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5330" windowHeight="7515" tabRatio="726" activeTab="3"/>
  </bookViews>
  <sheets>
    <sheet name="عنى" sheetId="11" r:id="rId1"/>
    <sheet name="المشترياتPurchase" sheetId="4" r:id="rId2"/>
    <sheet name="المبيعاتSales " sheetId="5" r:id="rId3"/>
    <sheet name="المخزنInventory" sheetId="6" r:id="rId4"/>
    <sheet name="العملاء Customers" sheetId="8" r:id="rId5"/>
    <sheet name="متحصلات العملاء Recipt" sheetId="9" r:id="rId6"/>
    <sheet name="الموردين Vendors" sheetId="7" r:id="rId7"/>
    <sheet name="مدفوعات نقدية للموردين Payment" sheetId="10" r:id="rId8"/>
  </sheets>
  <definedNames>
    <definedName name="_xlnm._FilterDatabase" localSheetId="4" hidden="1">'العملاء Customers'!$A$3:$I$345</definedName>
    <definedName name="_xlnm._FilterDatabase" localSheetId="2" hidden="1">'المبيعاتSales '!$A$3:$Z$398</definedName>
    <definedName name="_xlnm._FilterDatabase" localSheetId="3" hidden="1">المخزنInventory!$A$3:$Q$288</definedName>
    <definedName name="_xlnm._FilterDatabase" localSheetId="1" hidden="1">المشترياتPurchase!$A$3:$U$399</definedName>
    <definedName name="_xlnm._FilterDatabase" localSheetId="6" hidden="1">'الموردين Vendors'!$A$1:$I$3</definedName>
    <definedName name="_xlnm._FilterDatabase" localSheetId="5" hidden="1">'متحصلات العملاء Recipt'!$B$2:$AI$236</definedName>
    <definedName name="_xlnm._FilterDatabase" localSheetId="7" hidden="1">'مدفوعات نقدية للموردين Payment'!$A$1:$F$2</definedName>
  </definedNames>
  <calcPr calcId="124519"/>
</workbook>
</file>

<file path=xl/calcChain.xml><?xml version="1.0" encoding="utf-8"?>
<calcChain xmlns="http://schemas.openxmlformats.org/spreadsheetml/2006/main">
  <c r="K8" i="4"/>
  <c r="K6"/>
  <c r="K4"/>
  <c r="I979"/>
  <c r="I975"/>
  <c r="A4"/>
  <c r="G38" i="5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K4" i="6"/>
  <c r="I4"/>
  <c r="I5"/>
  <c r="G5" s="1"/>
  <c r="I6"/>
  <c r="G6" s="1"/>
  <c r="I7"/>
  <c r="G7" s="1"/>
  <c r="I8"/>
  <c r="G8" s="1"/>
  <c r="I9"/>
  <c r="G9" s="1"/>
  <c r="I10"/>
  <c r="G10" s="1"/>
  <c r="I11"/>
  <c r="G11" s="1"/>
  <c r="I12"/>
  <c r="G12" s="1"/>
  <c r="I13"/>
  <c r="G13" s="1"/>
  <c r="I14"/>
  <c r="G14" s="1"/>
  <c r="I15"/>
  <c r="G15" s="1"/>
  <c r="I16"/>
  <c r="G16" s="1"/>
  <c r="I17"/>
  <c r="G17" s="1"/>
  <c r="I18"/>
  <c r="G18" s="1"/>
  <c r="I19"/>
  <c r="G19" s="1"/>
  <c r="I20"/>
  <c r="G20" s="1"/>
  <c r="P21"/>
  <c r="I21"/>
  <c r="G21" s="1"/>
  <c r="J21" s="1"/>
  <c r="N21" s="1"/>
  <c r="P22"/>
  <c r="I22"/>
  <c r="G22" s="1"/>
  <c r="J22" s="1"/>
  <c r="N22" s="1"/>
  <c r="P23"/>
  <c r="I23"/>
  <c r="G23" s="1"/>
  <c r="J23" s="1"/>
  <c r="N23" s="1"/>
  <c r="P24"/>
  <c r="I24"/>
  <c r="G24" s="1"/>
  <c r="J24" s="1"/>
  <c r="N24" s="1"/>
  <c r="P25"/>
  <c r="I25"/>
  <c r="G25" s="1"/>
  <c r="J25" s="1"/>
  <c r="N25" s="1"/>
  <c r="P26"/>
  <c r="I26"/>
  <c r="G26" s="1"/>
  <c r="J26" s="1"/>
  <c r="N26" s="1"/>
  <c r="P27"/>
  <c r="I27"/>
  <c r="G27" s="1"/>
  <c r="J27" s="1"/>
  <c r="N27" s="1"/>
  <c r="P28"/>
  <c r="I28"/>
  <c r="G28" s="1"/>
  <c r="J28" s="1"/>
  <c r="N28" s="1"/>
  <c r="P29"/>
  <c r="I29"/>
  <c r="G29" s="1"/>
  <c r="J29" s="1"/>
  <c r="N29" s="1"/>
  <c r="P30"/>
  <c r="I30"/>
  <c r="G30" s="1"/>
  <c r="J30" s="1"/>
  <c r="N30" s="1"/>
  <c r="P31"/>
  <c r="I31"/>
  <c r="G31" s="1"/>
  <c r="J31" s="1"/>
  <c r="N31" s="1"/>
  <c r="I32"/>
  <c r="G32" s="1"/>
  <c r="P33"/>
  <c r="I33"/>
  <c r="G33" s="1"/>
  <c r="J33" s="1"/>
  <c r="N33" s="1"/>
  <c r="P34"/>
  <c r="I34"/>
  <c r="G34" s="1"/>
  <c r="J34" s="1"/>
  <c r="N34" s="1"/>
  <c r="P35"/>
  <c r="I35"/>
  <c r="G35" s="1"/>
  <c r="J35" s="1"/>
  <c r="N35" s="1"/>
  <c r="P36"/>
  <c r="I36"/>
  <c r="G36" s="1"/>
  <c r="J36" s="1"/>
  <c r="N36" s="1"/>
  <c r="P37"/>
  <c r="I37"/>
  <c r="G37" s="1"/>
  <c r="J37" s="1"/>
  <c r="N37" s="1"/>
  <c r="P38"/>
  <c r="I38"/>
  <c r="G38" s="1"/>
  <c r="J38" s="1"/>
  <c r="N38" s="1"/>
  <c r="P39"/>
  <c r="I39"/>
  <c r="G39" s="1"/>
  <c r="J39" s="1"/>
  <c r="N39" s="1"/>
  <c r="P40"/>
  <c r="I40"/>
  <c r="G40" s="1"/>
  <c r="J40" s="1"/>
  <c r="N40" s="1"/>
  <c r="P41"/>
  <c r="I41"/>
  <c r="G41" s="1"/>
  <c r="J41" s="1"/>
  <c r="N41" s="1"/>
  <c r="P42"/>
  <c r="I42"/>
  <c r="G42" s="1"/>
  <c r="J42" s="1"/>
  <c r="N42" s="1"/>
  <c r="P43"/>
  <c r="I43"/>
  <c r="G43" s="1"/>
  <c r="J43" s="1"/>
  <c r="N43" s="1"/>
  <c r="P44"/>
  <c r="I44"/>
  <c r="G44" s="1"/>
  <c r="J44" s="1"/>
  <c r="N44" s="1"/>
  <c r="P45"/>
  <c r="I45"/>
  <c r="G45" s="1"/>
  <c r="J45" s="1"/>
  <c r="N45" s="1"/>
  <c r="P46"/>
  <c r="I46"/>
  <c r="G46" s="1"/>
  <c r="J46" s="1"/>
  <c r="N46" s="1"/>
  <c r="P47"/>
  <c r="I47"/>
  <c r="G47" s="1"/>
  <c r="J47" s="1"/>
  <c r="N47" s="1"/>
  <c r="P48"/>
  <c r="I48"/>
  <c r="G48" s="1"/>
  <c r="J48" s="1"/>
  <c r="N48" s="1"/>
  <c r="P49"/>
  <c r="I49"/>
  <c r="G49" s="1"/>
  <c r="J49" s="1"/>
  <c r="N49" s="1"/>
  <c r="P50"/>
  <c r="I50"/>
  <c r="G50" s="1"/>
  <c r="J50" s="1"/>
  <c r="N50" s="1"/>
  <c r="P51"/>
  <c r="I51"/>
  <c r="G51" s="1"/>
  <c r="J51" s="1"/>
  <c r="N51" s="1"/>
  <c r="P52"/>
  <c r="I52"/>
  <c r="G52" s="1"/>
  <c r="J52" s="1"/>
  <c r="N52" s="1"/>
  <c r="P53"/>
  <c r="I53"/>
  <c r="G53" s="1"/>
  <c r="J53" s="1"/>
  <c r="N53" s="1"/>
  <c r="P54"/>
  <c r="I54"/>
  <c r="G54" s="1"/>
  <c r="J54" s="1"/>
  <c r="N54" s="1"/>
  <c r="P55"/>
  <c r="I55"/>
  <c r="G55" s="1"/>
  <c r="J55" s="1"/>
  <c r="N55" s="1"/>
  <c r="P56"/>
  <c r="I56"/>
  <c r="G56" s="1"/>
  <c r="J56" s="1"/>
  <c r="N56" s="1"/>
  <c r="P57"/>
  <c r="I57"/>
  <c r="G57" s="1"/>
  <c r="J57" s="1"/>
  <c r="N57" s="1"/>
  <c r="P58"/>
  <c r="I58"/>
  <c r="G58" s="1"/>
  <c r="J58" s="1"/>
  <c r="N58" s="1"/>
  <c r="P59"/>
  <c r="I59"/>
  <c r="G59" s="1"/>
  <c r="J59" s="1"/>
  <c r="N59" s="1"/>
  <c r="P60"/>
  <c r="I60"/>
  <c r="G60" s="1"/>
  <c r="J60" s="1"/>
  <c r="N60" s="1"/>
  <c r="P61"/>
  <c r="I61"/>
  <c r="G61" s="1"/>
  <c r="J61" s="1"/>
  <c r="N61" s="1"/>
  <c r="P62"/>
  <c r="I62"/>
  <c r="G62" s="1"/>
  <c r="J62" s="1"/>
  <c r="N62" s="1"/>
  <c r="P63"/>
  <c r="I63"/>
  <c r="G63" s="1"/>
  <c r="J63" s="1"/>
  <c r="N63" s="1"/>
  <c r="P64"/>
  <c r="I64"/>
  <c r="G64" s="1"/>
  <c r="J64" s="1"/>
  <c r="N64" s="1"/>
  <c r="P65"/>
  <c r="I65"/>
  <c r="G65" s="1"/>
  <c r="J65" s="1"/>
  <c r="N65" s="1"/>
  <c r="P66"/>
  <c r="I66"/>
  <c r="G66" s="1"/>
  <c r="J66" s="1"/>
  <c r="N66" s="1"/>
  <c r="P67"/>
  <c r="I67"/>
  <c r="G67" s="1"/>
  <c r="J67" s="1"/>
  <c r="N67" s="1"/>
  <c r="P68"/>
  <c r="I68"/>
  <c r="G68" s="1"/>
  <c r="J68" s="1"/>
  <c r="N68" s="1"/>
  <c r="P69"/>
  <c r="I69"/>
  <c r="G69" s="1"/>
  <c r="J69" s="1"/>
  <c r="N69" s="1"/>
  <c r="P70"/>
  <c r="I70"/>
  <c r="G70" s="1"/>
  <c r="J70" s="1"/>
  <c r="N70" s="1"/>
  <c r="P71"/>
  <c r="I71"/>
  <c r="G71" s="1"/>
  <c r="J71" s="1"/>
  <c r="N71" s="1"/>
  <c r="P72"/>
  <c r="I72"/>
  <c r="G72" s="1"/>
  <c r="J72" s="1"/>
  <c r="N72" s="1"/>
  <c r="P73"/>
  <c r="I73"/>
  <c r="G73" s="1"/>
  <c r="J73" s="1"/>
  <c r="N73" s="1"/>
  <c r="P74"/>
  <c r="I74"/>
  <c r="G74" s="1"/>
  <c r="J74" s="1"/>
  <c r="N74" s="1"/>
  <c r="P75"/>
  <c r="I75"/>
  <c r="G75" s="1"/>
  <c r="J75" s="1"/>
  <c r="N75" s="1"/>
  <c r="P76"/>
  <c r="I76"/>
  <c r="G76" s="1"/>
  <c r="J76" s="1"/>
  <c r="N76" s="1"/>
  <c r="P77"/>
  <c r="I77"/>
  <c r="G77" s="1"/>
  <c r="J77" s="1"/>
  <c r="N77" s="1"/>
  <c r="P78"/>
  <c r="I78"/>
  <c r="G78" s="1"/>
  <c r="J78" s="1"/>
  <c r="N78" s="1"/>
  <c r="P79"/>
  <c r="I79"/>
  <c r="G79" s="1"/>
  <c r="J79" s="1"/>
  <c r="N79" s="1"/>
  <c r="P80"/>
  <c r="I80"/>
  <c r="G80" s="1"/>
  <c r="J80" s="1"/>
  <c r="N80" s="1"/>
  <c r="P81"/>
  <c r="I81"/>
  <c r="G81" s="1"/>
  <c r="J81" s="1"/>
  <c r="N81" s="1"/>
  <c r="P82"/>
  <c r="I82"/>
  <c r="G82" s="1"/>
  <c r="J82" s="1"/>
  <c r="N82" s="1"/>
  <c r="P83"/>
  <c r="I83"/>
  <c r="G83" s="1"/>
  <c r="J83" s="1"/>
  <c r="N83" s="1"/>
  <c r="P84"/>
  <c r="I84"/>
  <c r="G84" s="1"/>
  <c r="J84" s="1"/>
  <c r="N84" s="1"/>
  <c r="P85"/>
  <c r="I85"/>
  <c r="G85" s="1"/>
  <c r="J85" s="1"/>
  <c r="N85" s="1"/>
  <c r="P86"/>
  <c r="I86"/>
  <c r="G86" s="1"/>
  <c r="J86" s="1"/>
  <c r="N86" s="1"/>
  <c r="P87"/>
  <c r="I87"/>
  <c r="G87" s="1"/>
  <c r="J87" s="1"/>
  <c r="N87" s="1"/>
  <c r="P88"/>
  <c r="I88"/>
  <c r="G88" s="1"/>
  <c r="J88" s="1"/>
  <c r="N88" s="1"/>
  <c r="P89"/>
  <c r="I89"/>
  <c r="G89" s="1"/>
  <c r="J89" s="1"/>
  <c r="N89" s="1"/>
  <c r="P90"/>
  <c r="I90"/>
  <c r="G90" s="1"/>
  <c r="J90" s="1"/>
  <c r="N90" s="1"/>
  <c r="P91"/>
  <c r="I91"/>
  <c r="G91" s="1"/>
  <c r="J91" s="1"/>
  <c r="N91" s="1"/>
  <c r="P92"/>
  <c r="I92"/>
  <c r="G92" s="1"/>
  <c r="J92" s="1"/>
  <c r="N92" s="1"/>
  <c r="P93"/>
  <c r="I93"/>
  <c r="G93" s="1"/>
  <c r="J93" s="1"/>
  <c r="N93" s="1"/>
  <c r="P94"/>
  <c r="I94"/>
  <c r="G94" s="1"/>
  <c r="J94" s="1"/>
  <c r="N94" s="1"/>
  <c r="P95"/>
  <c r="I95"/>
  <c r="G95" s="1"/>
  <c r="J95" s="1"/>
  <c r="N95" s="1"/>
  <c r="P96"/>
  <c r="I96"/>
  <c r="G96" s="1"/>
  <c r="J96" s="1"/>
  <c r="N96" s="1"/>
  <c r="P97"/>
  <c r="I97"/>
  <c r="G97" s="1"/>
  <c r="J97" s="1"/>
  <c r="N97" s="1"/>
  <c r="P98"/>
  <c r="I98"/>
  <c r="G98" s="1"/>
  <c r="J98" s="1"/>
  <c r="N98" s="1"/>
  <c r="P99"/>
  <c r="I99"/>
  <c r="G99" s="1"/>
  <c r="J99" s="1"/>
  <c r="N99" s="1"/>
  <c r="P100"/>
  <c r="I100"/>
  <c r="G100" s="1"/>
  <c r="J100" s="1"/>
  <c r="N100" s="1"/>
  <c r="P101"/>
  <c r="I101"/>
  <c r="G101" s="1"/>
  <c r="J101" s="1"/>
  <c r="N101" s="1"/>
  <c r="P102"/>
  <c r="I102"/>
  <c r="G102" s="1"/>
  <c r="J102" s="1"/>
  <c r="N102" s="1"/>
  <c r="P103"/>
  <c r="I103"/>
  <c r="G103" s="1"/>
  <c r="J103" s="1"/>
  <c r="N103" s="1"/>
  <c r="P104"/>
  <c r="I104"/>
  <c r="G104" s="1"/>
  <c r="J104" s="1"/>
  <c r="N104" s="1"/>
  <c r="P105"/>
  <c r="I105"/>
  <c r="G105" s="1"/>
  <c r="J105" s="1"/>
  <c r="N105" s="1"/>
  <c r="P106"/>
  <c r="I106"/>
  <c r="G106" s="1"/>
  <c r="J106" s="1"/>
  <c r="N106" s="1"/>
  <c r="P107"/>
  <c r="I107"/>
  <c r="G107" s="1"/>
  <c r="J107" s="1"/>
  <c r="N107" s="1"/>
  <c r="P108"/>
  <c r="I108"/>
  <c r="G108" s="1"/>
  <c r="J108" s="1"/>
  <c r="N108" s="1"/>
  <c r="P109"/>
  <c r="I109"/>
  <c r="G109" s="1"/>
  <c r="J109" s="1"/>
  <c r="N109" s="1"/>
  <c r="P110"/>
  <c r="I110"/>
  <c r="G110" s="1"/>
  <c r="J110" s="1"/>
  <c r="N110" s="1"/>
  <c r="P111"/>
  <c r="I111"/>
  <c r="G111" s="1"/>
  <c r="J111" s="1"/>
  <c r="N111" s="1"/>
  <c r="P112"/>
  <c r="I112"/>
  <c r="G112" s="1"/>
  <c r="J112" s="1"/>
  <c r="N112" s="1"/>
  <c r="P113"/>
  <c r="I113"/>
  <c r="G113" s="1"/>
  <c r="J113" s="1"/>
  <c r="N113" s="1"/>
  <c r="P114"/>
  <c r="I114"/>
  <c r="G114" s="1"/>
  <c r="J114" s="1"/>
  <c r="N114" s="1"/>
  <c r="P115"/>
  <c r="I115"/>
  <c r="G115" s="1"/>
  <c r="J115" s="1"/>
  <c r="N115" s="1"/>
  <c r="P116"/>
  <c r="I116"/>
  <c r="G116" s="1"/>
  <c r="J116" s="1"/>
  <c r="N116" s="1"/>
  <c r="P117"/>
  <c r="I117"/>
  <c r="G117" s="1"/>
  <c r="J117" s="1"/>
  <c r="N117" s="1"/>
  <c r="P118"/>
  <c r="I118"/>
  <c r="G118" s="1"/>
  <c r="J118" s="1"/>
  <c r="N118" s="1"/>
  <c r="P119"/>
  <c r="I119"/>
  <c r="G119" s="1"/>
  <c r="J119" s="1"/>
  <c r="N119" s="1"/>
  <c r="P120"/>
  <c r="I120"/>
  <c r="G120" s="1"/>
  <c r="J120" s="1"/>
  <c r="N120" s="1"/>
  <c r="P121"/>
  <c r="I121"/>
  <c r="G121" s="1"/>
  <c r="J121" s="1"/>
  <c r="N121" s="1"/>
  <c r="P122"/>
  <c r="I122"/>
  <c r="G122" s="1"/>
  <c r="J122" s="1"/>
  <c r="N122" s="1"/>
  <c r="P123"/>
  <c r="I123"/>
  <c r="G123" s="1"/>
  <c r="J123" s="1"/>
  <c r="N123" s="1"/>
  <c r="P124"/>
  <c r="I124"/>
  <c r="G124" s="1"/>
  <c r="J124" s="1"/>
  <c r="N124" s="1"/>
  <c r="P125"/>
  <c r="I125"/>
  <c r="G125" s="1"/>
  <c r="J125" s="1"/>
  <c r="N125" s="1"/>
  <c r="P126"/>
  <c r="I126"/>
  <c r="G126" s="1"/>
  <c r="J126" s="1"/>
  <c r="N126" s="1"/>
  <c r="P127"/>
  <c r="I127"/>
  <c r="G127" s="1"/>
  <c r="J127" s="1"/>
  <c r="N127" s="1"/>
  <c r="P128"/>
  <c r="I128"/>
  <c r="G128" s="1"/>
  <c r="J128" s="1"/>
  <c r="N128" s="1"/>
  <c r="P129"/>
  <c r="I129"/>
  <c r="G129" s="1"/>
  <c r="J129" s="1"/>
  <c r="N129" s="1"/>
  <c r="P130"/>
  <c r="I130"/>
  <c r="G130" s="1"/>
  <c r="J130" s="1"/>
  <c r="N130" s="1"/>
  <c r="P131"/>
  <c r="I131"/>
  <c r="G131" s="1"/>
  <c r="J131" s="1"/>
  <c r="N131" s="1"/>
  <c r="P132"/>
  <c r="I132"/>
  <c r="G132" s="1"/>
  <c r="J132" s="1"/>
  <c r="N132" s="1"/>
  <c r="P133"/>
  <c r="I133"/>
  <c r="G133" s="1"/>
  <c r="J133" s="1"/>
  <c r="N133" s="1"/>
  <c r="P134"/>
  <c r="I134"/>
  <c r="G134" s="1"/>
  <c r="J134" s="1"/>
  <c r="N134" s="1"/>
  <c r="P135"/>
  <c r="I135"/>
  <c r="G135" s="1"/>
  <c r="J135" s="1"/>
  <c r="N135" s="1"/>
  <c r="P136"/>
  <c r="I136"/>
  <c r="G136" s="1"/>
  <c r="J136" s="1"/>
  <c r="N136" s="1"/>
  <c r="P137"/>
  <c r="I137"/>
  <c r="G137" s="1"/>
  <c r="J137" s="1"/>
  <c r="N137" s="1"/>
  <c r="P138"/>
  <c r="I138"/>
  <c r="G138" s="1"/>
  <c r="J138" s="1"/>
  <c r="N138" s="1"/>
  <c r="P139"/>
  <c r="I139"/>
  <c r="G139" s="1"/>
  <c r="J139" s="1"/>
  <c r="N139" s="1"/>
  <c r="P140"/>
  <c r="I140"/>
  <c r="G140" s="1"/>
  <c r="J140" s="1"/>
  <c r="N140" s="1"/>
  <c r="P141"/>
  <c r="I141"/>
  <c r="G141" s="1"/>
  <c r="J141" s="1"/>
  <c r="N141" s="1"/>
  <c r="P142"/>
  <c r="I142"/>
  <c r="G142" s="1"/>
  <c r="J142" s="1"/>
  <c r="N142" s="1"/>
  <c r="P143"/>
  <c r="I143"/>
  <c r="G143" s="1"/>
  <c r="J143" s="1"/>
  <c r="N143" s="1"/>
  <c r="P144"/>
  <c r="I144"/>
  <c r="G144" s="1"/>
  <c r="J144" s="1"/>
  <c r="N144" s="1"/>
  <c r="P145"/>
  <c r="I145"/>
  <c r="G145" s="1"/>
  <c r="J145" s="1"/>
  <c r="N145" s="1"/>
  <c r="P146"/>
  <c r="I146"/>
  <c r="G146" s="1"/>
  <c r="J146" s="1"/>
  <c r="N146" s="1"/>
  <c r="P147"/>
  <c r="I147"/>
  <c r="G147" s="1"/>
  <c r="J147" s="1"/>
  <c r="N147" s="1"/>
  <c r="P148"/>
  <c r="I148"/>
  <c r="G148" s="1"/>
  <c r="J148" s="1"/>
  <c r="N148" s="1"/>
  <c r="P149"/>
  <c r="I149"/>
  <c r="G149" s="1"/>
  <c r="J149" s="1"/>
  <c r="N149" s="1"/>
  <c r="P150"/>
  <c r="I150"/>
  <c r="G150" s="1"/>
  <c r="J150" s="1"/>
  <c r="N150" s="1"/>
  <c r="P151"/>
  <c r="I151"/>
  <c r="G151" s="1"/>
  <c r="J151" s="1"/>
  <c r="N151" s="1"/>
  <c r="P152"/>
  <c r="I152"/>
  <c r="G152" s="1"/>
  <c r="J152" s="1"/>
  <c r="N152" s="1"/>
  <c r="P153"/>
  <c r="I153"/>
  <c r="G153" s="1"/>
  <c r="J153" s="1"/>
  <c r="N153" s="1"/>
  <c r="P154"/>
  <c r="I154"/>
  <c r="G154" s="1"/>
  <c r="J154" s="1"/>
  <c r="N154" s="1"/>
  <c r="P155"/>
  <c r="I155"/>
  <c r="G155" s="1"/>
  <c r="J155" s="1"/>
  <c r="N155" s="1"/>
  <c r="P156"/>
  <c r="I156"/>
  <c r="G156" s="1"/>
  <c r="J156" s="1"/>
  <c r="N156" s="1"/>
  <c r="P157"/>
  <c r="I157"/>
  <c r="G157" s="1"/>
  <c r="J157" s="1"/>
  <c r="N157" s="1"/>
  <c r="P158"/>
  <c r="I158"/>
  <c r="G158" s="1"/>
  <c r="J158" s="1"/>
  <c r="N158" s="1"/>
  <c r="P159"/>
  <c r="I159"/>
  <c r="G159" s="1"/>
  <c r="J159" s="1"/>
  <c r="N159" s="1"/>
  <c r="P160"/>
  <c r="I160"/>
  <c r="G160" s="1"/>
  <c r="J160" s="1"/>
  <c r="N160" s="1"/>
  <c r="P161"/>
  <c r="I161"/>
  <c r="G161" s="1"/>
  <c r="J161" s="1"/>
  <c r="N161" s="1"/>
  <c r="P162"/>
  <c r="I162"/>
  <c r="G162" s="1"/>
  <c r="J162" s="1"/>
  <c r="N162" s="1"/>
  <c r="P163"/>
  <c r="I163"/>
  <c r="G163" s="1"/>
  <c r="J163" s="1"/>
  <c r="N163" s="1"/>
  <c r="P164"/>
  <c r="I164"/>
  <c r="G164" s="1"/>
  <c r="J164" s="1"/>
  <c r="N164" s="1"/>
  <c r="P165"/>
  <c r="I165"/>
  <c r="G165" s="1"/>
  <c r="J165" s="1"/>
  <c r="N165" s="1"/>
  <c r="P166"/>
  <c r="I166"/>
  <c r="G166" s="1"/>
  <c r="J166" s="1"/>
  <c r="N166" s="1"/>
  <c r="P167"/>
  <c r="I167"/>
  <c r="G167" s="1"/>
  <c r="J167" s="1"/>
  <c r="N167" s="1"/>
  <c r="P168"/>
  <c r="I168"/>
  <c r="G168" s="1"/>
  <c r="J168" s="1"/>
  <c r="N168" s="1"/>
  <c r="P169"/>
  <c r="I169"/>
  <c r="G169" s="1"/>
  <c r="J169" s="1"/>
  <c r="N169" s="1"/>
  <c r="P170"/>
  <c r="I170"/>
  <c r="G170" s="1"/>
  <c r="J170" s="1"/>
  <c r="N170" s="1"/>
  <c r="P171"/>
  <c r="I171"/>
  <c r="G171" s="1"/>
  <c r="J171" s="1"/>
  <c r="N171" s="1"/>
  <c r="P172"/>
  <c r="I172"/>
  <c r="G172" s="1"/>
  <c r="J172" s="1"/>
  <c r="N172" s="1"/>
  <c r="P173"/>
  <c r="I173"/>
  <c r="G173" s="1"/>
  <c r="J173" s="1"/>
  <c r="N173" s="1"/>
  <c r="P174"/>
  <c r="I174"/>
  <c r="G174" s="1"/>
  <c r="J174" s="1"/>
  <c r="N174" s="1"/>
  <c r="P175"/>
  <c r="I175"/>
  <c r="G175" s="1"/>
  <c r="J175" s="1"/>
  <c r="N175" s="1"/>
  <c r="P176"/>
  <c r="I176"/>
  <c r="G176" s="1"/>
  <c r="J176" s="1"/>
  <c r="N176" s="1"/>
  <c r="P177"/>
  <c r="I177"/>
  <c r="G177" s="1"/>
  <c r="J177" s="1"/>
  <c r="N177" s="1"/>
  <c r="P178"/>
  <c r="I178"/>
  <c r="G178" s="1"/>
  <c r="J178" s="1"/>
  <c r="N178" s="1"/>
  <c r="P179"/>
  <c r="I179"/>
  <c r="G179" s="1"/>
  <c r="J179" s="1"/>
  <c r="N179" s="1"/>
  <c r="P180"/>
  <c r="I180"/>
  <c r="G180" s="1"/>
  <c r="J180" s="1"/>
  <c r="N180" s="1"/>
  <c r="P181"/>
  <c r="I181"/>
  <c r="G181" s="1"/>
  <c r="J181" s="1"/>
  <c r="N181" s="1"/>
  <c r="P182"/>
  <c r="I182"/>
  <c r="G182" s="1"/>
  <c r="J182" s="1"/>
  <c r="N182" s="1"/>
  <c r="P183"/>
  <c r="I183"/>
  <c r="G183" s="1"/>
  <c r="J183" s="1"/>
  <c r="N183" s="1"/>
  <c r="P184"/>
  <c r="I184"/>
  <c r="G184" s="1"/>
  <c r="J184" s="1"/>
  <c r="N184" s="1"/>
  <c r="P185"/>
  <c r="I185"/>
  <c r="G185" s="1"/>
  <c r="J185" s="1"/>
  <c r="N185" s="1"/>
  <c r="P186"/>
  <c r="I186"/>
  <c r="G186" s="1"/>
  <c r="J186" s="1"/>
  <c r="N186" s="1"/>
  <c r="P187"/>
  <c r="I187"/>
  <c r="G187" s="1"/>
  <c r="J187" s="1"/>
  <c r="N187" s="1"/>
  <c r="P188"/>
  <c r="I188"/>
  <c r="G188" s="1"/>
  <c r="J188" s="1"/>
  <c r="N188" s="1"/>
  <c r="P189"/>
  <c r="I189"/>
  <c r="G189" s="1"/>
  <c r="J189" s="1"/>
  <c r="N189" s="1"/>
  <c r="P190"/>
  <c r="I190"/>
  <c r="G190" s="1"/>
  <c r="J190" s="1"/>
  <c r="N190" s="1"/>
  <c r="P191"/>
  <c r="I191"/>
  <c r="G191" s="1"/>
  <c r="J191" s="1"/>
  <c r="N191" s="1"/>
  <c r="P192"/>
  <c r="I192"/>
  <c r="G192" s="1"/>
  <c r="J192" s="1"/>
  <c r="N192" s="1"/>
  <c r="P193"/>
  <c r="I193"/>
  <c r="G193" s="1"/>
  <c r="J193" s="1"/>
  <c r="N193" s="1"/>
  <c r="P194"/>
  <c r="I194"/>
  <c r="G194" s="1"/>
  <c r="J194" s="1"/>
  <c r="N194" s="1"/>
  <c r="P195"/>
  <c r="I195"/>
  <c r="G195" s="1"/>
  <c r="J195" s="1"/>
  <c r="N195" s="1"/>
  <c r="P196"/>
  <c r="I196"/>
  <c r="G196" s="1"/>
  <c r="J196" s="1"/>
  <c r="N196" s="1"/>
  <c r="P197"/>
  <c r="I197"/>
  <c r="G197" s="1"/>
  <c r="J197" s="1"/>
  <c r="N197" s="1"/>
  <c r="P198"/>
  <c r="I198"/>
  <c r="G198" s="1"/>
  <c r="J198" s="1"/>
  <c r="N198" s="1"/>
  <c r="P199"/>
  <c r="I199"/>
  <c r="G199" s="1"/>
  <c r="J199" s="1"/>
  <c r="N199" s="1"/>
  <c r="P200"/>
  <c r="I200"/>
  <c r="G200" s="1"/>
  <c r="J200" s="1"/>
  <c r="N200" s="1"/>
  <c r="P201"/>
  <c r="I201"/>
  <c r="G201" s="1"/>
  <c r="J201" s="1"/>
  <c r="N201" s="1"/>
  <c r="P202"/>
  <c r="I202"/>
  <c r="G202" s="1"/>
  <c r="J202" s="1"/>
  <c r="N202" s="1"/>
  <c r="P203"/>
  <c r="I203"/>
  <c r="G203" s="1"/>
  <c r="J203" s="1"/>
  <c r="N203" s="1"/>
  <c r="P204"/>
  <c r="I204"/>
  <c r="G204" s="1"/>
  <c r="J204" s="1"/>
  <c r="N204" s="1"/>
  <c r="P205"/>
  <c r="I205"/>
  <c r="G205" s="1"/>
  <c r="J205" s="1"/>
  <c r="N205" s="1"/>
  <c r="P206"/>
  <c r="I206"/>
  <c r="G206" s="1"/>
  <c r="J206" s="1"/>
  <c r="N206" s="1"/>
  <c r="P207"/>
  <c r="I207"/>
  <c r="G207" s="1"/>
  <c r="J207" s="1"/>
  <c r="N207" s="1"/>
  <c r="P208"/>
  <c r="I208"/>
  <c r="G208" s="1"/>
  <c r="J208" s="1"/>
  <c r="N208" s="1"/>
  <c r="P209"/>
  <c r="I209"/>
  <c r="G209" s="1"/>
  <c r="J209" s="1"/>
  <c r="N209" s="1"/>
  <c r="P210"/>
  <c r="I210"/>
  <c r="G210" s="1"/>
  <c r="J210" s="1"/>
  <c r="N210" s="1"/>
  <c r="P211"/>
  <c r="I211"/>
  <c r="G211" s="1"/>
  <c r="J211" s="1"/>
  <c r="N211" s="1"/>
  <c r="P212"/>
  <c r="I212"/>
  <c r="G212" s="1"/>
  <c r="J212" s="1"/>
  <c r="N212" s="1"/>
  <c r="P213"/>
  <c r="I213"/>
  <c r="G213" s="1"/>
  <c r="J213" s="1"/>
  <c r="N213" s="1"/>
  <c r="P214"/>
  <c r="I214"/>
  <c r="G214" s="1"/>
  <c r="J214" s="1"/>
  <c r="N214" s="1"/>
  <c r="P215"/>
  <c r="I215"/>
  <c r="G215" s="1"/>
  <c r="J215" s="1"/>
  <c r="N215" s="1"/>
  <c r="P216"/>
  <c r="I216"/>
  <c r="G216" s="1"/>
  <c r="J216" s="1"/>
  <c r="N216" s="1"/>
  <c r="P217"/>
  <c r="I217"/>
  <c r="G217" s="1"/>
  <c r="J217" s="1"/>
  <c r="N217" s="1"/>
  <c r="P218"/>
  <c r="I218"/>
  <c r="G218" s="1"/>
  <c r="J218" s="1"/>
  <c r="N218" s="1"/>
  <c r="P219"/>
  <c r="I219"/>
  <c r="G219" s="1"/>
  <c r="J219" s="1"/>
  <c r="N219" s="1"/>
  <c r="P220"/>
  <c r="I220"/>
  <c r="G220" s="1"/>
  <c r="J220" s="1"/>
  <c r="N220" s="1"/>
  <c r="P221"/>
  <c r="I221"/>
  <c r="G221" s="1"/>
  <c r="J221" s="1"/>
  <c r="N221" s="1"/>
  <c r="P222"/>
  <c r="I222"/>
  <c r="G222" s="1"/>
  <c r="J222" s="1"/>
  <c r="N222" s="1"/>
  <c r="P223"/>
  <c r="I223"/>
  <c r="G223" s="1"/>
  <c r="J223" s="1"/>
  <c r="N223" s="1"/>
  <c r="P224"/>
  <c r="I224"/>
  <c r="G224" s="1"/>
  <c r="J224" s="1"/>
  <c r="N224" s="1"/>
  <c r="P225"/>
  <c r="I225"/>
  <c r="G225" s="1"/>
  <c r="J225" s="1"/>
  <c r="N225" s="1"/>
  <c r="P226"/>
  <c r="I226"/>
  <c r="G226" s="1"/>
  <c r="J226" s="1"/>
  <c r="N226" s="1"/>
  <c r="P227"/>
  <c r="I227"/>
  <c r="G227" s="1"/>
  <c r="J227" s="1"/>
  <c r="N227" s="1"/>
  <c r="P228"/>
  <c r="I228"/>
  <c r="G228" s="1"/>
  <c r="J228" s="1"/>
  <c r="N228" s="1"/>
  <c r="P229"/>
  <c r="I229"/>
  <c r="G229" s="1"/>
  <c r="J229" s="1"/>
  <c r="N229" s="1"/>
  <c r="P230"/>
  <c r="I230"/>
  <c r="G230" s="1"/>
  <c r="J230" s="1"/>
  <c r="N230" s="1"/>
  <c r="P231"/>
  <c r="I231"/>
  <c r="G231" s="1"/>
  <c r="J231" s="1"/>
  <c r="N231" s="1"/>
  <c r="P232"/>
  <c r="I232"/>
  <c r="G232" s="1"/>
  <c r="J232" s="1"/>
  <c r="N232" s="1"/>
  <c r="P233"/>
  <c r="I233"/>
  <c r="G233" s="1"/>
  <c r="J233" s="1"/>
  <c r="N233" s="1"/>
  <c r="P234"/>
  <c r="I234"/>
  <c r="G234" s="1"/>
  <c r="J234" s="1"/>
  <c r="N234" s="1"/>
  <c r="P235"/>
  <c r="I235"/>
  <c r="G235" s="1"/>
  <c r="J235" s="1"/>
  <c r="N235" s="1"/>
  <c r="P236"/>
  <c r="I236"/>
  <c r="G236" s="1"/>
  <c r="J236" s="1"/>
  <c r="N236" s="1"/>
  <c r="P237"/>
  <c r="I237"/>
  <c r="G237" s="1"/>
  <c r="J237" s="1"/>
  <c r="N237" s="1"/>
  <c r="P238"/>
  <c r="I238"/>
  <c r="G238" s="1"/>
  <c r="J238" s="1"/>
  <c r="N238" s="1"/>
  <c r="P239"/>
  <c r="I239"/>
  <c r="G239" s="1"/>
  <c r="J239" s="1"/>
  <c r="N239" s="1"/>
  <c r="P240"/>
  <c r="I240"/>
  <c r="G240" s="1"/>
  <c r="J240" s="1"/>
  <c r="N240" s="1"/>
  <c r="P241"/>
  <c r="I241"/>
  <c r="G241" s="1"/>
  <c r="J241" s="1"/>
  <c r="N241" s="1"/>
  <c r="P242"/>
  <c r="I242"/>
  <c r="G242" s="1"/>
  <c r="J242" s="1"/>
  <c r="N242" s="1"/>
  <c r="P243"/>
  <c r="I243"/>
  <c r="G243" s="1"/>
  <c r="J243" s="1"/>
  <c r="N243" s="1"/>
  <c r="P244"/>
  <c r="I244"/>
  <c r="G244" s="1"/>
  <c r="J244" s="1"/>
  <c r="N244" s="1"/>
  <c r="P245"/>
  <c r="I245"/>
  <c r="G245" s="1"/>
  <c r="J245" s="1"/>
  <c r="N245" s="1"/>
  <c r="P246"/>
  <c r="I246"/>
  <c r="G246" s="1"/>
  <c r="J246" s="1"/>
  <c r="N246" s="1"/>
  <c r="P247"/>
  <c r="I247"/>
  <c r="G247" s="1"/>
  <c r="J247" s="1"/>
  <c r="N247" s="1"/>
  <c r="P248"/>
  <c r="I248"/>
  <c r="G248" s="1"/>
  <c r="J248" s="1"/>
  <c r="N248" s="1"/>
  <c r="P249"/>
  <c r="I249"/>
  <c r="G249" s="1"/>
  <c r="J249" s="1"/>
  <c r="N249" s="1"/>
  <c r="P250"/>
  <c r="I250"/>
  <c r="G250" s="1"/>
  <c r="J250" s="1"/>
  <c r="N250" s="1"/>
  <c r="P251"/>
  <c r="I251"/>
  <c r="G251" s="1"/>
  <c r="J251" s="1"/>
  <c r="N251" s="1"/>
  <c r="P252"/>
  <c r="I252"/>
  <c r="G252" s="1"/>
  <c r="J252" s="1"/>
  <c r="N252" s="1"/>
  <c r="P253"/>
  <c r="I253"/>
  <c r="G253" s="1"/>
  <c r="J253" s="1"/>
  <c r="N253" s="1"/>
  <c r="P254"/>
  <c r="I254"/>
  <c r="G254" s="1"/>
  <c r="J254" s="1"/>
  <c r="N254" s="1"/>
  <c r="P255"/>
  <c r="I255"/>
  <c r="G255" s="1"/>
  <c r="J255" s="1"/>
  <c r="N255" s="1"/>
  <c r="P256"/>
  <c r="I256"/>
  <c r="G256" s="1"/>
  <c r="J256" s="1"/>
  <c r="N256" s="1"/>
  <c r="P257"/>
  <c r="I257"/>
  <c r="G257" s="1"/>
  <c r="J257" s="1"/>
  <c r="N257" s="1"/>
  <c r="P258"/>
  <c r="I258"/>
  <c r="G258" s="1"/>
  <c r="J258" s="1"/>
  <c r="N258" s="1"/>
  <c r="P259"/>
  <c r="I259"/>
  <c r="G259" s="1"/>
  <c r="J259" s="1"/>
  <c r="N259" s="1"/>
  <c r="P260"/>
  <c r="I260"/>
  <c r="G260" s="1"/>
  <c r="J260" s="1"/>
  <c r="N260" s="1"/>
  <c r="P261"/>
  <c r="I261"/>
  <c r="G261" s="1"/>
  <c r="J261" s="1"/>
  <c r="N261" s="1"/>
  <c r="P262"/>
  <c r="I262"/>
  <c r="G262" s="1"/>
  <c r="J262" s="1"/>
  <c r="N262" s="1"/>
  <c r="P263"/>
  <c r="I263"/>
  <c r="G263" s="1"/>
  <c r="J263" s="1"/>
  <c r="N263" s="1"/>
  <c r="P264"/>
  <c r="I264"/>
  <c r="G264" s="1"/>
  <c r="J264" s="1"/>
  <c r="N264" s="1"/>
  <c r="P265"/>
  <c r="I265"/>
  <c r="G265" s="1"/>
  <c r="J265" s="1"/>
  <c r="N265" s="1"/>
  <c r="P266"/>
  <c r="I266"/>
  <c r="G266" s="1"/>
  <c r="J266" s="1"/>
  <c r="N266" s="1"/>
  <c r="P267"/>
  <c r="I267"/>
  <c r="G267" s="1"/>
  <c r="J267" s="1"/>
  <c r="N267" s="1"/>
  <c r="P268"/>
  <c r="I268"/>
  <c r="G268" s="1"/>
  <c r="J268" s="1"/>
  <c r="N268" s="1"/>
  <c r="P269"/>
  <c r="I269"/>
  <c r="G269" s="1"/>
  <c r="J269" s="1"/>
  <c r="N269" s="1"/>
  <c r="P270"/>
  <c r="I270"/>
  <c r="G270" s="1"/>
  <c r="J270" s="1"/>
  <c r="N270" s="1"/>
  <c r="P271"/>
  <c r="I271"/>
  <c r="G271" s="1"/>
  <c r="J271" s="1"/>
  <c r="N271" s="1"/>
  <c r="P272"/>
  <c r="I272"/>
  <c r="G272" s="1"/>
  <c r="J272" s="1"/>
  <c r="N272" s="1"/>
  <c r="P273"/>
  <c r="I273"/>
  <c r="G273" s="1"/>
  <c r="J273" s="1"/>
  <c r="N273" s="1"/>
  <c r="P274"/>
  <c r="I274"/>
  <c r="G274" s="1"/>
  <c r="J274" s="1"/>
  <c r="N274" s="1"/>
  <c r="P275"/>
  <c r="I275"/>
  <c r="G275" s="1"/>
  <c r="J275" s="1"/>
  <c r="N275" s="1"/>
  <c r="P276"/>
  <c r="I276"/>
  <c r="G276" s="1"/>
  <c r="J276" s="1"/>
  <c r="N276" s="1"/>
  <c r="P277"/>
  <c r="I277"/>
  <c r="G277" s="1"/>
  <c r="J277" s="1"/>
  <c r="N277" s="1"/>
  <c r="P278"/>
  <c r="I278"/>
  <c r="G278" s="1"/>
  <c r="J278" s="1"/>
  <c r="N278" s="1"/>
  <c r="P279"/>
  <c r="I279"/>
  <c r="G279" s="1"/>
  <c r="J279" s="1"/>
  <c r="N279" s="1"/>
  <c r="P280"/>
  <c r="I280"/>
  <c r="G280" s="1"/>
  <c r="J280" s="1"/>
  <c r="N280" s="1"/>
  <c r="P281"/>
  <c r="I281"/>
  <c r="G281" s="1"/>
  <c r="J281" s="1"/>
  <c r="N281" s="1"/>
  <c r="P282"/>
  <c r="I282"/>
  <c r="G282" s="1"/>
  <c r="J282" s="1"/>
  <c r="N282" s="1"/>
  <c r="P283"/>
  <c r="I283"/>
  <c r="G283" s="1"/>
  <c r="J283" s="1"/>
  <c r="N283" s="1"/>
  <c r="P284"/>
  <c r="I284"/>
  <c r="G284" s="1"/>
  <c r="J284" s="1"/>
  <c r="N284" s="1"/>
  <c r="P285"/>
  <c r="I285"/>
  <c r="G285" s="1"/>
  <c r="J285" s="1"/>
  <c r="N285" s="1"/>
  <c r="P286"/>
  <c r="I286"/>
  <c r="G286" s="1"/>
  <c r="J286" s="1"/>
  <c r="N286" s="1"/>
  <c r="P287"/>
  <c r="I287"/>
  <c r="G287" s="1"/>
  <c r="J287" s="1"/>
  <c r="N287" s="1"/>
  <c r="P288"/>
  <c r="I288"/>
  <c r="G288" s="1"/>
  <c r="J288" s="1"/>
  <c r="N288" s="1"/>
  <c r="P289"/>
  <c r="I289"/>
  <c r="G289" s="1"/>
  <c r="J289" s="1"/>
  <c r="N289" s="1"/>
  <c r="P290"/>
  <c r="I290"/>
  <c r="G290" s="1"/>
  <c r="J290" s="1"/>
  <c r="N290" s="1"/>
  <c r="P291"/>
  <c r="I291"/>
  <c r="G291" s="1"/>
  <c r="J291" s="1"/>
  <c r="N291" s="1"/>
  <c r="P292"/>
  <c r="I292"/>
  <c r="G292" s="1"/>
  <c r="J292" s="1"/>
  <c r="N292" s="1"/>
  <c r="P293"/>
  <c r="I293"/>
  <c r="G293" s="1"/>
  <c r="J293" s="1"/>
  <c r="N293" s="1"/>
  <c r="P294"/>
  <c r="I294"/>
  <c r="G294" s="1"/>
  <c r="J294" s="1"/>
  <c r="N294" s="1"/>
  <c r="P295"/>
  <c r="I295"/>
  <c r="G295" s="1"/>
  <c r="J295" s="1"/>
  <c r="N295" s="1"/>
  <c r="P296"/>
  <c r="I296"/>
  <c r="G296" s="1"/>
  <c r="J296" s="1"/>
  <c r="N296" s="1"/>
  <c r="P297"/>
  <c r="I297"/>
  <c r="G297" s="1"/>
  <c r="J297" s="1"/>
  <c r="N297" s="1"/>
  <c r="P298"/>
  <c r="I298"/>
  <c r="G298" s="1"/>
  <c r="J298" s="1"/>
  <c r="N298" s="1"/>
  <c r="P299"/>
  <c r="I299"/>
  <c r="G299" s="1"/>
  <c r="J299" s="1"/>
  <c r="N299" s="1"/>
  <c r="P300"/>
  <c r="I300"/>
  <c r="G300" s="1"/>
  <c r="J300" s="1"/>
  <c r="N300" s="1"/>
  <c r="P301"/>
  <c r="I301"/>
  <c r="G301" s="1"/>
  <c r="J301" s="1"/>
  <c r="N301" s="1"/>
  <c r="P302"/>
  <c r="I302"/>
  <c r="G302" s="1"/>
  <c r="J302" s="1"/>
  <c r="N302" s="1"/>
  <c r="P303"/>
  <c r="I303"/>
  <c r="G303" s="1"/>
  <c r="J303" s="1"/>
  <c r="N303" s="1"/>
  <c r="P304"/>
  <c r="I304"/>
  <c r="G304" s="1"/>
  <c r="J304" s="1"/>
  <c r="N304" s="1"/>
  <c r="P305"/>
  <c r="I305"/>
  <c r="G305" s="1"/>
  <c r="J305" s="1"/>
  <c r="N305" s="1"/>
  <c r="P306"/>
  <c r="I306"/>
  <c r="G306" s="1"/>
  <c r="J306" s="1"/>
  <c r="N306" s="1"/>
  <c r="P307"/>
  <c r="I307"/>
  <c r="G307" s="1"/>
  <c r="J307" s="1"/>
  <c r="N307" s="1"/>
  <c r="P308"/>
  <c r="I308"/>
  <c r="G308" s="1"/>
  <c r="J308" s="1"/>
  <c r="N308" s="1"/>
  <c r="P309"/>
  <c r="I309"/>
  <c r="G309" s="1"/>
  <c r="J309" s="1"/>
  <c r="N309" s="1"/>
  <c r="P310"/>
  <c r="I310"/>
  <c r="G310" s="1"/>
  <c r="J310" s="1"/>
  <c r="N310" s="1"/>
  <c r="P311"/>
  <c r="I311"/>
  <c r="G311" s="1"/>
  <c r="J311" s="1"/>
  <c r="N311" s="1"/>
  <c r="P312"/>
  <c r="I312"/>
  <c r="G312" s="1"/>
  <c r="J312" s="1"/>
  <c r="N312" s="1"/>
  <c r="P313"/>
  <c r="I313"/>
  <c r="G313" s="1"/>
  <c r="J313" s="1"/>
  <c r="N313" s="1"/>
  <c r="P314"/>
  <c r="I314"/>
  <c r="G314" s="1"/>
  <c r="J314" s="1"/>
  <c r="N314" s="1"/>
  <c r="P315"/>
  <c r="I315"/>
  <c r="G315" s="1"/>
  <c r="J315" s="1"/>
  <c r="N315" s="1"/>
  <c r="P316"/>
  <c r="I316"/>
  <c r="G316" s="1"/>
  <c r="J316" s="1"/>
  <c r="N316" s="1"/>
  <c r="P317"/>
  <c r="I317"/>
  <c r="G317" s="1"/>
  <c r="J317" s="1"/>
  <c r="N317" s="1"/>
  <c r="P318"/>
  <c r="I318"/>
  <c r="G318" s="1"/>
  <c r="J318" s="1"/>
  <c r="N318" s="1"/>
  <c r="P319"/>
  <c r="I319"/>
  <c r="G319" s="1"/>
  <c r="J319" s="1"/>
  <c r="N319" s="1"/>
  <c r="P320"/>
  <c r="I320"/>
  <c r="G320" s="1"/>
  <c r="J320" s="1"/>
  <c r="N320" s="1"/>
  <c r="P321"/>
  <c r="I321"/>
  <c r="G321" s="1"/>
  <c r="J321" s="1"/>
  <c r="N321" s="1"/>
  <c r="P322"/>
  <c r="I322"/>
  <c r="G322" s="1"/>
  <c r="J322" s="1"/>
  <c r="N322" s="1"/>
  <c r="P323"/>
  <c r="I323"/>
  <c r="G323" s="1"/>
  <c r="J323" s="1"/>
  <c r="N323" s="1"/>
  <c r="P324"/>
  <c r="I324"/>
  <c r="G324" s="1"/>
  <c r="J324" s="1"/>
  <c r="N324" s="1"/>
  <c r="P325"/>
  <c r="I325"/>
  <c r="G325" s="1"/>
  <c r="J325" s="1"/>
  <c r="N325" s="1"/>
  <c r="P326"/>
  <c r="I326"/>
  <c r="G326" s="1"/>
  <c r="J326" s="1"/>
  <c r="N326" s="1"/>
  <c r="P327"/>
  <c r="I327"/>
  <c r="G327" s="1"/>
  <c r="J327" s="1"/>
  <c r="N327" s="1"/>
  <c r="P328"/>
  <c r="I328"/>
  <c r="G328" s="1"/>
  <c r="J328" s="1"/>
  <c r="N328" s="1"/>
  <c r="P329"/>
  <c r="I329"/>
  <c r="G329" s="1"/>
  <c r="J329" s="1"/>
  <c r="N329" s="1"/>
  <c r="P330"/>
  <c r="I330"/>
  <c r="G330" s="1"/>
  <c r="J330" s="1"/>
  <c r="N330" s="1"/>
  <c r="P331"/>
  <c r="I331"/>
  <c r="G331" s="1"/>
  <c r="J331" s="1"/>
  <c r="N331" s="1"/>
  <c r="P332"/>
  <c r="I332"/>
  <c r="G332" s="1"/>
  <c r="J332" s="1"/>
  <c r="N332" s="1"/>
  <c r="P333"/>
  <c r="I333"/>
  <c r="G333" s="1"/>
  <c r="J333" s="1"/>
  <c r="N333" s="1"/>
  <c r="P334"/>
  <c r="I334"/>
  <c r="G334" s="1"/>
  <c r="J334" s="1"/>
  <c r="N334" s="1"/>
  <c r="P335"/>
  <c r="I335"/>
  <c r="G335" s="1"/>
  <c r="J335" s="1"/>
  <c r="N335" s="1"/>
  <c r="P336"/>
  <c r="I336"/>
  <c r="G336" s="1"/>
  <c r="J336" s="1"/>
  <c r="N336" s="1"/>
  <c r="P337"/>
  <c r="I337"/>
  <c r="G337" s="1"/>
  <c r="J337" s="1"/>
  <c r="N337" s="1"/>
  <c r="P338"/>
  <c r="I338"/>
  <c r="G338" s="1"/>
  <c r="J338" s="1"/>
  <c r="N338" s="1"/>
  <c r="P339"/>
  <c r="I339"/>
  <c r="G339" s="1"/>
  <c r="J339" s="1"/>
  <c r="N339" s="1"/>
  <c r="P340"/>
  <c r="I340"/>
  <c r="G340" s="1"/>
  <c r="J340" s="1"/>
  <c r="N340" s="1"/>
  <c r="P341"/>
  <c r="I341"/>
  <c r="G341" s="1"/>
  <c r="J341" s="1"/>
  <c r="N341" s="1"/>
  <c r="P342"/>
  <c r="I342"/>
  <c r="G342" s="1"/>
  <c r="J342" s="1"/>
  <c r="N342" s="1"/>
  <c r="P343"/>
  <c r="I343"/>
  <c r="G343" s="1"/>
  <c r="J343" s="1"/>
  <c r="N343" s="1"/>
  <c r="P344"/>
  <c r="I344"/>
  <c r="G344" s="1"/>
  <c r="J344" s="1"/>
  <c r="N344" s="1"/>
  <c r="P345"/>
  <c r="I345"/>
  <c r="G345" s="1"/>
  <c r="J345" s="1"/>
  <c r="N345" s="1"/>
  <c r="P346"/>
  <c r="I346"/>
  <c r="G346" s="1"/>
  <c r="J346" s="1"/>
  <c r="N346" s="1"/>
  <c r="P347"/>
  <c r="I347"/>
  <c r="G347" s="1"/>
  <c r="J347" s="1"/>
  <c r="N347" s="1"/>
  <c r="P348"/>
  <c r="I348"/>
  <c r="G348" s="1"/>
  <c r="J348" s="1"/>
  <c r="N348" s="1"/>
  <c r="P349"/>
  <c r="I349"/>
  <c r="G349" s="1"/>
  <c r="J349" s="1"/>
  <c r="N349" s="1"/>
  <c r="P350"/>
  <c r="I350"/>
  <c r="G350" s="1"/>
  <c r="J350" s="1"/>
  <c r="N350" s="1"/>
  <c r="P351"/>
  <c r="I351"/>
  <c r="G351" s="1"/>
  <c r="J351" s="1"/>
  <c r="N351" s="1"/>
  <c r="P352"/>
  <c r="I352"/>
  <c r="G352" s="1"/>
  <c r="J352" s="1"/>
  <c r="N352" s="1"/>
  <c r="P353"/>
  <c r="I353"/>
  <c r="G353" s="1"/>
  <c r="J353" s="1"/>
  <c r="N353" s="1"/>
  <c r="P354"/>
  <c r="I354"/>
  <c r="G354" s="1"/>
  <c r="J354" s="1"/>
  <c r="N354" s="1"/>
  <c r="P355"/>
  <c r="I355"/>
  <c r="G355" s="1"/>
  <c r="J355" s="1"/>
  <c r="N355" s="1"/>
  <c r="P356"/>
  <c r="I356"/>
  <c r="G356" s="1"/>
  <c r="J356" s="1"/>
  <c r="N356" s="1"/>
  <c r="P357"/>
  <c r="I357"/>
  <c r="G357" s="1"/>
  <c r="J357" s="1"/>
  <c r="N357" s="1"/>
  <c r="P358"/>
  <c r="I358"/>
  <c r="G358" s="1"/>
  <c r="J358" s="1"/>
  <c r="N358" s="1"/>
  <c r="P359"/>
  <c r="I359"/>
  <c r="G359" s="1"/>
  <c r="J359" s="1"/>
  <c r="N359" s="1"/>
  <c r="P360"/>
  <c r="I360"/>
  <c r="G360" s="1"/>
  <c r="J360" s="1"/>
  <c r="N360" s="1"/>
  <c r="P361"/>
  <c r="I361"/>
  <c r="G361" s="1"/>
  <c r="J361" s="1"/>
  <c r="N361" s="1"/>
  <c r="P362"/>
  <c r="I362"/>
  <c r="G362" s="1"/>
  <c r="J362" s="1"/>
  <c r="N362" s="1"/>
  <c r="P363"/>
  <c r="I363"/>
  <c r="G363" s="1"/>
  <c r="J363" s="1"/>
  <c r="N363" s="1"/>
  <c r="P364"/>
  <c r="I364"/>
  <c r="G364" s="1"/>
  <c r="J364" s="1"/>
  <c r="N364" s="1"/>
  <c r="P365"/>
  <c r="I365"/>
  <c r="G365" s="1"/>
  <c r="J365" s="1"/>
  <c r="N365" s="1"/>
  <c r="P366"/>
  <c r="I366"/>
  <c r="G366" s="1"/>
  <c r="J366" s="1"/>
  <c r="N366" s="1"/>
  <c r="P367"/>
  <c r="I367"/>
  <c r="G367" s="1"/>
  <c r="J367" s="1"/>
  <c r="N367" s="1"/>
  <c r="P368"/>
  <c r="I368"/>
  <c r="G368" s="1"/>
  <c r="J368" s="1"/>
  <c r="N368" s="1"/>
  <c r="P369"/>
  <c r="I369"/>
  <c r="G369" s="1"/>
  <c r="J369" s="1"/>
  <c r="N369" s="1"/>
  <c r="P370"/>
  <c r="I370"/>
  <c r="G370" s="1"/>
  <c r="J370" s="1"/>
  <c r="N370" s="1"/>
  <c r="P371"/>
  <c r="I371"/>
  <c r="G371" s="1"/>
  <c r="J371" s="1"/>
  <c r="N371" s="1"/>
  <c r="P372"/>
  <c r="I372"/>
  <c r="G372" s="1"/>
  <c r="J372" s="1"/>
  <c r="N372" s="1"/>
  <c r="P373"/>
  <c r="I373"/>
  <c r="G373" s="1"/>
  <c r="J373" s="1"/>
  <c r="N373" s="1"/>
  <c r="P374"/>
  <c r="I374"/>
  <c r="G374" s="1"/>
  <c r="J374" s="1"/>
  <c r="N374" s="1"/>
  <c r="P375"/>
  <c r="I375"/>
  <c r="G375" s="1"/>
  <c r="J375" s="1"/>
  <c r="N375" s="1"/>
  <c r="P376"/>
  <c r="I376"/>
  <c r="G376" s="1"/>
  <c r="J376" s="1"/>
  <c r="N376" s="1"/>
  <c r="P377"/>
  <c r="I377"/>
  <c r="G377" s="1"/>
  <c r="J377" s="1"/>
  <c r="N377" s="1"/>
  <c r="P378"/>
  <c r="I378"/>
  <c r="G378" s="1"/>
  <c r="J378" s="1"/>
  <c r="N378" s="1"/>
  <c r="P379"/>
  <c r="I379"/>
  <c r="G379" s="1"/>
  <c r="J379" s="1"/>
  <c r="N379" s="1"/>
  <c r="P380"/>
  <c r="I380"/>
  <c r="G380" s="1"/>
  <c r="J380" s="1"/>
  <c r="N380" s="1"/>
  <c r="P381"/>
  <c r="I381"/>
  <c r="G381" s="1"/>
  <c r="J381" s="1"/>
  <c r="N381" s="1"/>
  <c r="P382"/>
  <c r="I382"/>
  <c r="G382" s="1"/>
  <c r="J382" s="1"/>
  <c r="N382" s="1"/>
  <c r="P383"/>
  <c r="I383"/>
  <c r="G383" s="1"/>
  <c r="J383" s="1"/>
  <c r="N383" s="1"/>
  <c r="P384"/>
  <c r="I384"/>
  <c r="G384" s="1"/>
  <c r="J384" s="1"/>
  <c r="N384" s="1"/>
  <c r="P385"/>
  <c r="I385"/>
  <c r="G385" s="1"/>
  <c r="J385" s="1"/>
  <c r="N385" s="1"/>
  <c r="P386"/>
  <c r="I386"/>
  <c r="G386" s="1"/>
  <c r="J386" s="1"/>
  <c r="N386" s="1"/>
  <c r="P387"/>
  <c r="I387"/>
  <c r="G387" s="1"/>
  <c r="J387" s="1"/>
  <c r="N387" s="1"/>
  <c r="P388"/>
  <c r="I388"/>
  <c r="G388" s="1"/>
  <c r="J388" s="1"/>
  <c r="N388" s="1"/>
  <c r="P389"/>
  <c r="I389"/>
  <c r="G389" s="1"/>
  <c r="J389" s="1"/>
  <c r="N389" s="1"/>
  <c r="P390"/>
  <c r="I390"/>
  <c r="G390" s="1"/>
  <c r="J390" s="1"/>
  <c r="N390" s="1"/>
  <c r="P391"/>
  <c r="I391"/>
  <c r="G391" s="1"/>
  <c r="J391" s="1"/>
  <c r="N391" s="1"/>
  <c r="P392"/>
  <c r="I392"/>
  <c r="G392" s="1"/>
  <c r="J392" s="1"/>
  <c r="N392" s="1"/>
  <c r="P393"/>
  <c r="I393"/>
  <c r="G393" s="1"/>
  <c r="J393" s="1"/>
  <c r="N393" s="1"/>
  <c r="P394"/>
  <c r="I394"/>
  <c r="G394" s="1"/>
  <c r="J394" s="1"/>
  <c r="N394" s="1"/>
  <c r="P395"/>
  <c r="I395"/>
  <c r="G395" s="1"/>
  <c r="J395" s="1"/>
  <c r="N395" s="1"/>
  <c r="P396"/>
  <c r="I396"/>
  <c r="G396" s="1"/>
  <c r="J396" s="1"/>
  <c r="N396" s="1"/>
  <c r="P397"/>
  <c r="I397"/>
  <c r="G397" s="1"/>
  <c r="J397" s="1"/>
  <c r="N397" s="1"/>
  <c r="P398"/>
  <c r="I398"/>
  <c r="G398" s="1"/>
  <c r="J398" s="1"/>
  <c r="N398" s="1"/>
  <c r="P399"/>
  <c r="I399"/>
  <c r="G399" s="1"/>
  <c r="J399" s="1"/>
  <c r="N399" s="1"/>
  <c r="P400"/>
  <c r="I400"/>
  <c r="G400" s="1"/>
  <c r="J400" s="1"/>
  <c r="N400" s="1"/>
  <c r="P401"/>
  <c r="I401"/>
  <c r="G401" s="1"/>
  <c r="J401" s="1"/>
  <c r="N401" s="1"/>
  <c r="P402"/>
  <c r="I402"/>
  <c r="G402" s="1"/>
  <c r="J402" s="1"/>
  <c r="N402" s="1"/>
  <c r="P403"/>
  <c r="I403"/>
  <c r="G403" s="1"/>
  <c r="J403" s="1"/>
  <c r="N403" s="1"/>
  <c r="P404"/>
  <c r="I404"/>
  <c r="G404" s="1"/>
  <c r="J404" s="1"/>
  <c r="N404" s="1"/>
  <c r="P405"/>
  <c r="I405"/>
  <c r="G405" s="1"/>
  <c r="J405" s="1"/>
  <c r="N405" s="1"/>
  <c r="P406"/>
  <c r="I406"/>
  <c r="G406" s="1"/>
  <c r="J406" s="1"/>
  <c r="N406" s="1"/>
  <c r="P407"/>
  <c r="I407"/>
  <c r="G407" s="1"/>
  <c r="J407" s="1"/>
  <c r="N407" s="1"/>
  <c r="P408"/>
  <c r="I408"/>
  <c r="G408" s="1"/>
  <c r="J408" s="1"/>
  <c r="N408" s="1"/>
  <c r="P409"/>
  <c r="I409"/>
  <c r="G409" s="1"/>
  <c r="J409" s="1"/>
  <c r="N409" s="1"/>
  <c r="P410"/>
  <c r="I410"/>
  <c r="G410" s="1"/>
  <c r="J410" s="1"/>
  <c r="N410" s="1"/>
  <c r="P411"/>
  <c r="I411"/>
  <c r="G411" s="1"/>
  <c r="J411" s="1"/>
  <c r="N411" s="1"/>
  <c r="P412"/>
  <c r="I412"/>
  <c r="G412" s="1"/>
  <c r="J412" s="1"/>
  <c r="N412" s="1"/>
  <c r="P413"/>
  <c r="I413"/>
  <c r="G413" s="1"/>
  <c r="J413" s="1"/>
  <c r="N413" s="1"/>
  <c r="P414"/>
  <c r="I414"/>
  <c r="G414" s="1"/>
  <c r="J414" s="1"/>
  <c r="N414" s="1"/>
  <c r="P415"/>
  <c r="I415"/>
  <c r="G415" s="1"/>
  <c r="J415" s="1"/>
  <c r="N415" s="1"/>
  <c r="P416"/>
  <c r="I416"/>
  <c r="G416" s="1"/>
  <c r="J416" s="1"/>
  <c r="N416" s="1"/>
  <c r="P417"/>
  <c r="I417"/>
  <c r="G417" s="1"/>
  <c r="J417" s="1"/>
  <c r="N417" s="1"/>
  <c r="P418"/>
  <c r="I418"/>
  <c r="G418" s="1"/>
  <c r="J418" s="1"/>
  <c r="N418" s="1"/>
  <c r="P419"/>
  <c r="I419"/>
  <c r="G419" s="1"/>
  <c r="J419" s="1"/>
  <c r="N419" s="1"/>
  <c r="P420"/>
  <c r="I420"/>
  <c r="G420" s="1"/>
  <c r="J420" s="1"/>
  <c r="N420" s="1"/>
  <c r="P421"/>
  <c r="I421"/>
  <c r="G421" s="1"/>
  <c r="J421" s="1"/>
  <c r="N421" s="1"/>
  <c r="P422"/>
  <c r="I422"/>
  <c r="G422" s="1"/>
  <c r="J422" s="1"/>
  <c r="N422" s="1"/>
  <c r="P423"/>
  <c r="I423"/>
  <c r="G423" s="1"/>
  <c r="J423" s="1"/>
  <c r="N423" s="1"/>
  <c r="P424"/>
  <c r="I424"/>
  <c r="G424" s="1"/>
  <c r="J424" s="1"/>
  <c r="N424" s="1"/>
  <c r="P425"/>
  <c r="I425"/>
  <c r="G425" s="1"/>
  <c r="J425" s="1"/>
  <c r="N425" s="1"/>
  <c r="P426"/>
  <c r="I426"/>
  <c r="G426" s="1"/>
  <c r="J426" s="1"/>
  <c r="N426" s="1"/>
  <c r="P427"/>
  <c r="I427"/>
  <c r="G427" s="1"/>
  <c r="J427" s="1"/>
  <c r="N427" s="1"/>
  <c r="P428"/>
  <c r="I428"/>
  <c r="G428" s="1"/>
  <c r="J428" s="1"/>
  <c r="N428" s="1"/>
  <c r="P429"/>
  <c r="I429"/>
  <c r="G429" s="1"/>
  <c r="J429" s="1"/>
  <c r="N429" s="1"/>
  <c r="P430"/>
  <c r="I430"/>
  <c r="G430" s="1"/>
  <c r="J430" s="1"/>
  <c r="N430" s="1"/>
  <c r="P431"/>
  <c r="I431"/>
  <c r="G431" s="1"/>
  <c r="J431" s="1"/>
  <c r="N431" s="1"/>
  <c r="P432"/>
  <c r="I432"/>
  <c r="G432" s="1"/>
  <c r="J432" s="1"/>
  <c r="N432" s="1"/>
  <c r="P433"/>
  <c r="I433"/>
  <c r="G433" s="1"/>
  <c r="J433" s="1"/>
  <c r="N433" s="1"/>
  <c r="P434"/>
  <c r="I434"/>
  <c r="G434" s="1"/>
  <c r="J434" s="1"/>
  <c r="N434" s="1"/>
  <c r="P435"/>
  <c r="I435"/>
  <c r="G435" s="1"/>
  <c r="J435" s="1"/>
  <c r="N435" s="1"/>
  <c r="P436"/>
  <c r="I436"/>
  <c r="G436" s="1"/>
  <c r="J436" s="1"/>
  <c r="N436" s="1"/>
  <c r="P437"/>
  <c r="I437"/>
  <c r="G437" s="1"/>
  <c r="J437" s="1"/>
  <c r="N437" s="1"/>
  <c r="P438"/>
  <c r="I438"/>
  <c r="G438" s="1"/>
  <c r="J438" s="1"/>
  <c r="N438" s="1"/>
  <c r="P439"/>
  <c r="I439"/>
  <c r="G439" s="1"/>
  <c r="J439" s="1"/>
  <c r="N439" s="1"/>
  <c r="P440"/>
  <c r="I440"/>
  <c r="G440" s="1"/>
  <c r="J440" s="1"/>
  <c r="N440" s="1"/>
  <c r="P441"/>
  <c r="I441"/>
  <c r="G441" s="1"/>
  <c r="J441" s="1"/>
  <c r="N441" s="1"/>
  <c r="P442"/>
  <c r="I442"/>
  <c r="G442" s="1"/>
  <c r="J442" s="1"/>
  <c r="N442" s="1"/>
  <c r="P443"/>
  <c r="I443"/>
  <c r="G443" s="1"/>
  <c r="J443" s="1"/>
  <c r="N443" s="1"/>
  <c r="P444"/>
  <c r="I444"/>
  <c r="G444" s="1"/>
  <c r="J444" s="1"/>
  <c r="N444" s="1"/>
  <c r="P445"/>
  <c r="I445"/>
  <c r="G445" s="1"/>
  <c r="J445" s="1"/>
  <c r="N445" s="1"/>
  <c r="P446"/>
  <c r="I446"/>
  <c r="G446" s="1"/>
  <c r="J446" s="1"/>
  <c r="N446" s="1"/>
  <c r="P447"/>
  <c r="I447"/>
  <c r="G447" s="1"/>
  <c r="J447" s="1"/>
  <c r="N447" s="1"/>
  <c r="P448"/>
  <c r="I448"/>
  <c r="G448" s="1"/>
  <c r="J448" s="1"/>
  <c r="N448" s="1"/>
  <c r="P449"/>
  <c r="I449"/>
  <c r="G449" s="1"/>
  <c r="J449" s="1"/>
  <c r="N449" s="1"/>
  <c r="P450"/>
  <c r="I450"/>
  <c r="G450" s="1"/>
  <c r="J450" s="1"/>
  <c r="N450" s="1"/>
  <c r="P451"/>
  <c r="I451"/>
  <c r="G451" s="1"/>
  <c r="J451" s="1"/>
  <c r="N451" s="1"/>
  <c r="P452"/>
  <c r="I452"/>
  <c r="G452" s="1"/>
  <c r="J452" s="1"/>
  <c r="N452" s="1"/>
  <c r="P453"/>
  <c r="I453"/>
  <c r="G453" s="1"/>
  <c r="J453" s="1"/>
  <c r="N453" s="1"/>
  <c r="P454"/>
  <c r="I454"/>
  <c r="G454" s="1"/>
  <c r="J454" s="1"/>
  <c r="N454" s="1"/>
  <c r="P455"/>
  <c r="I455"/>
  <c r="G455" s="1"/>
  <c r="J455" s="1"/>
  <c r="N455" s="1"/>
  <c r="P456"/>
  <c r="I456"/>
  <c r="G456" s="1"/>
  <c r="J456" s="1"/>
  <c r="N456" s="1"/>
  <c r="P457"/>
  <c r="I457"/>
  <c r="G457" s="1"/>
  <c r="J457" s="1"/>
  <c r="N457" s="1"/>
  <c r="P458"/>
  <c r="I458"/>
  <c r="G458" s="1"/>
  <c r="J458" s="1"/>
  <c r="N458" s="1"/>
  <c r="P459"/>
  <c r="I459"/>
  <c r="G459" s="1"/>
  <c r="J459" s="1"/>
  <c r="N459" s="1"/>
  <c r="P460"/>
  <c r="I460"/>
  <c r="G460" s="1"/>
  <c r="J460" s="1"/>
  <c r="N460" s="1"/>
  <c r="P461"/>
  <c r="I461"/>
  <c r="G461" s="1"/>
  <c r="J461" s="1"/>
  <c r="N461" s="1"/>
  <c r="P462"/>
  <c r="I462"/>
  <c r="G462" s="1"/>
  <c r="J462" s="1"/>
  <c r="N462" s="1"/>
  <c r="P463"/>
  <c r="I463"/>
  <c r="G463" s="1"/>
  <c r="J463" s="1"/>
  <c r="N463" s="1"/>
  <c r="P464"/>
  <c r="I464"/>
  <c r="G464" s="1"/>
  <c r="J464" s="1"/>
  <c r="N464" s="1"/>
  <c r="P465"/>
  <c r="I465"/>
  <c r="G465" s="1"/>
  <c r="J465" s="1"/>
  <c r="N465" s="1"/>
  <c r="P466"/>
  <c r="I466"/>
  <c r="G466" s="1"/>
  <c r="J466" s="1"/>
  <c r="N466" s="1"/>
  <c r="P467"/>
  <c r="I467"/>
  <c r="G467" s="1"/>
  <c r="J467" s="1"/>
  <c r="N467" s="1"/>
  <c r="P468"/>
  <c r="I468"/>
  <c r="G468" s="1"/>
  <c r="J468" s="1"/>
  <c r="N468" s="1"/>
  <c r="P469"/>
  <c r="I469"/>
  <c r="G469" s="1"/>
  <c r="J469" s="1"/>
  <c r="N469" s="1"/>
  <c r="P470"/>
  <c r="I470"/>
  <c r="G470" s="1"/>
  <c r="J470" s="1"/>
  <c r="N470" s="1"/>
  <c r="P471"/>
  <c r="I471"/>
  <c r="G471" s="1"/>
  <c r="J471" s="1"/>
  <c r="N471" s="1"/>
  <c r="P472"/>
  <c r="I472"/>
  <c r="G472" s="1"/>
  <c r="J472" s="1"/>
  <c r="N472" s="1"/>
  <c r="P473"/>
  <c r="I473"/>
  <c r="G473" s="1"/>
  <c r="J473" s="1"/>
  <c r="N473" s="1"/>
  <c r="P474"/>
  <c r="I474"/>
  <c r="G474" s="1"/>
  <c r="J474" s="1"/>
  <c r="N474" s="1"/>
  <c r="P475"/>
  <c r="I475"/>
  <c r="G475" s="1"/>
  <c r="J475" s="1"/>
  <c r="N475" s="1"/>
  <c r="P476"/>
  <c r="I476"/>
  <c r="G476" s="1"/>
  <c r="J476" s="1"/>
  <c r="N476" s="1"/>
  <c r="P477"/>
  <c r="I477"/>
  <c r="G477" s="1"/>
  <c r="J477" s="1"/>
  <c r="N477" s="1"/>
  <c r="P478"/>
  <c r="I478"/>
  <c r="G478" s="1"/>
  <c r="J478" s="1"/>
  <c r="N478" s="1"/>
  <c r="P479"/>
  <c r="I479"/>
  <c r="G479" s="1"/>
  <c r="J479" s="1"/>
  <c r="N479" s="1"/>
  <c r="P480"/>
  <c r="I480"/>
  <c r="G480" s="1"/>
  <c r="J480" s="1"/>
  <c r="N480" s="1"/>
  <c r="P481"/>
  <c r="I481"/>
  <c r="G481" s="1"/>
  <c r="J481" s="1"/>
  <c r="N481" s="1"/>
  <c r="P482"/>
  <c r="I482"/>
  <c r="G482" s="1"/>
  <c r="J482" s="1"/>
  <c r="N482" s="1"/>
  <c r="P483"/>
  <c r="I483"/>
  <c r="G483" s="1"/>
  <c r="J483" s="1"/>
  <c r="N483" s="1"/>
  <c r="P484"/>
  <c r="I484"/>
  <c r="G484" s="1"/>
  <c r="J484" s="1"/>
  <c r="N484" s="1"/>
  <c r="P485"/>
  <c r="I485"/>
  <c r="G485" s="1"/>
  <c r="J485" s="1"/>
  <c r="N485" s="1"/>
  <c r="P486"/>
  <c r="I486"/>
  <c r="G486" s="1"/>
  <c r="J486" s="1"/>
  <c r="N486" s="1"/>
  <c r="P487"/>
  <c r="I487"/>
  <c r="G487" s="1"/>
  <c r="J487" s="1"/>
  <c r="N487" s="1"/>
  <c r="P488"/>
  <c r="I488"/>
  <c r="G488" s="1"/>
  <c r="J488" s="1"/>
  <c r="N488" s="1"/>
  <c r="P489"/>
  <c r="I489"/>
  <c r="G489" s="1"/>
  <c r="J489" s="1"/>
  <c r="N489" s="1"/>
  <c r="P490"/>
  <c r="I490"/>
  <c r="G490" s="1"/>
  <c r="J490" s="1"/>
  <c r="N490" s="1"/>
  <c r="P491"/>
  <c r="I491"/>
  <c r="G491" s="1"/>
  <c r="J491" s="1"/>
  <c r="N491" s="1"/>
  <c r="P492"/>
  <c r="I492"/>
  <c r="G492" s="1"/>
  <c r="J492" s="1"/>
  <c r="N492" s="1"/>
  <c r="P493"/>
  <c r="I493"/>
  <c r="G493" s="1"/>
  <c r="J493" s="1"/>
  <c r="N493" s="1"/>
  <c r="P494"/>
  <c r="I494"/>
  <c r="G494" s="1"/>
  <c r="J494" s="1"/>
  <c r="N494" s="1"/>
  <c r="P495"/>
  <c r="I495"/>
  <c r="G495" s="1"/>
  <c r="J495" s="1"/>
  <c r="N495" s="1"/>
  <c r="P496"/>
  <c r="I496"/>
  <c r="G496" s="1"/>
  <c r="J496" s="1"/>
  <c r="N496" s="1"/>
  <c r="P497"/>
  <c r="I497"/>
  <c r="G497" s="1"/>
  <c r="J497" s="1"/>
  <c r="N497" s="1"/>
  <c r="P498"/>
  <c r="I498"/>
  <c r="G498" s="1"/>
  <c r="J498" s="1"/>
  <c r="N498" s="1"/>
  <c r="P499"/>
  <c r="I499"/>
  <c r="G499" s="1"/>
  <c r="J499" s="1"/>
  <c r="N499" s="1"/>
  <c r="P500"/>
  <c r="I500"/>
  <c r="G500" s="1"/>
  <c r="J500" s="1"/>
  <c r="N500" s="1"/>
  <c r="J4" i="5"/>
  <c r="O21" i="6"/>
  <c r="H21" s="1"/>
  <c r="O22"/>
  <c r="H22" s="1"/>
  <c r="O23"/>
  <c r="H23" s="1"/>
  <c r="O24"/>
  <c r="H24" s="1"/>
  <c r="O25"/>
  <c r="H25" s="1"/>
  <c r="O26"/>
  <c r="H26" s="1"/>
  <c r="O27"/>
  <c r="H27" s="1"/>
  <c r="O28"/>
  <c r="H28" s="1"/>
  <c r="O29"/>
  <c r="H29" s="1"/>
  <c r="O30"/>
  <c r="H30" s="1"/>
  <c r="O31"/>
  <c r="H31" s="1"/>
  <c r="O33"/>
  <c r="H33" s="1"/>
  <c r="O34"/>
  <c r="H34" s="1"/>
  <c r="O35"/>
  <c r="H35" s="1"/>
  <c r="O36"/>
  <c r="H36" s="1"/>
  <c r="O37"/>
  <c r="H37" s="1"/>
  <c r="O38"/>
  <c r="H38" s="1"/>
  <c r="O39"/>
  <c r="H39" s="1"/>
  <c r="O40"/>
  <c r="H40" s="1"/>
  <c r="O41"/>
  <c r="H41" s="1"/>
  <c r="O42"/>
  <c r="H42" s="1"/>
  <c r="O43"/>
  <c r="H43" s="1"/>
  <c r="O44"/>
  <c r="H44" s="1"/>
  <c r="O45"/>
  <c r="H45" s="1"/>
  <c r="O46"/>
  <c r="H46" s="1"/>
  <c r="O47"/>
  <c r="H47" s="1"/>
  <c r="O48"/>
  <c r="H48" s="1"/>
  <c r="O49"/>
  <c r="H49" s="1"/>
  <c r="O50"/>
  <c r="H50" s="1"/>
  <c r="O51"/>
  <c r="H51" s="1"/>
  <c r="O52"/>
  <c r="H52" s="1"/>
  <c r="O53"/>
  <c r="H53" s="1"/>
  <c r="O54"/>
  <c r="H54" s="1"/>
  <c r="O55"/>
  <c r="H55" s="1"/>
  <c r="O56"/>
  <c r="H56" s="1"/>
  <c r="O57"/>
  <c r="H57" s="1"/>
  <c r="O58"/>
  <c r="H58" s="1"/>
  <c r="O59"/>
  <c r="H59" s="1"/>
  <c r="O60"/>
  <c r="H60" s="1"/>
  <c r="O61"/>
  <c r="H61" s="1"/>
  <c r="O62"/>
  <c r="H62" s="1"/>
  <c r="O63"/>
  <c r="H63" s="1"/>
  <c r="O64"/>
  <c r="H64" s="1"/>
  <c r="O65"/>
  <c r="H65" s="1"/>
  <c r="O66"/>
  <c r="H66" s="1"/>
  <c r="O67"/>
  <c r="H67" s="1"/>
  <c r="O68"/>
  <c r="H68" s="1"/>
  <c r="O69"/>
  <c r="H69" s="1"/>
  <c r="O70"/>
  <c r="H70" s="1"/>
  <c r="O71"/>
  <c r="H71" s="1"/>
  <c r="O72"/>
  <c r="H72" s="1"/>
  <c r="O73"/>
  <c r="H73" s="1"/>
  <c r="O74"/>
  <c r="H74" s="1"/>
  <c r="O75"/>
  <c r="H75" s="1"/>
  <c r="O76"/>
  <c r="H76" s="1"/>
  <c r="O77"/>
  <c r="H77" s="1"/>
  <c r="O78"/>
  <c r="H78" s="1"/>
  <c r="O79"/>
  <c r="H79" s="1"/>
  <c r="O80"/>
  <c r="H80" s="1"/>
  <c r="O81"/>
  <c r="H81" s="1"/>
  <c r="O82"/>
  <c r="H82" s="1"/>
  <c r="O83"/>
  <c r="H83" s="1"/>
  <c r="O84"/>
  <c r="H84" s="1"/>
  <c r="O85"/>
  <c r="H85" s="1"/>
  <c r="O86"/>
  <c r="H86" s="1"/>
  <c r="O87"/>
  <c r="H87" s="1"/>
  <c r="O88"/>
  <c r="H88" s="1"/>
  <c r="O89"/>
  <c r="H89" s="1"/>
  <c r="O90"/>
  <c r="H90" s="1"/>
  <c r="O91"/>
  <c r="H91" s="1"/>
  <c r="O92"/>
  <c r="H92" s="1"/>
  <c r="O93"/>
  <c r="H93" s="1"/>
  <c r="O94"/>
  <c r="H94" s="1"/>
  <c r="O95"/>
  <c r="H95" s="1"/>
  <c r="O96"/>
  <c r="H96" s="1"/>
  <c r="O97"/>
  <c r="H97" s="1"/>
  <c r="O98"/>
  <c r="H98" s="1"/>
  <c r="O99"/>
  <c r="H99" s="1"/>
  <c r="O100"/>
  <c r="H100" s="1"/>
  <c r="O101"/>
  <c r="H101" s="1"/>
  <c r="O102"/>
  <c r="H102" s="1"/>
  <c r="O103"/>
  <c r="H103" s="1"/>
  <c r="O104"/>
  <c r="H104" s="1"/>
  <c r="O105"/>
  <c r="H105" s="1"/>
  <c r="O106"/>
  <c r="H106" s="1"/>
  <c r="O107"/>
  <c r="H107" s="1"/>
  <c r="O108"/>
  <c r="H108" s="1"/>
  <c r="O109"/>
  <c r="H109" s="1"/>
  <c r="O110"/>
  <c r="H110" s="1"/>
  <c r="O111"/>
  <c r="H111" s="1"/>
  <c r="O112"/>
  <c r="H112" s="1"/>
  <c r="O113"/>
  <c r="H113" s="1"/>
  <c r="O114"/>
  <c r="H114" s="1"/>
  <c r="O115"/>
  <c r="H115" s="1"/>
  <c r="O116"/>
  <c r="H116" s="1"/>
  <c r="O117"/>
  <c r="H117" s="1"/>
  <c r="O118"/>
  <c r="H118" s="1"/>
  <c r="O119"/>
  <c r="H119" s="1"/>
  <c r="O120"/>
  <c r="H120" s="1"/>
  <c r="O121"/>
  <c r="H121" s="1"/>
  <c r="O122"/>
  <c r="H122" s="1"/>
  <c r="O123"/>
  <c r="H123" s="1"/>
  <c r="O124"/>
  <c r="H124" s="1"/>
  <c r="O125"/>
  <c r="H125" s="1"/>
  <c r="O126"/>
  <c r="H126" s="1"/>
  <c r="O127"/>
  <c r="H127" s="1"/>
  <c r="O128"/>
  <c r="H128" s="1"/>
  <c r="O129"/>
  <c r="H129" s="1"/>
  <c r="O130"/>
  <c r="H130" s="1"/>
  <c r="O131"/>
  <c r="H131" s="1"/>
  <c r="O132"/>
  <c r="H132" s="1"/>
  <c r="O133"/>
  <c r="H133" s="1"/>
  <c r="O134"/>
  <c r="H134" s="1"/>
  <c r="O135"/>
  <c r="H135" s="1"/>
  <c r="O136"/>
  <c r="H136" s="1"/>
  <c r="O137"/>
  <c r="H137" s="1"/>
  <c r="O138"/>
  <c r="H138" s="1"/>
  <c r="O139"/>
  <c r="H139" s="1"/>
  <c r="O140"/>
  <c r="H140" s="1"/>
  <c r="O141"/>
  <c r="H141" s="1"/>
  <c r="O142"/>
  <c r="H142" s="1"/>
  <c r="O143"/>
  <c r="H143" s="1"/>
  <c r="O144"/>
  <c r="H144" s="1"/>
  <c r="O145"/>
  <c r="H145" s="1"/>
  <c r="O146"/>
  <c r="H146" s="1"/>
  <c r="O147"/>
  <c r="H147" s="1"/>
  <c r="O148"/>
  <c r="H148" s="1"/>
  <c r="O149"/>
  <c r="H149" s="1"/>
  <c r="O150"/>
  <c r="H150" s="1"/>
  <c r="O151"/>
  <c r="H151" s="1"/>
  <c r="O152"/>
  <c r="H152" s="1"/>
  <c r="O153"/>
  <c r="H153" s="1"/>
  <c r="O154"/>
  <c r="H154" s="1"/>
  <c r="O155"/>
  <c r="H155" s="1"/>
  <c r="O156"/>
  <c r="H156" s="1"/>
  <c r="O157"/>
  <c r="H157" s="1"/>
  <c r="O158"/>
  <c r="H158" s="1"/>
  <c r="O159"/>
  <c r="H159" s="1"/>
  <c r="O160"/>
  <c r="H160" s="1"/>
  <c r="O161"/>
  <c r="H161" s="1"/>
  <c r="O162"/>
  <c r="H162" s="1"/>
  <c r="O163"/>
  <c r="H163" s="1"/>
  <c r="O164"/>
  <c r="H164" s="1"/>
  <c r="O165"/>
  <c r="H165" s="1"/>
  <c r="O166"/>
  <c r="H166" s="1"/>
  <c r="O167"/>
  <c r="H167" s="1"/>
  <c r="O168"/>
  <c r="H168" s="1"/>
  <c r="O169"/>
  <c r="H169" s="1"/>
  <c r="O170"/>
  <c r="H170" s="1"/>
  <c r="O171"/>
  <c r="H171" s="1"/>
  <c r="O172"/>
  <c r="H172" s="1"/>
  <c r="O173"/>
  <c r="H173" s="1"/>
  <c r="O174"/>
  <c r="H174" s="1"/>
  <c r="O175"/>
  <c r="H175" s="1"/>
  <c r="O176"/>
  <c r="H176" s="1"/>
  <c r="O177"/>
  <c r="H177" s="1"/>
  <c r="O178"/>
  <c r="H178" s="1"/>
  <c r="O179"/>
  <c r="H179" s="1"/>
  <c r="O180"/>
  <c r="H180" s="1"/>
  <c r="O181"/>
  <c r="H181" s="1"/>
  <c r="O182"/>
  <c r="H182" s="1"/>
  <c r="O183"/>
  <c r="H183" s="1"/>
  <c r="O184"/>
  <c r="H184" s="1"/>
  <c r="O185"/>
  <c r="H185" s="1"/>
  <c r="O186"/>
  <c r="H186" s="1"/>
  <c r="O187"/>
  <c r="H187" s="1"/>
  <c r="O188"/>
  <c r="H188" s="1"/>
  <c r="O189"/>
  <c r="H189" s="1"/>
  <c r="O190"/>
  <c r="H190" s="1"/>
  <c r="O191"/>
  <c r="H191" s="1"/>
  <c r="O192"/>
  <c r="H192" s="1"/>
  <c r="O193"/>
  <c r="H193" s="1"/>
  <c r="O194"/>
  <c r="H194" s="1"/>
  <c r="O195"/>
  <c r="H195" s="1"/>
  <c r="O196"/>
  <c r="H196" s="1"/>
  <c r="O197"/>
  <c r="H197" s="1"/>
  <c r="O198"/>
  <c r="H198" s="1"/>
  <c r="O199"/>
  <c r="H199" s="1"/>
  <c r="O200"/>
  <c r="H200" s="1"/>
  <c r="O201"/>
  <c r="H201" s="1"/>
  <c r="O202"/>
  <c r="H202" s="1"/>
  <c r="O203"/>
  <c r="H203" s="1"/>
  <c r="O204"/>
  <c r="H204" s="1"/>
  <c r="O205"/>
  <c r="H205" s="1"/>
  <c r="O206"/>
  <c r="H206" s="1"/>
  <c r="O207"/>
  <c r="H207" s="1"/>
  <c r="O208"/>
  <c r="H208" s="1"/>
  <c r="O209"/>
  <c r="H209" s="1"/>
  <c r="O210"/>
  <c r="H210" s="1"/>
  <c r="O211"/>
  <c r="H211" s="1"/>
  <c r="O212"/>
  <c r="H212" s="1"/>
  <c r="O213"/>
  <c r="H213" s="1"/>
  <c r="O214"/>
  <c r="H214" s="1"/>
  <c r="O215"/>
  <c r="H215" s="1"/>
  <c r="O216"/>
  <c r="H216" s="1"/>
  <c r="O217"/>
  <c r="H217" s="1"/>
  <c r="O218"/>
  <c r="H218" s="1"/>
  <c r="O219"/>
  <c r="H219" s="1"/>
  <c r="O220"/>
  <c r="H220" s="1"/>
  <c r="O221"/>
  <c r="H221" s="1"/>
  <c r="O222"/>
  <c r="H222" s="1"/>
  <c r="O223"/>
  <c r="H223" s="1"/>
  <c r="O224"/>
  <c r="H224" s="1"/>
  <c r="O225"/>
  <c r="H225" s="1"/>
  <c r="O226"/>
  <c r="H226" s="1"/>
  <c r="O227"/>
  <c r="H227" s="1"/>
  <c r="O228"/>
  <c r="H228" s="1"/>
  <c r="O229"/>
  <c r="H229" s="1"/>
  <c r="O230"/>
  <c r="H230" s="1"/>
  <c r="O231"/>
  <c r="H231" s="1"/>
  <c r="O232"/>
  <c r="H232" s="1"/>
  <c r="O233"/>
  <c r="H233" s="1"/>
  <c r="O234"/>
  <c r="H234" s="1"/>
  <c r="O235"/>
  <c r="H235" s="1"/>
  <c r="O236"/>
  <c r="H236" s="1"/>
  <c r="O237"/>
  <c r="H237" s="1"/>
  <c r="O238"/>
  <c r="H238" s="1"/>
  <c r="O239"/>
  <c r="H239" s="1"/>
  <c r="O240"/>
  <c r="H240" s="1"/>
  <c r="O241"/>
  <c r="H241" s="1"/>
  <c r="O242"/>
  <c r="H242" s="1"/>
  <c r="O243"/>
  <c r="H243" s="1"/>
  <c r="O244"/>
  <c r="H244" s="1"/>
  <c r="O245"/>
  <c r="H245" s="1"/>
  <c r="O246"/>
  <c r="H246" s="1"/>
  <c r="O247"/>
  <c r="H247" s="1"/>
  <c r="O248"/>
  <c r="H248" s="1"/>
  <c r="O249"/>
  <c r="H249" s="1"/>
  <c r="O250"/>
  <c r="H250" s="1"/>
  <c r="O251"/>
  <c r="H251" s="1"/>
  <c r="O252"/>
  <c r="H252" s="1"/>
  <c r="O253"/>
  <c r="H253" s="1"/>
  <c r="O254"/>
  <c r="H254" s="1"/>
  <c r="O255"/>
  <c r="H255" s="1"/>
  <c r="O256"/>
  <c r="H256" s="1"/>
  <c r="O257"/>
  <c r="H257" s="1"/>
  <c r="O258"/>
  <c r="H258" s="1"/>
  <c r="O259"/>
  <c r="H259" s="1"/>
  <c r="O260"/>
  <c r="H260" s="1"/>
  <c r="O261"/>
  <c r="H261" s="1"/>
  <c r="O262"/>
  <c r="H262" s="1"/>
  <c r="O263"/>
  <c r="H263" s="1"/>
  <c r="O264"/>
  <c r="H264" s="1"/>
  <c r="O265"/>
  <c r="H265" s="1"/>
  <c r="O266"/>
  <c r="H266" s="1"/>
  <c r="O267"/>
  <c r="H267" s="1"/>
  <c r="O268"/>
  <c r="H268" s="1"/>
  <c r="O269"/>
  <c r="H269" s="1"/>
  <c r="O270"/>
  <c r="H270" s="1"/>
  <c r="O271"/>
  <c r="H271" s="1"/>
  <c r="O272"/>
  <c r="H272" s="1"/>
  <c r="O273"/>
  <c r="H273" s="1"/>
  <c r="O274"/>
  <c r="H274" s="1"/>
  <c r="O275"/>
  <c r="H275" s="1"/>
  <c r="O276"/>
  <c r="H276" s="1"/>
  <c r="O277"/>
  <c r="H277" s="1"/>
  <c r="O278"/>
  <c r="H278" s="1"/>
  <c r="O279"/>
  <c r="H279" s="1"/>
  <c r="O280"/>
  <c r="H280" s="1"/>
  <c r="O281"/>
  <c r="H281" s="1"/>
  <c r="O282"/>
  <c r="H282" s="1"/>
  <c r="O283"/>
  <c r="H283" s="1"/>
  <c r="O284"/>
  <c r="H284" s="1"/>
  <c r="O285"/>
  <c r="H285" s="1"/>
  <c r="O286"/>
  <c r="H286" s="1"/>
  <c r="O287"/>
  <c r="H287" s="1"/>
  <c r="O288"/>
  <c r="H288" s="1"/>
  <c r="O289"/>
  <c r="H289" s="1"/>
  <c r="O290"/>
  <c r="H290" s="1"/>
  <c r="O291"/>
  <c r="H291" s="1"/>
  <c r="O292"/>
  <c r="H292" s="1"/>
  <c r="O293"/>
  <c r="H293" s="1"/>
  <c r="O294"/>
  <c r="H294" s="1"/>
  <c r="O295"/>
  <c r="H295" s="1"/>
  <c r="O296"/>
  <c r="H296" s="1"/>
  <c r="O297"/>
  <c r="H297" s="1"/>
  <c r="O298"/>
  <c r="H298" s="1"/>
  <c r="O299"/>
  <c r="H299" s="1"/>
  <c r="O300"/>
  <c r="H300" s="1"/>
  <c r="O301"/>
  <c r="H301" s="1"/>
  <c r="O302"/>
  <c r="H302" s="1"/>
  <c r="O303"/>
  <c r="H303" s="1"/>
  <c r="O304"/>
  <c r="H304" s="1"/>
  <c r="O305"/>
  <c r="H305" s="1"/>
  <c r="O306"/>
  <c r="H306" s="1"/>
  <c r="O307"/>
  <c r="H307" s="1"/>
  <c r="O308"/>
  <c r="H308" s="1"/>
  <c r="O309"/>
  <c r="H309" s="1"/>
  <c r="O310"/>
  <c r="H310" s="1"/>
  <c r="O311"/>
  <c r="H311" s="1"/>
  <c r="O312"/>
  <c r="H312" s="1"/>
  <c r="O313"/>
  <c r="H313" s="1"/>
  <c r="O314"/>
  <c r="H314" s="1"/>
  <c r="O315"/>
  <c r="H315" s="1"/>
  <c r="O316"/>
  <c r="H316" s="1"/>
  <c r="O317"/>
  <c r="H317" s="1"/>
  <c r="O318"/>
  <c r="H318" s="1"/>
  <c r="O319"/>
  <c r="H319" s="1"/>
  <c r="O320"/>
  <c r="H320" s="1"/>
  <c r="O321"/>
  <c r="H321" s="1"/>
  <c r="O322"/>
  <c r="H322" s="1"/>
  <c r="O323"/>
  <c r="H323" s="1"/>
  <c r="O324"/>
  <c r="H324" s="1"/>
  <c r="O325"/>
  <c r="H325" s="1"/>
  <c r="O326"/>
  <c r="H326" s="1"/>
  <c r="O327"/>
  <c r="H327" s="1"/>
  <c r="O328"/>
  <c r="H328" s="1"/>
  <c r="O329"/>
  <c r="H329" s="1"/>
  <c r="O330"/>
  <c r="H330" s="1"/>
  <c r="O331"/>
  <c r="H331" s="1"/>
  <c r="O332"/>
  <c r="H332" s="1"/>
  <c r="O333"/>
  <c r="H333" s="1"/>
  <c r="O334"/>
  <c r="H334" s="1"/>
  <c r="O335"/>
  <c r="H335" s="1"/>
  <c r="O336"/>
  <c r="H336" s="1"/>
  <c r="O337"/>
  <c r="H337" s="1"/>
  <c r="O338"/>
  <c r="H338" s="1"/>
  <c r="O339"/>
  <c r="H339" s="1"/>
  <c r="O340"/>
  <c r="H340" s="1"/>
  <c r="O341"/>
  <c r="H341" s="1"/>
  <c r="O342"/>
  <c r="H342" s="1"/>
  <c r="O343"/>
  <c r="H343" s="1"/>
  <c r="O344"/>
  <c r="H344" s="1"/>
  <c r="O345"/>
  <c r="H345" s="1"/>
  <c r="O346"/>
  <c r="H346" s="1"/>
  <c r="O347"/>
  <c r="H347" s="1"/>
  <c r="O348"/>
  <c r="H348" s="1"/>
  <c r="O349"/>
  <c r="H349" s="1"/>
  <c r="O350"/>
  <c r="H350" s="1"/>
  <c r="O351"/>
  <c r="H351" s="1"/>
  <c r="O352"/>
  <c r="H352" s="1"/>
  <c r="O353"/>
  <c r="H353" s="1"/>
  <c r="O354"/>
  <c r="H354" s="1"/>
  <c r="O355"/>
  <c r="H355" s="1"/>
  <c r="O356"/>
  <c r="H356" s="1"/>
  <c r="O357"/>
  <c r="H357" s="1"/>
  <c r="O358"/>
  <c r="H358" s="1"/>
  <c r="O359"/>
  <c r="H359" s="1"/>
  <c r="O360"/>
  <c r="H360" s="1"/>
  <c r="O361"/>
  <c r="H361" s="1"/>
  <c r="O362"/>
  <c r="H362" s="1"/>
  <c r="O363"/>
  <c r="H363" s="1"/>
  <c r="O364"/>
  <c r="H364" s="1"/>
  <c r="O365"/>
  <c r="H365" s="1"/>
  <c r="O366"/>
  <c r="H366" s="1"/>
  <c r="O367"/>
  <c r="H367" s="1"/>
  <c r="O368"/>
  <c r="H368" s="1"/>
  <c r="O369"/>
  <c r="H369" s="1"/>
  <c r="O370"/>
  <c r="H370" s="1"/>
  <c r="O371"/>
  <c r="H371" s="1"/>
  <c r="O372"/>
  <c r="H372" s="1"/>
  <c r="O373"/>
  <c r="H373" s="1"/>
  <c r="O374"/>
  <c r="H374" s="1"/>
  <c r="O375"/>
  <c r="H375" s="1"/>
  <c r="O376"/>
  <c r="H376" s="1"/>
  <c r="O377"/>
  <c r="H377" s="1"/>
  <c r="O378"/>
  <c r="H378" s="1"/>
  <c r="O379"/>
  <c r="H379" s="1"/>
  <c r="O380"/>
  <c r="H380" s="1"/>
  <c r="O381"/>
  <c r="H381" s="1"/>
  <c r="O382"/>
  <c r="H382" s="1"/>
  <c r="O383"/>
  <c r="H383" s="1"/>
  <c r="O384"/>
  <c r="H384" s="1"/>
  <c r="O385"/>
  <c r="H385" s="1"/>
  <c r="O386"/>
  <c r="H386" s="1"/>
  <c r="O387"/>
  <c r="H387" s="1"/>
  <c r="O388"/>
  <c r="H388" s="1"/>
  <c r="O389"/>
  <c r="H389" s="1"/>
  <c r="O390"/>
  <c r="H390" s="1"/>
  <c r="O391"/>
  <c r="H391" s="1"/>
  <c r="O392"/>
  <c r="H392" s="1"/>
  <c r="O393"/>
  <c r="H393" s="1"/>
  <c r="O394"/>
  <c r="H394" s="1"/>
  <c r="O395"/>
  <c r="H395" s="1"/>
  <c r="O396"/>
  <c r="H396" s="1"/>
  <c r="O397"/>
  <c r="H397" s="1"/>
  <c r="O398"/>
  <c r="H398" s="1"/>
  <c r="O399"/>
  <c r="H399" s="1"/>
  <c r="O400"/>
  <c r="H400" s="1"/>
  <c r="O401"/>
  <c r="H401" s="1"/>
  <c r="O402"/>
  <c r="H402" s="1"/>
  <c r="O403"/>
  <c r="H403" s="1"/>
  <c r="O404"/>
  <c r="H404" s="1"/>
  <c r="O405"/>
  <c r="H405" s="1"/>
  <c r="O406"/>
  <c r="H406" s="1"/>
  <c r="O407"/>
  <c r="H407" s="1"/>
  <c r="O408"/>
  <c r="H408" s="1"/>
  <c r="O409"/>
  <c r="H409" s="1"/>
  <c r="O410"/>
  <c r="H410" s="1"/>
  <c r="O411"/>
  <c r="H411" s="1"/>
  <c r="O412"/>
  <c r="H412" s="1"/>
  <c r="O413"/>
  <c r="H413" s="1"/>
  <c r="O414"/>
  <c r="H414" s="1"/>
  <c r="O415"/>
  <c r="H415" s="1"/>
  <c r="O416"/>
  <c r="H416" s="1"/>
  <c r="O417"/>
  <c r="H417" s="1"/>
  <c r="O418"/>
  <c r="H418" s="1"/>
  <c r="O419"/>
  <c r="H419" s="1"/>
  <c r="O420"/>
  <c r="H420" s="1"/>
  <c r="O421"/>
  <c r="H421" s="1"/>
  <c r="O422"/>
  <c r="H422" s="1"/>
  <c r="O423"/>
  <c r="H423" s="1"/>
  <c r="O424"/>
  <c r="H424" s="1"/>
  <c r="O425"/>
  <c r="H425" s="1"/>
  <c r="O426"/>
  <c r="H426" s="1"/>
  <c r="O427"/>
  <c r="H427" s="1"/>
  <c r="O428"/>
  <c r="H428" s="1"/>
  <c r="O429"/>
  <c r="H429" s="1"/>
  <c r="O430"/>
  <c r="H430" s="1"/>
  <c r="O431"/>
  <c r="H431" s="1"/>
  <c r="O432"/>
  <c r="H432" s="1"/>
  <c r="O433"/>
  <c r="H433" s="1"/>
  <c r="O434"/>
  <c r="H434" s="1"/>
  <c r="O435"/>
  <c r="H435" s="1"/>
  <c r="O436"/>
  <c r="H436" s="1"/>
  <c r="O437"/>
  <c r="H437" s="1"/>
  <c r="O438"/>
  <c r="H438" s="1"/>
  <c r="O439"/>
  <c r="H439" s="1"/>
  <c r="O440"/>
  <c r="H440" s="1"/>
  <c r="O441"/>
  <c r="H441" s="1"/>
  <c r="O442"/>
  <c r="H442" s="1"/>
  <c r="O443"/>
  <c r="H443" s="1"/>
  <c r="O444"/>
  <c r="H444" s="1"/>
  <c r="O445"/>
  <c r="H445" s="1"/>
  <c r="O446"/>
  <c r="H446" s="1"/>
  <c r="O447"/>
  <c r="H447" s="1"/>
  <c r="O448"/>
  <c r="H448" s="1"/>
  <c r="O449"/>
  <c r="H449" s="1"/>
  <c r="O450"/>
  <c r="H450" s="1"/>
  <c r="O451"/>
  <c r="H451" s="1"/>
  <c r="O452"/>
  <c r="H452" s="1"/>
  <c r="O453"/>
  <c r="H453" s="1"/>
  <c r="O454"/>
  <c r="H454" s="1"/>
  <c r="O455"/>
  <c r="H455" s="1"/>
  <c r="O456"/>
  <c r="H456" s="1"/>
  <c r="O457"/>
  <c r="H457" s="1"/>
  <c r="O458"/>
  <c r="H458" s="1"/>
  <c r="O459"/>
  <c r="H459" s="1"/>
  <c r="O460"/>
  <c r="H460" s="1"/>
  <c r="O461"/>
  <c r="H461" s="1"/>
  <c r="O462"/>
  <c r="H462" s="1"/>
  <c r="O463"/>
  <c r="H463" s="1"/>
  <c r="O464"/>
  <c r="H464" s="1"/>
  <c r="O465"/>
  <c r="H465" s="1"/>
  <c r="O466"/>
  <c r="H466" s="1"/>
  <c r="O467"/>
  <c r="H467" s="1"/>
  <c r="O468"/>
  <c r="H468" s="1"/>
  <c r="O469"/>
  <c r="H469" s="1"/>
  <c r="O470"/>
  <c r="H470" s="1"/>
  <c r="O471"/>
  <c r="H471" s="1"/>
  <c r="O472"/>
  <c r="H472" s="1"/>
  <c r="O473"/>
  <c r="H473" s="1"/>
  <c r="O474"/>
  <c r="H474" s="1"/>
  <c r="O475"/>
  <c r="H475" s="1"/>
  <c r="O476"/>
  <c r="H476" s="1"/>
  <c r="O477"/>
  <c r="H477" s="1"/>
  <c r="O478"/>
  <c r="H478" s="1"/>
  <c r="O479"/>
  <c r="H479" s="1"/>
  <c r="O480"/>
  <c r="H480" s="1"/>
  <c r="O481"/>
  <c r="H481" s="1"/>
  <c r="O482"/>
  <c r="H482" s="1"/>
  <c r="O483"/>
  <c r="H483" s="1"/>
  <c r="O484"/>
  <c r="H484" s="1"/>
  <c r="O485"/>
  <c r="H485" s="1"/>
  <c r="O486"/>
  <c r="H486" s="1"/>
  <c r="O487"/>
  <c r="H487" s="1"/>
  <c r="O488"/>
  <c r="H488" s="1"/>
  <c r="O489"/>
  <c r="H489" s="1"/>
  <c r="O490"/>
  <c r="H490" s="1"/>
  <c r="O491"/>
  <c r="H491" s="1"/>
  <c r="O492"/>
  <c r="H492" s="1"/>
  <c r="O493"/>
  <c r="H493" s="1"/>
  <c r="O494"/>
  <c r="H494" s="1"/>
  <c r="O495"/>
  <c r="H495" s="1"/>
  <c r="O496"/>
  <c r="H496" s="1"/>
  <c r="O497"/>
  <c r="H497" s="1"/>
  <c r="O498"/>
  <c r="H498" s="1"/>
  <c r="O499"/>
  <c r="H499" s="1"/>
  <c r="O500"/>
  <c r="H500" s="1"/>
  <c r="L4" i="4"/>
  <c r="F11" i="8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7"/>
  <c r="G77"/>
  <c r="F78"/>
  <c r="G78"/>
  <c r="F79"/>
  <c r="G79"/>
  <c r="F80"/>
  <c r="G80"/>
  <c r="F81"/>
  <c r="G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8"/>
  <c r="G98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08"/>
  <c r="G108"/>
  <c r="F109"/>
  <c r="G109"/>
  <c r="F110"/>
  <c r="G110"/>
  <c r="F111"/>
  <c r="G111"/>
  <c r="F112"/>
  <c r="G112"/>
  <c r="F113"/>
  <c r="G113"/>
  <c r="F114"/>
  <c r="G114"/>
  <c r="F115"/>
  <c r="G115"/>
  <c r="F116"/>
  <c r="G116"/>
  <c r="F117"/>
  <c r="G117"/>
  <c r="F118"/>
  <c r="G118"/>
  <c r="F119"/>
  <c r="G119"/>
  <c r="F120"/>
  <c r="G120"/>
  <c r="F121"/>
  <c r="G121"/>
  <c r="F122"/>
  <c r="G122"/>
  <c r="F123"/>
  <c r="G123"/>
  <c r="F124"/>
  <c r="G124"/>
  <c r="F125"/>
  <c r="G125"/>
  <c r="F126"/>
  <c r="G126"/>
  <c r="F127"/>
  <c r="G127"/>
  <c r="F128"/>
  <c r="G128"/>
  <c r="F129"/>
  <c r="G129"/>
  <c r="F130"/>
  <c r="G130"/>
  <c r="F131"/>
  <c r="G131"/>
  <c r="F132"/>
  <c r="G132"/>
  <c r="F133"/>
  <c r="G133"/>
  <c r="F134"/>
  <c r="G134"/>
  <c r="F135"/>
  <c r="G135"/>
  <c r="F136"/>
  <c r="G136"/>
  <c r="F137"/>
  <c r="G137"/>
  <c r="F138"/>
  <c r="G138"/>
  <c r="F139"/>
  <c r="G139"/>
  <c r="F140"/>
  <c r="G140"/>
  <c r="F141"/>
  <c r="G141"/>
  <c r="F142"/>
  <c r="G142"/>
  <c r="F143"/>
  <c r="G143"/>
  <c r="F144"/>
  <c r="G144"/>
  <c r="F145"/>
  <c r="G145"/>
  <c r="F146"/>
  <c r="G146"/>
  <c r="F147"/>
  <c r="G147"/>
  <c r="F148"/>
  <c r="G148"/>
  <c r="F149"/>
  <c r="G149"/>
  <c r="F150"/>
  <c r="G150"/>
  <c r="F151"/>
  <c r="G151"/>
  <c r="F152"/>
  <c r="G152"/>
  <c r="F153"/>
  <c r="G153"/>
  <c r="F154"/>
  <c r="G154"/>
  <c r="F155"/>
  <c r="G155"/>
  <c r="F156"/>
  <c r="G156"/>
  <c r="F157"/>
  <c r="G157"/>
  <c r="F158"/>
  <c r="G158"/>
  <c r="F159"/>
  <c r="G159"/>
  <c r="F160"/>
  <c r="G160"/>
  <c r="F161"/>
  <c r="G161"/>
  <c r="F162"/>
  <c r="G162"/>
  <c r="F163"/>
  <c r="G163"/>
  <c r="F164"/>
  <c r="G164"/>
  <c r="F165"/>
  <c r="G165"/>
  <c r="F166"/>
  <c r="G166"/>
  <c r="F167"/>
  <c r="G167"/>
  <c r="F168"/>
  <c r="G168"/>
  <c r="F169"/>
  <c r="G169"/>
  <c r="F170"/>
  <c r="G170"/>
  <c r="F171"/>
  <c r="G171"/>
  <c r="F172"/>
  <c r="G172"/>
  <c r="F173"/>
  <c r="G173"/>
  <c r="F174"/>
  <c r="G174"/>
  <c r="F175"/>
  <c r="G175"/>
  <c r="F176"/>
  <c r="G176"/>
  <c r="F177"/>
  <c r="G177"/>
  <c r="F178"/>
  <c r="G178"/>
  <c r="F179"/>
  <c r="G179"/>
  <c r="F180"/>
  <c r="G180"/>
  <c r="F181"/>
  <c r="G181"/>
  <c r="F182"/>
  <c r="G182"/>
  <c r="F183"/>
  <c r="G183"/>
  <c r="F184"/>
  <c r="G184"/>
  <c r="F185"/>
  <c r="G185"/>
  <c r="F186"/>
  <c r="G186"/>
  <c r="F187"/>
  <c r="G187"/>
  <c r="F188"/>
  <c r="G188"/>
  <c r="F189"/>
  <c r="G189"/>
  <c r="F190"/>
  <c r="G190"/>
  <c r="F191"/>
  <c r="G191"/>
  <c r="F192"/>
  <c r="G192"/>
  <c r="F193"/>
  <c r="G193"/>
  <c r="F194"/>
  <c r="G194"/>
  <c r="F195"/>
  <c r="G195"/>
  <c r="F196"/>
  <c r="G196"/>
  <c r="F197"/>
  <c r="G197"/>
  <c r="F198"/>
  <c r="G198"/>
  <c r="F199"/>
  <c r="G199"/>
  <c r="F200"/>
  <c r="G200"/>
  <c r="F201"/>
  <c r="G201"/>
  <c r="F202"/>
  <c r="G202"/>
  <c r="F203"/>
  <c r="G203"/>
  <c r="F204"/>
  <c r="G204"/>
  <c r="F205"/>
  <c r="G205"/>
  <c r="F206"/>
  <c r="G206"/>
  <c r="F207"/>
  <c r="G207"/>
  <c r="F208"/>
  <c r="G208"/>
  <c r="F209"/>
  <c r="G209"/>
  <c r="F210"/>
  <c r="G210"/>
  <c r="F211"/>
  <c r="G211"/>
  <c r="F212"/>
  <c r="G212"/>
  <c r="F213"/>
  <c r="G213"/>
  <c r="F214"/>
  <c r="G214"/>
  <c r="F215"/>
  <c r="G215"/>
  <c r="F216"/>
  <c r="G216"/>
  <c r="F217"/>
  <c r="G217"/>
  <c r="F218"/>
  <c r="G218"/>
  <c r="F219"/>
  <c r="G219"/>
  <c r="F220"/>
  <c r="G220"/>
  <c r="F221"/>
  <c r="G221"/>
  <c r="F222"/>
  <c r="G222"/>
  <c r="F223"/>
  <c r="G223"/>
  <c r="F224"/>
  <c r="G224"/>
  <c r="F225"/>
  <c r="G225"/>
  <c r="F226"/>
  <c r="G226"/>
  <c r="F227"/>
  <c r="G227"/>
  <c r="F228"/>
  <c r="G228"/>
  <c r="F229"/>
  <c r="G229"/>
  <c r="F230"/>
  <c r="G230"/>
  <c r="F231"/>
  <c r="G231"/>
  <c r="F232"/>
  <c r="G232"/>
  <c r="F233"/>
  <c r="G233"/>
  <c r="F234"/>
  <c r="G234"/>
  <c r="F235"/>
  <c r="G235"/>
  <c r="F236"/>
  <c r="G236"/>
  <c r="F237"/>
  <c r="G237"/>
  <c r="F238"/>
  <c r="G238"/>
  <c r="F239"/>
  <c r="G239"/>
  <c r="F240"/>
  <c r="G240"/>
  <c r="F241"/>
  <c r="G241"/>
  <c r="F242"/>
  <c r="G242"/>
  <c r="F243"/>
  <c r="G243"/>
  <c r="F244"/>
  <c r="G244"/>
  <c r="F245"/>
  <c r="G245"/>
  <c r="F246"/>
  <c r="G246"/>
  <c r="F247"/>
  <c r="G247"/>
  <c r="F248"/>
  <c r="G248"/>
  <c r="F249"/>
  <c r="G249"/>
  <c r="F250"/>
  <c r="G250"/>
  <c r="F251"/>
  <c r="G251"/>
  <c r="F252"/>
  <c r="G252"/>
  <c r="F253"/>
  <c r="G253"/>
  <c r="F254"/>
  <c r="G254"/>
  <c r="F255"/>
  <c r="G255"/>
  <c r="F256"/>
  <c r="G256"/>
  <c r="F257"/>
  <c r="G257"/>
  <c r="F258"/>
  <c r="G258"/>
  <c r="F259"/>
  <c r="G259"/>
  <c r="F260"/>
  <c r="G260"/>
  <c r="F261"/>
  <c r="G261"/>
  <c r="F262"/>
  <c r="G262"/>
  <c r="F263"/>
  <c r="G263"/>
  <c r="F264"/>
  <c r="G264"/>
  <c r="F265"/>
  <c r="G265"/>
  <c r="F266"/>
  <c r="G266"/>
  <c r="F267"/>
  <c r="G267"/>
  <c r="F268"/>
  <c r="G268"/>
  <c r="F269"/>
  <c r="G269"/>
  <c r="F270"/>
  <c r="G270"/>
  <c r="F271"/>
  <c r="G271"/>
  <c r="F272"/>
  <c r="G272"/>
  <c r="F273"/>
  <c r="G273"/>
  <c r="F274"/>
  <c r="G274"/>
  <c r="F275"/>
  <c r="G275"/>
  <c r="F276"/>
  <c r="G276"/>
  <c r="F277"/>
  <c r="G277"/>
  <c r="F278"/>
  <c r="G278"/>
  <c r="F279"/>
  <c r="G279"/>
  <c r="F280"/>
  <c r="G280"/>
  <c r="F281"/>
  <c r="G281"/>
  <c r="F282"/>
  <c r="G282"/>
  <c r="F283"/>
  <c r="G283"/>
  <c r="F284"/>
  <c r="G284"/>
  <c r="F285"/>
  <c r="G285"/>
  <c r="F286"/>
  <c r="G286"/>
  <c r="F287"/>
  <c r="G287"/>
  <c r="F288"/>
  <c r="G288"/>
  <c r="F289"/>
  <c r="G289"/>
  <c r="F290"/>
  <c r="G290"/>
  <c r="F291"/>
  <c r="G291"/>
  <c r="F292"/>
  <c r="G292"/>
  <c r="F293"/>
  <c r="G293"/>
  <c r="F294"/>
  <c r="G294"/>
  <c r="F295"/>
  <c r="G295"/>
  <c r="F296"/>
  <c r="G296"/>
  <c r="F297"/>
  <c r="G297"/>
  <c r="F298"/>
  <c r="G298"/>
  <c r="F299"/>
  <c r="G299"/>
  <c r="F300"/>
  <c r="G300"/>
  <c r="F301"/>
  <c r="G301"/>
  <c r="F302"/>
  <c r="G302"/>
  <c r="F303"/>
  <c r="G303"/>
  <c r="F304"/>
  <c r="G304"/>
  <c r="F305"/>
  <c r="G305"/>
  <c r="F306"/>
  <c r="G306"/>
  <c r="F307"/>
  <c r="G307"/>
  <c r="F308"/>
  <c r="G308"/>
  <c r="F309"/>
  <c r="G309"/>
  <c r="F310"/>
  <c r="G310"/>
  <c r="F311"/>
  <c r="G311"/>
  <c r="F312"/>
  <c r="G312"/>
  <c r="F313"/>
  <c r="G313"/>
  <c r="F314"/>
  <c r="G314"/>
  <c r="F315"/>
  <c r="G315"/>
  <c r="F316"/>
  <c r="G316"/>
  <c r="F317"/>
  <c r="G317"/>
  <c r="F318"/>
  <c r="G318"/>
  <c r="F319"/>
  <c r="G319"/>
  <c r="F320"/>
  <c r="G320"/>
  <c r="F321"/>
  <c r="G321"/>
  <c r="F322"/>
  <c r="G322"/>
  <c r="F323"/>
  <c r="G323"/>
  <c r="F324"/>
  <c r="G324"/>
  <c r="F325"/>
  <c r="G325"/>
  <c r="F326"/>
  <c r="G326"/>
  <c r="F327"/>
  <c r="G327"/>
  <c r="F328"/>
  <c r="G328"/>
  <c r="F329"/>
  <c r="G329"/>
  <c r="F330"/>
  <c r="G330"/>
  <c r="F331"/>
  <c r="G331"/>
  <c r="F332"/>
  <c r="G332"/>
  <c r="F333"/>
  <c r="G333"/>
  <c r="F334"/>
  <c r="G334"/>
  <c r="F335"/>
  <c r="G335"/>
  <c r="F336"/>
  <c r="G336"/>
  <c r="F337"/>
  <c r="G337"/>
  <c r="F338"/>
  <c r="G338"/>
  <c r="F339"/>
  <c r="G339"/>
  <c r="F340"/>
  <c r="G340"/>
  <c r="F341"/>
  <c r="G341"/>
  <c r="F342"/>
  <c r="G342"/>
  <c r="F343"/>
  <c r="G343"/>
  <c r="F344"/>
  <c r="G344"/>
  <c r="F345"/>
  <c r="G345"/>
  <c r="F346"/>
  <c r="G346"/>
  <c r="F347"/>
  <c r="G347"/>
  <c r="F348"/>
  <c r="G348"/>
  <c r="F349"/>
  <c r="G349"/>
  <c r="F350"/>
  <c r="G350"/>
  <c r="F351"/>
  <c r="G351"/>
  <c r="F352"/>
  <c r="G352"/>
  <c r="F353"/>
  <c r="G353"/>
  <c r="F354"/>
  <c r="G354"/>
  <c r="F355"/>
  <c r="G355"/>
  <c r="F356"/>
  <c r="G356"/>
  <c r="F357"/>
  <c r="G357"/>
  <c r="F358"/>
  <c r="G358"/>
  <c r="F359"/>
  <c r="G359"/>
  <c r="F360"/>
  <c r="G360"/>
  <c r="F361"/>
  <c r="G361"/>
  <c r="F362"/>
  <c r="G362"/>
  <c r="F363"/>
  <c r="G363"/>
  <c r="F364"/>
  <c r="G364"/>
  <c r="F365"/>
  <c r="G365"/>
  <c r="F366"/>
  <c r="G366"/>
  <c r="F367"/>
  <c r="G367"/>
  <c r="F368"/>
  <c r="G368"/>
  <c r="F369"/>
  <c r="G369"/>
  <c r="F370"/>
  <c r="G370"/>
  <c r="F371"/>
  <c r="G371"/>
  <c r="F372"/>
  <c r="G372"/>
  <c r="F373"/>
  <c r="G373"/>
  <c r="F374"/>
  <c r="G374"/>
  <c r="F375"/>
  <c r="G375"/>
  <c r="F376"/>
  <c r="G376"/>
  <c r="F377"/>
  <c r="G377"/>
  <c r="F378"/>
  <c r="G378"/>
  <c r="F379"/>
  <c r="G379"/>
  <c r="F380"/>
  <c r="G380"/>
  <c r="F381"/>
  <c r="G381"/>
  <c r="F382"/>
  <c r="G382"/>
  <c r="F383"/>
  <c r="G383"/>
  <c r="F384"/>
  <c r="G384"/>
  <c r="F385"/>
  <c r="G385"/>
  <c r="F386"/>
  <c r="G386"/>
  <c r="F387"/>
  <c r="G387"/>
  <c r="F388"/>
  <c r="G388"/>
  <c r="F389"/>
  <c r="G389"/>
  <c r="F390"/>
  <c r="G390"/>
  <c r="F391"/>
  <c r="G391"/>
  <c r="F392"/>
  <c r="G392"/>
  <c r="F393"/>
  <c r="G393"/>
  <c r="F394"/>
  <c r="G394"/>
  <c r="F395"/>
  <c r="G395"/>
  <c r="F396"/>
  <c r="G396"/>
  <c r="F397"/>
  <c r="G397"/>
  <c r="F398"/>
  <c r="G398"/>
  <c r="F399"/>
  <c r="G399"/>
  <c r="F400"/>
  <c r="G400"/>
  <c r="F401"/>
  <c r="G401"/>
  <c r="F402"/>
  <c r="G402"/>
  <c r="F403"/>
  <c r="G403"/>
  <c r="F404"/>
  <c r="G404"/>
  <c r="F405"/>
  <c r="G405"/>
  <c r="F406"/>
  <c r="G406"/>
  <c r="F407"/>
  <c r="G407"/>
  <c r="F408"/>
  <c r="G408"/>
  <c r="F409"/>
  <c r="G409"/>
  <c r="F410"/>
  <c r="G410"/>
  <c r="F411"/>
  <c r="G411"/>
  <c r="F412"/>
  <c r="G412"/>
  <c r="F413"/>
  <c r="G413"/>
  <c r="F414"/>
  <c r="G414"/>
  <c r="F415"/>
  <c r="G415"/>
  <c r="F416"/>
  <c r="G416"/>
  <c r="F417"/>
  <c r="G417"/>
  <c r="F418"/>
  <c r="G418"/>
  <c r="F419"/>
  <c r="G419"/>
  <c r="F420"/>
  <c r="G420"/>
  <c r="F421"/>
  <c r="G421"/>
  <c r="F422"/>
  <c r="G422"/>
  <c r="F423"/>
  <c r="G423"/>
  <c r="F424"/>
  <c r="G424"/>
  <c r="F425"/>
  <c r="G425"/>
  <c r="F426"/>
  <c r="G426"/>
  <c r="F427"/>
  <c r="G427"/>
  <c r="F428"/>
  <c r="G428"/>
  <c r="F429"/>
  <c r="G429"/>
  <c r="F430"/>
  <c r="G430"/>
  <c r="F431"/>
  <c r="G431"/>
  <c r="F432"/>
  <c r="G432"/>
  <c r="F433"/>
  <c r="G433"/>
  <c r="F434"/>
  <c r="G434"/>
  <c r="F435"/>
  <c r="G435"/>
  <c r="F436"/>
  <c r="G436"/>
  <c r="F437"/>
  <c r="G437"/>
  <c r="F438"/>
  <c r="G438"/>
  <c r="F439"/>
  <c r="G439"/>
  <c r="F440"/>
  <c r="G440"/>
  <c r="F441"/>
  <c r="G441"/>
  <c r="F442"/>
  <c r="G442"/>
  <c r="F443"/>
  <c r="G443"/>
  <c r="F444"/>
  <c r="G444"/>
  <c r="F445"/>
  <c r="G445"/>
  <c r="F446"/>
  <c r="G446"/>
  <c r="F447"/>
  <c r="G447"/>
  <c r="F448"/>
  <c r="G448"/>
  <c r="F449"/>
  <c r="G449"/>
  <c r="F450"/>
  <c r="G450"/>
  <c r="F451"/>
  <c r="G451"/>
  <c r="F452"/>
  <c r="G452"/>
  <c r="F453"/>
  <c r="G453"/>
  <c r="F454"/>
  <c r="G454"/>
  <c r="F455"/>
  <c r="G455"/>
  <c r="F456"/>
  <c r="G456"/>
  <c r="F457"/>
  <c r="G457"/>
  <c r="F458"/>
  <c r="G458"/>
  <c r="F459"/>
  <c r="G459"/>
  <c r="F460"/>
  <c r="G460"/>
  <c r="F461"/>
  <c r="G461"/>
  <c r="F462"/>
  <c r="G462"/>
  <c r="F463"/>
  <c r="G463"/>
  <c r="F464"/>
  <c r="G464"/>
  <c r="F465"/>
  <c r="G465"/>
  <c r="F466"/>
  <c r="G466"/>
  <c r="F467"/>
  <c r="G467"/>
  <c r="F468"/>
  <c r="G468"/>
  <c r="F469"/>
  <c r="G469"/>
  <c r="F470"/>
  <c r="G470"/>
  <c r="F471"/>
  <c r="G471"/>
  <c r="F472"/>
  <c r="G472"/>
  <c r="F473"/>
  <c r="G473"/>
  <c r="F474"/>
  <c r="G474"/>
  <c r="F475"/>
  <c r="G475"/>
  <c r="F476"/>
  <c r="G476"/>
  <c r="F477"/>
  <c r="G477"/>
  <c r="F478"/>
  <c r="G478"/>
  <c r="F479"/>
  <c r="G479"/>
  <c r="F480"/>
  <c r="G480"/>
  <c r="F481"/>
  <c r="G481"/>
  <c r="F482"/>
  <c r="G482"/>
  <c r="F483"/>
  <c r="G483"/>
  <c r="F484"/>
  <c r="G484"/>
  <c r="F485"/>
  <c r="G485"/>
  <c r="F486"/>
  <c r="G486"/>
  <c r="F487"/>
  <c r="G487"/>
  <c r="F488"/>
  <c r="G488"/>
  <c r="F489"/>
  <c r="G489"/>
  <c r="F490"/>
  <c r="G490"/>
  <c r="F491"/>
  <c r="G491"/>
  <c r="F492"/>
  <c r="G492"/>
  <c r="F493"/>
  <c r="G493"/>
  <c r="F494"/>
  <c r="G494"/>
  <c r="F495"/>
  <c r="G495"/>
  <c r="F496"/>
  <c r="G496"/>
  <c r="F497"/>
  <c r="G497"/>
  <c r="F498"/>
  <c r="G498"/>
  <c r="F499"/>
  <c r="G499"/>
  <c r="F500"/>
  <c r="G500"/>
  <c r="A4" i="10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3"/>
  <c r="E5" i="9"/>
  <c r="E6"/>
  <c r="A3"/>
  <c r="E4"/>
  <c r="G5" i="4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4"/>
  <c r="K23" i="6"/>
  <c r="L23" s="1"/>
  <c r="M23" s="1"/>
  <c r="K29"/>
  <c r="L29" s="1"/>
  <c r="M29" s="1"/>
  <c r="K31"/>
  <c r="L31" s="1"/>
  <c r="M31" s="1"/>
  <c r="K30"/>
  <c r="L30" s="1"/>
  <c r="M30" s="1"/>
  <c r="D4" i="5"/>
  <c r="F4"/>
  <c r="D5"/>
  <c r="F5"/>
  <c r="J5"/>
  <c r="D6"/>
  <c r="F6"/>
  <c r="J6"/>
  <c r="P6" i="6" s="1"/>
  <c r="D7" i="5"/>
  <c r="F7"/>
  <c r="J7"/>
  <c r="D8"/>
  <c r="F8"/>
  <c r="J8"/>
  <c r="P8" i="6" s="1"/>
  <c r="D9" i="5"/>
  <c r="F9"/>
  <c r="J9"/>
  <c r="D10"/>
  <c r="F10"/>
  <c r="J10"/>
  <c r="P10" i="6" s="1"/>
  <c r="D11" i="5"/>
  <c r="F11"/>
  <c r="J11"/>
  <c r="D12"/>
  <c r="F12"/>
  <c r="J12"/>
  <c r="P12" i="6" s="1"/>
  <c r="D13" i="5"/>
  <c r="F13"/>
  <c r="J13"/>
  <c r="D14"/>
  <c r="F14"/>
  <c r="J14"/>
  <c r="P14" i="6" s="1"/>
  <c r="D15" i="5"/>
  <c r="F15"/>
  <c r="J15"/>
  <c r="D16"/>
  <c r="F16"/>
  <c r="J16"/>
  <c r="P16" i="6" s="1"/>
  <c r="D17" i="5"/>
  <c r="F17"/>
  <c r="J17"/>
  <c r="D18"/>
  <c r="F18"/>
  <c r="J18"/>
  <c r="P18" i="6" s="1"/>
  <c r="D19" i="5"/>
  <c r="F19"/>
  <c r="J19"/>
  <c r="D20"/>
  <c r="F20"/>
  <c r="J20"/>
  <c r="P20" i="6" s="1"/>
  <c r="D21" i="5"/>
  <c r="F21"/>
  <c r="J21"/>
  <c r="D22"/>
  <c r="F22"/>
  <c r="J22"/>
  <c r="D23"/>
  <c r="F23"/>
  <c r="J23"/>
  <c r="D24"/>
  <c r="F24"/>
  <c r="J24"/>
  <c r="D25"/>
  <c r="F25"/>
  <c r="J25"/>
  <c r="D26"/>
  <c r="F26"/>
  <c r="J26"/>
  <c r="D27"/>
  <c r="F27"/>
  <c r="J27"/>
  <c r="D28"/>
  <c r="F28"/>
  <c r="J28"/>
  <c r="D29"/>
  <c r="F29"/>
  <c r="J29"/>
  <c r="D30"/>
  <c r="F30"/>
  <c r="J30"/>
  <c r="D31"/>
  <c r="F31"/>
  <c r="J31"/>
  <c r="D32"/>
  <c r="F32"/>
  <c r="J32"/>
  <c r="D33"/>
  <c r="F33"/>
  <c r="J33"/>
  <c r="D34"/>
  <c r="F34"/>
  <c r="J34"/>
  <c r="D35"/>
  <c r="F35"/>
  <c r="J35"/>
  <c r="D36"/>
  <c r="F36"/>
  <c r="J36"/>
  <c r="D37"/>
  <c r="F37"/>
  <c r="J37"/>
  <c r="D38"/>
  <c r="F38"/>
  <c r="J38"/>
  <c r="D39"/>
  <c r="F39"/>
  <c r="J39"/>
  <c r="D40"/>
  <c r="F40"/>
  <c r="J40"/>
  <c r="D41"/>
  <c r="F41"/>
  <c r="J41"/>
  <c r="D42"/>
  <c r="F42"/>
  <c r="J42"/>
  <c r="D43"/>
  <c r="F43"/>
  <c r="J43"/>
  <c r="D44"/>
  <c r="F44"/>
  <c r="J44"/>
  <c r="D45"/>
  <c r="F45"/>
  <c r="J45"/>
  <c r="D46"/>
  <c r="F46"/>
  <c r="J46"/>
  <c r="D47"/>
  <c r="F47"/>
  <c r="J47"/>
  <c r="D48"/>
  <c r="F48"/>
  <c r="J48"/>
  <c r="D49"/>
  <c r="F49"/>
  <c r="J49"/>
  <c r="D50"/>
  <c r="F50"/>
  <c r="J50"/>
  <c r="D51"/>
  <c r="F51"/>
  <c r="J51"/>
  <c r="D52"/>
  <c r="F52"/>
  <c r="J52"/>
  <c r="D53"/>
  <c r="F53"/>
  <c r="J53"/>
  <c r="D54"/>
  <c r="F54"/>
  <c r="J54"/>
  <c r="D55"/>
  <c r="F55"/>
  <c r="J55"/>
  <c r="D56"/>
  <c r="F56"/>
  <c r="J56"/>
  <c r="D57"/>
  <c r="F57"/>
  <c r="J57"/>
  <c r="D58"/>
  <c r="F58"/>
  <c r="J58"/>
  <c r="D59"/>
  <c r="F59"/>
  <c r="J59"/>
  <c r="D60"/>
  <c r="F60"/>
  <c r="J60"/>
  <c r="D61"/>
  <c r="F61"/>
  <c r="J61"/>
  <c r="D62"/>
  <c r="F62"/>
  <c r="J62"/>
  <c r="D63"/>
  <c r="F63"/>
  <c r="J63"/>
  <c r="D64"/>
  <c r="F64"/>
  <c r="J64"/>
  <c r="D65"/>
  <c r="F65"/>
  <c r="J65"/>
  <c r="D66"/>
  <c r="F66"/>
  <c r="J66"/>
  <c r="D67"/>
  <c r="F67"/>
  <c r="J67"/>
  <c r="D68"/>
  <c r="F68"/>
  <c r="J68"/>
  <c r="D69"/>
  <c r="F69"/>
  <c r="J69"/>
  <c r="D70"/>
  <c r="F70"/>
  <c r="J70"/>
  <c r="D71"/>
  <c r="F71"/>
  <c r="J71"/>
  <c r="D72"/>
  <c r="F72"/>
  <c r="J72"/>
  <c r="D73"/>
  <c r="F73"/>
  <c r="J73"/>
  <c r="D74"/>
  <c r="F74"/>
  <c r="J74"/>
  <c r="D75"/>
  <c r="F75"/>
  <c r="J75"/>
  <c r="D76"/>
  <c r="F76"/>
  <c r="J76"/>
  <c r="D77"/>
  <c r="F77"/>
  <c r="J77"/>
  <c r="D78"/>
  <c r="F78"/>
  <c r="J78"/>
  <c r="D79"/>
  <c r="F79"/>
  <c r="J79"/>
  <c r="D80"/>
  <c r="F80"/>
  <c r="J80"/>
  <c r="D81"/>
  <c r="F81"/>
  <c r="J81"/>
  <c r="D82"/>
  <c r="F82"/>
  <c r="J82"/>
  <c r="D83"/>
  <c r="F83"/>
  <c r="J83"/>
  <c r="D84"/>
  <c r="F84"/>
  <c r="J84"/>
  <c r="D85"/>
  <c r="F85"/>
  <c r="J85"/>
  <c r="D86"/>
  <c r="F86"/>
  <c r="J86"/>
  <c r="D87"/>
  <c r="F87"/>
  <c r="J87"/>
  <c r="D88"/>
  <c r="F88"/>
  <c r="J88"/>
  <c r="D89"/>
  <c r="F89"/>
  <c r="J89"/>
  <c r="D90"/>
  <c r="F90"/>
  <c r="J90"/>
  <c r="D91"/>
  <c r="F91"/>
  <c r="J91"/>
  <c r="D92"/>
  <c r="F92"/>
  <c r="J92"/>
  <c r="D93"/>
  <c r="F93"/>
  <c r="J93"/>
  <c r="D94"/>
  <c r="F94"/>
  <c r="J94"/>
  <c r="D95"/>
  <c r="F95"/>
  <c r="J95"/>
  <c r="D96"/>
  <c r="F96"/>
  <c r="J96"/>
  <c r="D97"/>
  <c r="F97"/>
  <c r="J97"/>
  <c r="D98"/>
  <c r="F98"/>
  <c r="J98"/>
  <c r="D99"/>
  <c r="F99"/>
  <c r="J99"/>
  <c r="D100"/>
  <c r="F100"/>
  <c r="J100"/>
  <c r="D101"/>
  <c r="F101"/>
  <c r="J101"/>
  <c r="D102"/>
  <c r="F102"/>
  <c r="J102"/>
  <c r="D103"/>
  <c r="F103"/>
  <c r="J103"/>
  <c r="D104"/>
  <c r="F104"/>
  <c r="J104"/>
  <c r="D105"/>
  <c r="F105"/>
  <c r="J105"/>
  <c r="D106"/>
  <c r="F106"/>
  <c r="J106"/>
  <c r="D107"/>
  <c r="F107"/>
  <c r="J107"/>
  <c r="D108"/>
  <c r="F108"/>
  <c r="J108"/>
  <c r="D109"/>
  <c r="F109"/>
  <c r="J109"/>
  <c r="D110"/>
  <c r="F110"/>
  <c r="J110"/>
  <c r="D111"/>
  <c r="F111"/>
  <c r="J111"/>
  <c r="D112"/>
  <c r="F112"/>
  <c r="J112"/>
  <c r="D113"/>
  <c r="F113"/>
  <c r="J113"/>
  <c r="D114"/>
  <c r="F114"/>
  <c r="J114"/>
  <c r="D115"/>
  <c r="F115"/>
  <c r="J115"/>
  <c r="D116"/>
  <c r="F116"/>
  <c r="J116"/>
  <c r="D117"/>
  <c r="F117"/>
  <c r="J117"/>
  <c r="D118"/>
  <c r="F118"/>
  <c r="J118"/>
  <c r="D119"/>
  <c r="F119"/>
  <c r="J119"/>
  <c r="D120"/>
  <c r="F120"/>
  <c r="J120"/>
  <c r="D121"/>
  <c r="F121"/>
  <c r="J121"/>
  <c r="D122"/>
  <c r="F122"/>
  <c r="J122"/>
  <c r="D123"/>
  <c r="F123"/>
  <c r="J123"/>
  <c r="D124"/>
  <c r="F124"/>
  <c r="J124"/>
  <c r="D125"/>
  <c r="F125"/>
  <c r="J125"/>
  <c r="D126"/>
  <c r="F126"/>
  <c r="J126"/>
  <c r="D127"/>
  <c r="F127"/>
  <c r="J127"/>
  <c r="D128"/>
  <c r="F128"/>
  <c r="J128"/>
  <c r="D129"/>
  <c r="F129"/>
  <c r="J129"/>
  <c r="D130"/>
  <c r="F130"/>
  <c r="J130"/>
  <c r="D131"/>
  <c r="F131"/>
  <c r="J131"/>
  <c r="D132"/>
  <c r="F132"/>
  <c r="J132"/>
  <c r="D133"/>
  <c r="F133"/>
  <c r="J133"/>
  <c r="D134"/>
  <c r="F134"/>
  <c r="J134"/>
  <c r="D135"/>
  <c r="F135"/>
  <c r="J135"/>
  <c r="D136"/>
  <c r="F136"/>
  <c r="J136"/>
  <c r="D137"/>
  <c r="F137"/>
  <c r="J137"/>
  <c r="D138"/>
  <c r="F138"/>
  <c r="J138"/>
  <c r="D139"/>
  <c r="F139"/>
  <c r="J139"/>
  <c r="D140"/>
  <c r="F140"/>
  <c r="J140"/>
  <c r="D141"/>
  <c r="F141"/>
  <c r="J141"/>
  <c r="D142"/>
  <c r="F142"/>
  <c r="J142"/>
  <c r="D143"/>
  <c r="F143"/>
  <c r="J143"/>
  <c r="D144"/>
  <c r="F144"/>
  <c r="J144"/>
  <c r="D145"/>
  <c r="F145"/>
  <c r="J145"/>
  <c r="D146"/>
  <c r="F146"/>
  <c r="J146"/>
  <c r="D147"/>
  <c r="F147"/>
  <c r="J147"/>
  <c r="D148"/>
  <c r="F148"/>
  <c r="J148"/>
  <c r="D149"/>
  <c r="F149"/>
  <c r="J149"/>
  <c r="D150"/>
  <c r="F150"/>
  <c r="J150"/>
  <c r="D151"/>
  <c r="F151"/>
  <c r="J151"/>
  <c r="D152"/>
  <c r="F152"/>
  <c r="J152"/>
  <c r="D153"/>
  <c r="F153"/>
  <c r="J153"/>
  <c r="D154"/>
  <c r="F154"/>
  <c r="J154"/>
  <c r="D155"/>
  <c r="F155"/>
  <c r="J155"/>
  <c r="D156"/>
  <c r="F156"/>
  <c r="J156"/>
  <c r="D157"/>
  <c r="F157"/>
  <c r="J157"/>
  <c r="D158"/>
  <c r="F158"/>
  <c r="J158"/>
  <c r="D159"/>
  <c r="F159"/>
  <c r="J159"/>
  <c r="D160"/>
  <c r="F160"/>
  <c r="J160"/>
  <c r="D161"/>
  <c r="F161"/>
  <c r="J161"/>
  <c r="D162"/>
  <c r="F162"/>
  <c r="J162"/>
  <c r="D163"/>
  <c r="F163"/>
  <c r="J163"/>
  <c r="D164"/>
  <c r="F164"/>
  <c r="J164"/>
  <c r="D165"/>
  <c r="F165"/>
  <c r="J165"/>
  <c r="D166"/>
  <c r="F166"/>
  <c r="J166"/>
  <c r="D167"/>
  <c r="F167"/>
  <c r="J167"/>
  <c r="D168"/>
  <c r="F168"/>
  <c r="J168"/>
  <c r="D169"/>
  <c r="F169"/>
  <c r="J169"/>
  <c r="D170"/>
  <c r="F170"/>
  <c r="J170"/>
  <c r="D171"/>
  <c r="F171"/>
  <c r="J171"/>
  <c r="D172"/>
  <c r="F172"/>
  <c r="J172"/>
  <c r="D173"/>
  <c r="F173"/>
  <c r="J173"/>
  <c r="D174"/>
  <c r="F174"/>
  <c r="J174"/>
  <c r="D175"/>
  <c r="F175"/>
  <c r="J175"/>
  <c r="D176"/>
  <c r="F176"/>
  <c r="J176"/>
  <c r="D177"/>
  <c r="F177"/>
  <c r="J177"/>
  <c r="D178"/>
  <c r="F178"/>
  <c r="J178"/>
  <c r="D179"/>
  <c r="F179"/>
  <c r="J179"/>
  <c r="D180"/>
  <c r="F180"/>
  <c r="J180"/>
  <c r="D181"/>
  <c r="F181"/>
  <c r="J181"/>
  <c r="D182"/>
  <c r="F182"/>
  <c r="J182"/>
  <c r="D183"/>
  <c r="F183"/>
  <c r="J183"/>
  <c r="D184"/>
  <c r="F184"/>
  <c r="J184"/>
  <c r="D185"/>
  <c r="F185"/>
  <c r="J185"/>
  <c r="D186"/>
  <c r="F186"/>
  <c r="J186"/>
  <c r="D187"/>
  <c r="F187"/>
  <c r="J187"/>
  <c r="D188"/>
  <c r="F188"/>
  <c r="J188"/>
  <c r="D189"/>
  <c r="F189"/>
  <c r="J189"/>
  <c r="D190"/>
  <c r="F190"/>
  <c r="J190"/>
  <c r="D191"/>
  <c r="F191"/>
  <c r="J191"/>
  <c r="D192"/>
  <c r="F192"/>
  <c r="J192"/>
  <c r="D193"/>
  <c r="F193"/>
  <c r="J193"/>
  <c r="D194"/>
  <c r="F194"/>
  <c r="J194"/>
  <c r="D195"/>
  <c r="F195"/>
  <c r="J195"/>
  <c r="D196"/>
  <c r="F196"/>
  <c r="J196"/>
  <c r="D197"/>
  <c r="F197"/>
  <c r="J197"/>
  <c r="D198"/>
  <c r="F198"/>
  <c r="J198"/>
  <c r="D199"/>
  <c r="F199"/>
  <c r="J199"/>
  <c r="D200"/>
  <c r="F200"/>
  <c r="J200"/>
  <c r="D201"/>
  <c r="F201"/>
  <c r="J201"/>
  <c r="D202"/>
  <c r="F202"/>
  <c r="J202"/>
  <c r="D203"/>
  <c r="F203"/>
  <c r="J203"/>
  <c r="D204"/>
  <c r="F204"/>
  <c r="J204"/>
  <c r="D205"/>
  <c r="F205"/>
  <c r="J205"/>
  <c r="D206"/>
  <c r="F206"/>
  <c r="J206"/>
  <c r="D207"/>
  <c r="F207"/>
  <c r="J207"/>
  <c r="D208"/>
  <c r="F208"/>
  <c r="J208"/>
  <c r="D209"/>
  <c r="F209"/>
  <c r="J209"/>
  <c r="D210"/>
  <c r="F210"/>
  <c r="J210"/>
  <c r="D211"/>
  <c r="F211"/>
  <c r="J211"/>
  <c r="D212"/>
  <c r="F212"/>
  <c r="J212"/>
  <c r="D213"/>
  <c r="F213"/>
  <c r="J213"/>
  <c r="D214"/>
  <c r="F214"/>
  <c r="J214"/>
  <c r="D215"/>
  <c r="F215"/>
  <c r="J215"/>
  <c r="D216"/>
  <c r="F216"/>
  <c r="J216"/>
  <c r="D217"/>
  <c r="F217"/>
  <c r="J217"/>
  <c r="D218"/>
  <c r="F218"/>
  <c r="J218"/>
  <c r="D219"/>
  <c r="F219"/>
  <c r="J219"/>
  <c r="D220"/>
  <c r="F220"/>
  <c r="J220"/>
  <c r="D221"/>
  <c r="F221"/>
  <c r="J221"/>
  <c r="D222"/>
  <c r="F222"/>
  <c r="J222"/>
  <c r="D223"/>
  <c r="F223"/>
  <c r="J223"/>
  <c r="D224"/>
  <c r="F224"/>
  <c r="J224"/>
  <c r="D225"/>
  <c r="F225"/>
  <c r="J225"/>
  <c r="D226"/>
  <c r="F226"/>
  <c r="J226"/>
  <c r="D227"/>
  <c r="F227"/>
  <c r="J227"/>
  <c r="D228"/>
  <c r="F228"/>
  <c r="J228"/>
  <c r="D229"/>
  <c r="F229"/>
  <c r="J229"/>
  <c r="D230"/>
  <c r="F230"/>
  <c r="J230"/>
  <c r="D231"/>
  <c r="F231"/>
  <c r="J231"/>
  <c r="D232"/>
  <c r="F232"/>
  <c r="J232"/>
  <c r="D233"/>
  <c r="F233"/>
  <c r="J233"/>
  <c r="D234"/>
  <c r="F234"/>
  <c r="J234"/>
  <c r="D235"/>
  <c r="F235"/>
  <c r="J235"/>
  <c r="D236"/>
  <c r="F236"/>
  <c r="J236"/>
  <c r="D237"/>
  <c r="F237"/>
  <c r="J237"/>
  <c r="D238"/>
  <c r="F238"/>
  <c r="J238"/>
  <c r="D239"/>
  <c r="F239"/>
  <c r="J239"/>
  <c r="D240"/>
  <c r="F240"/>
  <c r="J240"/>
  <c r="D241"/>
  <c r="F241"/>
  <c r="J241"/>
  <c r="D242"/>
  <c r="F242"/>
  <c r="J242"/>
  <c r="D243"/>
  <c r="F243"/>
  <c r="J243"/>
  <c r="D244"/>
  <c r="F244"/>
  <c r="J244"/>
  <c r="D245"/>
  <c r="F245"/>
  <c r="J245"/>
  <c r="D246"/>
  <c r="F246"/>
  <c r="J246"/>
  <c r="D247"/>
  <c r="F247"/>
  <c r="J247"/>
  <c r="D248"/>
  <c r="F248"/>
  <c r="J248"/>
  <c r="D249"/>
  <c r="F249"/>
  <c r="J249"/>
  <c r="D250"/>
  <c r="F250"/>
  <c r="J250"/>
  <c r="D251"/>
  <c r="F251"/>
  <c r="J251"/>
  <c r="D252"/>
  <c r="F252"/>
  <c r="J252"/>
  <c r="D253"/>
  <c r="F253"/>
  <c r="J253"/>
  <c r="D254"/>
  <c r="F254"/>
  <c r="J254"/>
  <c r="D255"/>
  <c r="F255"/>
  <c r="J255"/>
  <c r="D256"/>
  <c r="F256"/>
  <c r="J256"/>
  <c r="D257"/>
  <c r="F257"/>
  <c r="J257"/>
  <c r="D258"/>
  <c r="F258"/>
  <c r="J258"/>
  <c r="D259"/>
  <c r="F259"/>
  <c r="J259"/>
  <c r="D260"/>
  <c r="F260"/>
  <c r="J260"/>
  <c r="D261"/>
  <c r="F261"/>
  <c r="J261"/>
  <c r="D262"/>
  <c r="F262"/>
  <c r="J262"/>
  <c r="D263"/>
  <c r="F263"/>
  <c r="J263"/>
  <c r="D264"/>
  <c r="F264"/>
  <c r="J264"/>
  <c r="D265"/>
  <c r="F265"/>
  <c r="J265"/>
  <c r="D266"/>
  <c r="F266"/>
  <c r="J266"/>
  <c r="D267"/>
  <c r="F267"/>
  <c r="J267"/>
  <c r="D268"/>
  <c r="F268"/>
  <c r="J268"/>
  <c r="D269"/>
  <c r="F269"/>
  <c r="J269"/>
  <c r="D270"/>
  <c r="F270"/>
  <c r="J270"/>
  <c r="D271"/>
  <c r="F271"/>
  <c r="J271"/>
  <c r="D272"/>
  <c r="F272"/>
  <c r="J272"/>
  <c r="D273"/>
  <c r="F273"/>
  <c r="J273"/>
  <c r="D274"/>
  <c r="F274"/>
  <c r="J274"/>
  <c r="D275"/>
  <c r="F275"/>
  <c r="J275"/>
  <c r="D276"/>
  <c r="F276"/>
  <c r="J276"/>
  <c r="D277"/>
  <c r="F277"/>
  <c r="J277"/>
  <c r="D278"/>
  <c r="F278"/>
  <c r="J278"/>
  <c r="D279"/>
  <c r="F279"/>
  <c r="J279"/>
  <c r="D280"/>
  <c r="F280"/>
  <c r="J280"/>
  <c r="D281"/>
  <c r="F281"/>
  <c r="J281"/>
  <c r="D282"/>
  <c r="F282"/>
  <c r="J282"/>
  <c r="D283"/>
  <c r="F283"/>
  <c r="J283"/>
  <c r="D284"/>
  <c r="F284"/>
  <c r="J284"/>
  <c r="D285"/>
  <c r="F285"/>
  <c r="J285"/>
  <c r="D286"/>
  <c r="F286"/>
  <c r="J286"/>
  <c r="D287"/>
  <c r="F287"/>
  <c r="J287"/>
  <c r="D288"/>
  <c r="F288"/>
  <c r="J288"/>
  <c r="D289"/>
  <c r="F289"/>
  <c r="J289"/>
  <c r="D290"/>
  <c r="F290"/>
  <c r="J290"/>
  <c r="D291"/>
  <c r="F291"/>
  <c r="J291"/>
  <c r="D292"/>
  <c r="F292"/>
  <c r="J292"/>
  <c r="D293"/>
  <c r="F293"/>
  <c r="J293"/>
  <c r="D294"/>
  <c r="F294"/>
  <c r="J294"/>
  <c r="D295"/>
  <c r="F295"/>
  <c r="J295"/>
  <c r="D296"/>
  <c r="F296"/>
  <c r="J296"/>
  <c r="D297"/>
  <c r="F297"/>
  <c r="J297"/>
  <c r="D298"/>
  <c r="F298"/>
  <c r="J298"/>
  <c r="D299"/>
  <c r="F299"/>
  <c r="J299"/>
  <c r="D300"/>
  <c r="F300"/>
  <c r="J300"/>
  <c r="D301"/>
  <c r="F301"/>
  <c r="J301"/>
  <c r="D302"/>
  <c r="F302"/>
  <c r="J302"/>
  <c r="D303"/>
  <c r="F303"/>
  <c r="J303"/>
  <c r="D304"/>
  <c r="F304"/>
  <c r="J304"/>
  <c r="D305"/>
  <c r="F305"/>
  <c r="J305"/>
  <c r="D306"/>
  <c r="F306"/>
  <c r="J306"/>
  <c r="D307"/>
  <c r="F307"/>
  <c r="J307"/>
  <c r="D308"/>
  <c r="F308"/>
  <c r="J308"/>
  <c r="D309"/>
  <c r="F309"/>
  <c r="J309"/>
  <c r="D310"/>
  <c r="F310"/>
  <c r="J310"/>
  <c r="D311"/>
  <c r="F311"/>
  <c r="J311"/>
  <c r="D312"/>
  <c r="F312"/>
  <c r="J312"/>
  <c r="D313"/>
  <c r="F313"/>
  <c r="J313"/>
  <c r="D314"/>
  <c r="F314"/>
  <c r="J314"/>
  <c r="D315"/>
  <c r="F315"/>
  <c r="J315"/>
  <c r="D316"/>
  <c r="F316"/>
  <c r="J316"/>
  <c r="D317"/>
  <c r="F317"/>
  <c r="J317"/>
  <c r="D318"/>
  <c r="F318"/>
  <c r="J318"/>
  <c r="D319"/>
  <c r="F319"/>
  <c r="J319"/>
  <c r="D320"/>
  <c r="F320"/>
  <c r="J320"/>
  <c r="D321"/>
  <c r="F321"/>
  <c r="J321"/>
  <c r="D322"/>
  <c r="F322"/>
  <c r="J322"/>
  <c r="D323"/>
  <c r="F323"/>
  <c r="J323"/>
  <c r="D324"/>
  <c r="F324"/>
  <c r="J324"/>
  <c r="D325"/>
  <c r="F325"/>
  <c r="J325"/>
  <c r="D326"/>
  <c r="F326"/>
  <c r="J326"/>
  <c r="D327"/>
  <c r="F327"/>
  <c r="J327"/>
  <c r="D328"/>
  <c r="F328"/>
  <c r="J328"/>
  <c r="D329"/>
  <c r="F329"/>
  <c r="J329"/>
  <c r="D330"/>
  <c r="F330"/>
  <c r="J330"/>
  <c r="D331"/>
  <c r="F331"/>
  <c r="J331"/>
  <c r="D332"/>
  <c r="F332"/>
  <c r="J332"/>
  <c r="D333"/>
  <c r="F333"/>
  <c r="J333"/>
  <c r="D334"/>
  <c r="F334"/>
  <c r="J334"/>
  <c r="D335"/>
  <c r="F335"/>
  <c r="J335"/>
  <c r="D336"/>
  <c r="F336"/>
  <c r="J336"/>
  <c r="D337"/>
  <c r="F337"/>
  <c r="J337"/>
  <c r="D338"/>
  <c r="F338"/>
  <c r="J338"/>
  <c r="D339"/>
  <c r="F339"/>
  <c r="J339"/>
  <c r="D340"/>
  <c r="F340"/>
  <c r="J340"/>
  <c r="D341"/>
  <c r="F341"/>
  <c r="J341"/>
  <c r="D342"/>
  <c r="F342"/>
  <c r="J342"/>
  <c r="D343"/>
  <c r="F343"/>
  <c r="J343"/>
  <c r="D344"/>
  <c r="F344"/>
  <c r="J344"/>
  <c r="D345"/>
  <c r="F345"/>
  <c r="J345"/>
  <c r="D346"/>
  <c r="F346"/>
  <c r="J346"/>
  <c r="D347"/>
  <c r="F347"/>
  <c r="J347"/>
  <c r="D348"/>
  <c r="F348"/>
  <c r="J348"/>
  <c r="D349"/>
  <c r="F349"/>
  <c r="J349"/>
  <c r="D350"/>
  <c r="F350"/>
  <c r="J350"/>
  <c r="D351"/>
  <c r="F351"/>
  <c r="J351"/>
  <c r="D352"/>
  <c r="F352"/>
  <c r="J352"/>
  <c r="D353"/>
  <c r="F353"/>
  <c r="J353"/>
  <c r="D354"/>
  <c r="F354"/>
  <c r="J354"/>
  <c r="D355"/>
  <c r="F355"/>
  <c r="J355"/>
  <c r="D356"/>
  <c r="F356"/>
  <c r="J356"/>
  <c r="D357"/>
  <c r="F357"/>
  <c r="J357"/>
  <c r="D358"/>
  <c r="F358"/>
  <c r="J358"/>
  <c r="D359"/>
  <c r="F359"/>
  <c r="J359"/>
  <c r="D360"/>
  <c r="F360"/>
  <c r="J360"/>
  <c r="D361"/>
  <c r="F361"/>
  <c r="J361"/>
  <c r="D362"/>
  <c r="F362"/>
  <c r="J362"/>
  <c r="D363"/>
  <c r="F363"/>
  <c r="J363"/>
  <c r="D364"/>
  <c r="F364"/>
  <c r="J364"/>
  <c r="D365"/>
  <c r="F365"/>
  <c r="J365"/>
  <c r="D366"/>
  <c r="F366"/>
  <c r="J366"/>
  <c r="D367"/>
  <c r="F367"/>
  <c r="J367"/>
  <c r="D368"/>
  <c r="F368"/>
  <c r="J368"/>
  <c r="D369"/>
  <c r="F369"/>
  <c r="J369"/>
  <c r="D370"/>
  <c r="F370"/>
  <c r="J370"/>
  <c r="D371"/>
  <c r="F371"/>
  <c r="J371"/>
  <c r="D372"/>
  <c r="F372"/>
  <c r="J372"/>
  <c r="D373"/>
  <c r="F373"/>
  <c r="J373"/>
  <c r="D374"/>
  <c r="F374"/>
  <c r="J374"/>
  <c r="D375"/>
  <c r="F375"/>
  <c r="J375"/>
  <c r="D376"/>
  <c r="F376"/>
  <c r="J376"/>
  <c r="D377"/>
  <c r="F377"/>
  <c r="J377"/>
  <c r="D378"/>
  <c r="F378"/>
  <c r="J378"/>
  <c r="D379"/>
  <c r="F379"/>
  <c r="J379"/>
  <c r="D380"/>
  <c r="F380"/>
  <c r="J380"/>
  <c r="D381"/>
  <c r="F381"/>
  <c r="J381"/>
  <c r="D382"/>
  <c r="F382"/>
  <c r="J382"/>
  <c r="D383"/>
  <c r="F383"/>
  <c r="J383"/>
  <c r="D384"/>
  <c r="F384"/>
  <c r="J384"/>
  <c r="D385"/>
  <c r="F385"/>
  <c r="J385"/>
  <c r="D386"/>
  <c r="F386"/>
  <c r="J386"/>
  <c r="D387"/>
  <c r="F387"/>
  <c r="J387"/>
  <c r="D388"/>
  <c r="F388"/>
  <c r="J388"/>
  <c r="D389"/>
  <c r="F389"/>
  <c r="J389"/>
  <c r="D390"/>
  <c r="F390"/>
  <c r="J390"/>
  <c r="D391"/>
  <c r="F391"/>
  <c r="J391"/>
  <c r="D392"/>
  <c r="F392"/>
  <c r="J392"/>
  <c r="D393"/>
  <c r="F393"/>
  <c r="J393"/>
  <c r="D394"/>
  <c r="F394"/>
  <c r="J394"/>
  <c r="D395"/>
  <c r="F395"/>
  <c r="J395"/>
  <c r="D396"/>
  <c r="F396"/>
  <c r="J396"/>
  <c r="D397"/>
  <c r="F397"/>
  <c r="J397"/>
  <c r="D398"/>
  <c r="F398"/>
  <c r="J398"/>
  <c r="D399"/>
  <c r="F399"/>
  <c r="J399"/>
  <c r="D400"/>
  <c r="F400"/>
  <c r="J400"/>
  <c r="D401"/>
  <c r="F401"/>
  <c r="J401"/>
  <c r="D402"/>
  <c r="F402"/>
  <c r="J402"/>
  <c r="D403"/>
  <c r="F403"/>
  <c r="J403"/>
  <c r="D404"/>
  <c r="F404"/>
  <c r="J404"/>
  <c r="D405"/>
  <c r="F405"/>
  <c r="J405"/>
  <c r="D406"/>
  <c r="F406"/>
  <c r="J406"/>
  <c r="D407"/>
  <c r="F407"/>
  <c r="J407"/>
  <c r="D408"/>
  <c r="F408"/>
  <c r="J408"/>
  <c r="D409"/>
  <c r="F409"/>
  <c r="J409"/>
  <c r="D410"/>
  <c r="F410"/>
  <c r="J410"/>
  <c r="D411"/>
  <c r="F411"/>
  <c r="J411"/>
  <c r="D412"/>
  <c r="F412"/>
  <c r="J412"/>
  <c r="D413"/>
  <c r="F413"/>
  <c r="J413"/>
  <c r="D414"/>
  <c r="F414"/>
  <c r="J414"/>
  <c r="D415"/>
  <c r="F415"/>
  <c r="J415"/>
  <c r="D416"/>
  <c r="F416"/>
  <c r="J416"/>
  <c r="D417"/>
  <c r="F417"/>
  <c r="J417"/>
  <c r="D418"/>
  <c r="F418"/>
  <c r="J418"/>
  <c r="D419"/>
  <c r="F419"/>
  <c r="J419"/>
  <c r="D420"/>
  <c r="F420"/>
  <c r="J420"/>
  <c r="D421"/>
  <c r="F421"/>
  <c r="J421"/>
  <c r="D422"/>
  <c r="F422"/>
  <c r="J422"/>
  <c r="D423"/>
  <c r="F423"/>
  <c r="J423"/>
  <c r="D424"/>
  <c r="F424"/>
  <c r="J424"/>
  <c r="D425"/>
  <c r="F425"/>
  <c r="J425"/>
  <c r="D426"/>
  <c r="F426"/>
  <c r="J426"/>
  <c r="D427"/>
  <c r="F427"/>
  <c r="J427"/>
  <c r="D428"/>
  <c r="F428"/>
  <c r="J428"/>
  <c r="D429"/>
  <c r="F429"/>
  <c r="J429"/>
  <c r="D430"/>
  <c r="F430"/>
  <c r="J430"/>
  <c r="D431"/>
  <c r="F431"/>
  <c r="J431"/>
  <c r="D432"/>
  <c r="F432"/>
  <c r="J432"/>
  <c r="D433"/>
  <c r="F433"/>
  <c r="J433"/>
  <c r="D434"/>
  <c r="F434"/>
  <c r="J434"/>
  <c r="D435"/>
  <c r="F435"/>
  <c r="J435"/>
  <c r="D436"/>
  <c r="F436"/>
  <c r="J436"/>
  <c r="D437"/>
  <c r="F437"/>
  <c r="J437"/>
  <c r="D438"/>
  <c r="F438"/>
  <c r="J438"/>
  <c r="D439"/>
  <c r="F439"/>
  <c r="J439"/>
  <c r="D440"/>
  <c r="F440"/>
  <c r="J440"/>
  <c r="D441"/>
  <c r="F441"/>
  <c r="J441"/>
  <c r="D442"/>
  <c r="F442"/>
  <c r="J442"/>
  <c r="D443"/>
  <c r="F443"/>
  <c r="J443"/>
  <c r="D444"/>
  <c r="F444"/>
  <c r="J444"/>
  <c r="D445"/>
  <c r="F445"/>
  <c r="J445"/>
  <c r="D446"/>
  <c r="F446"/>
  <c r="J446"/>
  <c r="D447"/>
  <c r="F447"/>
  <c r="J447"/>
  <c r="D448"/>
  <c r="F448"/>
  <c r="J448"/>
  <c r="D449"/>
  <c r="F449"/>
  <c r="J449"/>
  <c r="D450"/>
  <c r="F450"/>
  <c r="J450"/>
  <c r="D451"/>
  <c r="F451"/>
  <c r="J451"/>
  <c r="D452"/>
  <c r="F452"/>
  <c r="J452"/>
  <c r="D453"/>
  <c r="F453"/>
  <c r="J453"/>
  <c r="D454"/>
  <c r="F454"/>
  <c r="J454"/>
  <c r="D455"/>
  <c r="F455"/>
  <c r="J455"/>
  <c r="D456"/>
  <c r="F456"/>
  <c r="J456"/>
  <c r="D457"/>
  <c r="F457"/>
  <c r="J457"/>
  <c r="D458"/>
  <c r="F458"/>
  <c r="J458"/>
  <c r="D459"/>
  <c r="F459"/>
  <c r="J459"/>
  <c r="D460"/>
  <c r="F460"/>
  <c r="J460"/>
  <c r="D461"/>
  <c r="F461"/>
  <c r="J461"/>
  <c r="D462"/>
  <c r="F462"/>
  <c r="J462"/>
  <c r="D463"/>
  <c r="F463"/>
  <c r="J463"/>
  <c r="D464"/>
  <c r="F464"/>
  <c r="J464"/>
  <c r="D465"/>
  <c r="F465"/>
  <c r="J465"/>
  <c r="D466"/>
  <c r="F466"/>
  <c r="J466"/>
  <c r="D467"/>
  <c r="F467"/>
  <c r="J467"/>
  <c r="D468"/>
  <c r="F468"/>
  <c r="J468"/>
  <c r="D469"/>
  <c r="F469"/>
  <c r="J469"/>
  <c r="D470"/>
  <c r="F470"/>
  <c r="J470"/>
  <c r="D471"/>
  <c r="F471"/>
  <c r="J471"/>
  <c r="D472"/>
  <c r="F472"/>
  <c r="J472"/>
  <c r="D473"/>
  <c r="F473"/>
  <c r="J473"/>
  <c r="D474"/>
  <c r="F474"/>
  <c r="J474"/>
  <c r="D475"/>
  <c r="F475"/>
  <c r="J475"/>
  <c r="D476"/>
  <c r="F476"/>
  <c r="J476"/>
  <c r="D477"/>
  <c r="F477"/>
  <c r="J477"/>
  <c r="D478"/>
  <c r="F478"/>
  <c r="J478"/>
  <c r="D479"/>
  <c r="F479"/>
  <c r="J479"/>
  <c r="D480"/>
  <c r="F480"/>
  <c r="J480"/>
  <c r="D481"/>
  <c r="F481"/>
  <c r="J481"/>
  <c r="D482"/>
  <c r="F482"/>
  <c r="J482"/>
  <c r="D483"/>
  <c r="F483"/>
  <c r="J483"/>
  <c r="D484"/>
  <c r="F484"/>
  <c r="J484"/>
  <c r="D485"/>
  <c r="F485"/>
  <c r="J485"/>
  <c r="D486"/>
  <c r="F486"/>
  <c r="J486"/>
  <c r="D487"/>
  <c r="F487"/>
  <c r="J487"/>
  <c r="D488"/>
  <c r="F488"/>
  <c r="J488"/>
  <c r="D489"/>
  <c r="F489"/>
  <c r="J489"/>
  <c r="D490"/>
  <c r="F490"/>
  <c r="J490"/>
  <c r="D491"/>
  <c r="F491"/>
  <c r="J491"/>
  <c r="D492"/>
  <c r="F492"/>
  <c r="J492"/>
  <c r="D493"/>
  <c r="F493"/>
  <c r="J493"/>
  <c r="D494"/>
  <c r="F494"/>
  <c r="J494"/>
  <c r="D495"/>
  <c r="F495"/>
  <c r="J495"/>
  <c r="D496"/>
  <c r="F496"/>
  <c r="J496"/>
  <c r="D497"/>
  <c r="F497"/>
  <c r="J497"/>
  <c r="D498"/>
  <c r="F498"/>
  <c r="J498"/>
  <c r="D499"/>
  <c r="F499"/>
  <c r="J499"/>
  <c r="D500"/>
  <c r="F500"/>
  <c r="J500"/>
  <c r="D501"/>
  <c r="F501"/>
  <c r="J501"/>
  <c r="D502"/>
  <c r="F502"/>
  <c r="J502"/>
  <c r="D503"/>
  <c r="F503"/>
  <c r="J503"/>
  <c r="D504"/>
  <c r="F504"/>
  <c r="J504"/>
  <c r="D505"/>
  <c r="F505"/>
  <c r="J505"/>
  <c r="D506"/>
  <c r="F506"/>
  <c r="J506"/>
  <c r="D507"/>
  <c r="F507"/>
  <c r="J507"/>
  <c r="D508"/>
  <c r="F508"/>
  <c r="J508"/>
  <c r="D509"/>
  <c r="F509"/>
  <c r="J509"/>
  <c r="D510"/>
  <c r="F510"/>
  <c r="J510"/>
  <c r="D511"/>
  <c r="F511"/>
  <c r="J511"/>
  <c r="D512"/>
  <c r="F512"/>
  <c r="J512"/>
  <c r="D513"/>
  <c r="F513"/>
  <c r="J513"/>
  <c r="D514"/>
  <c r="F514"/>
  <c r="J514"/>
  <c r="D515"/>
  <c r="F515"/>
  <c r="J515"/>
  <c r="D516"/>
  <c r="F516"/>
  <c r="J516"/>
  <c r="D517"/>
  <c r="F517"/>
  <c r="J517"/>
  <c r="D518"/>
  <c r="F518"/>
  <c r="J518"/>
  <c r="D519"/>
  <c r="F519"/>
  <c r="J519"/>
  <c r="D520"/>
  <c r="F520"/>
  <c r="J520"/>
  <c r="D521"/>
  <c r="F521"/>
  <c r="J521"/>
  <c r="D522"/>
  <c r="F522"/>
  <c r="J522"/>
  <c r="D523"/>
  <c r="F523"/>
  <c r="J523"/>
  <c r="D524"/>
  <c r="F524"/>
  <c r="J524"/>
  <c r="D525"/>
  <c r="F525"/>
  <c r="J525"/>
  <c r="D526"/>
  <c r="F526"/>
  <c r="J526"/>
  <c r="D527"/>
  <c r="F527"/>
  <c r="J527"/>
  <c r="D528"/>
  <c r="F528"/>
  <c r="J528"/>
  <c r="D529"/>
  <c r="F529"/>
  <c r="J529"/>
  <c r="D530"/>
  <c r="F530"/>
  <c r="J530"/>
  <c r="D531"/>
  <c r="F531"/>
  <c r="J531"/>
  <c r="D532"/>
  <c r="F532"/>
  <c r="J532"/>
  <c r="D533"/>
  <c r="F533"/>
  <c r="J533"/>
  <c r="D534"/>
  <c r="F534"/>
  <c r="J534"/>
  <c r="D535"/>
  <c r="F535"/>
  <c r="J535"/>
  <c r="D536"/>
  <c r="F536"/>
  <c r="J536"/>
  <c r="D537"/>
  <c r="F537"/>
  <c r="J537"/>
  <c r="D538"/>
  <c r="F538"/>
  <c r="J538"/>
  <c r="D539"/>
  <c r="F539"/>
  <c r="J539"/>
  <c r="D540"/>
  <c r="F540"/>
  <c r="J540"/>
  <c r="D541"/>
  <c r="F541"/>
  <c r="J541"/>
  <c r="D542"/>
  <c r="F542"/>
  <c r="J542"/>
  <c r="D543"/>
  <c r="F543"/>
  <c r="J543"/>
  <c r="D544"/>
  <c r="F544"/>
  <c r="J544"/>
  <c r="D545"/>
  <c r="F545"/>
  <c r="J545"/>
  <c r="D546"/>
  <c r="F546"/>
  <c r="J546"/>
  <c r="D547"/>
  <c r="F547"/>
  <c r="J547"/>
  <c r="D548"/>
  <c r="F548"/>
  <c r="J548"/>
  <c r="D549"/>
  <c r="F549"/>
  <c r="J549"/>
  <c r="D550"/>
  <c r="F550"/>
  <c r="J550"/>
  <c r="D551"/>
  <c r="F551"/>
  <c r="J551"/>
  <c r="D552"/>
  <c r="F552"/>
  <c r="J552"/>
  <c r="D553"/>
  <c r="F553"/>
  <c r="J553"/>
  <c r="D554"/>
  <c r="F554"/>
  <c r="J554"/>
  <c r="D555"/>
  <c r="F555"/>
  <c r="J555"/>
  <c r="D556"/>
  <c r="F556"/>
  <c r="J556"/>
  <c r="D557"/>
  <c r="F557"/>
  <c r="J557"/>
  <c r="D558"/>
  <c r="F558"/>
  <c r="J558"/>
  <c r="D559"/>
  <c r="F559"/>
  <c r="J559"/>
  <c r="D560"/>
  <c r="F560"/>
  <c r="J560"/>
  <c r="D561"/>
  <c r="F561"/>
  <c r="J561"/>
  <c r="D562"/>
  <c r="F562"/>
  <c r="J562"/>
  <c r="D563"/>
  <c r="F563"/>
  <c r="J563"/>
  <c r="D564"/>
  <c r="F564"/>
  <c r="J564"/>
  <c r="D565"/>
  <c r="F565"/>
  <c r="J565"/>
  <c r="D566"/>
  <c r="F566"/>
  <c r="J566"/>
  <c r="D567"/>
  <c r="F567"/>
  <c r="J567"/>
  <c r="D568"/>
  <c r="F568"/>
  <c r="J568"/>
  <c r="D569"/>
  <c r="F569"/>
  <c r="J569"/>
  <c r="D570"/>
  <c r="F570"/>
  <c r="J570"/>
  <c r="D571"/>
  <c r="F571"/>
  <c r="J571"/>
  <c r="D572"/>
  <c r="F572"/>
  <c r="J572"/>
  <c r="D573"/>
  <c r="F573"/>
  <c r="J573"/>
  <c r="D574"/>
  <c r="F574"/>
  <c r="J574"/>
  <c r="D575"/>
  <c r="F575"/>
  <c r="J575"/>
  <c r="D576"/>
  <c r="F576"/>
  <c r="J576"/>
  <c r="D577"/>
  <c r="F577"/>
  <c r="J577"/>
  <c r="D578"/>
  <c r="F578"/>
  <c r="J578"/>
  <c r="D579"/>
  <c r="F579"/>
  <c r="J579"/>
  <c r="D580"/>
  <c r="F580"/>
  <c r="J580"/>
  <c r="D581"/>
  <c r="F581"/>
  <c r="J581"/>
  <c r="D582"/>
  <c r="F582"/>
  <c r="J582"/>
  <c r="D583"/>
  <c r="F583"/>
  <c r="J583"/>
  <c r="D584"/>
  <c r="F584"/>
  <c r="J584"/>
  <c r="D585"/>
  <c r="F585"/>
  <c r="J585"/>
  <c r="D586"/>
  <c r="F586"/>
  <c r="J586"/>
  <c r="D587"/>
  <c r="F587"/>
  <c r="J587"/>
  <c r="D588"/>
  <c r="F588"/>
  <c r="J588"/>
  <c r="D589"/>
  <c r="F589"/>
  <c r="J589"/>
  <c r="D590"/>
  <c r="F590"/>
  <c r="J590"/>
  <c r="D591"/>
  <c r="F591"/>
  <c r="J591"/>
  <c r="D592"/>
  <c r="F592"/>
  <c r="J592"/>
  <c r="D593"/>
  <c r="F593"/>
  <c r="J593"/>
  <c r="D594"/>
  <c r="F594"/>
  <c r="J594"/>
  <c r="D595"/>
  <c r="F595"/>
  <c r="J595"/>
  <c r="D596"/>
  <c r="F596"/>
  <c r="J596"/>
  <c r="D597"/>
  <c r="F597"/>
  <c r="J597"/>
  <c r="D598"/>
  <c r="F598"/>
  <c r="J598"/>
  <c r="D599"/>
  <c r="F599"/>
  <c r="J599"/>
  <c r="D600"/>
  <c r="F600"/>
  <c r="J600"/>
  <c r="D601"/>
  <c r="F601"/>
  <c r="J601"/>
  <c r="D602"/>
  <c r="F602"/>
  <c r="J602"/>
  <c r="D603"/>
  <c r="F603"/>
  <c r="J603"/>
  <c r="D604"/>
  <c r="F604"/>
  <c r="J604"/>
  <c r="D605"/>
  <c r="F605"/>
  <c r="J605"/>
  <c r="D606"/>
  <c r="F606"/>
  <c r="J606"/>
  <c r="D607"/>
  <c r="F607"/>
  <c r="J607"/>
  <c r="D608"/>
  <c r="F608"/>
  <c r="J608"/>
  <c r="D609"/>
  <c r="F609"/>
  <c r="J609"/>
  <c r="D610"/>
  <c r="F610"/>
  <c r="J610"/>
  <c r="D611"/>
  <c r="F611"/>
  <c r="J611"/>
  <c r="D612"/>
  <c r="F612"/>
  <c r="J612"/>
  <c r="D613"/>
  <c r="F613"/>
  <c r="J613"/>
  <c r="D614"/>
  <c r="F614"/>
  <c r="J614"/>
  <c r="D615"/>
  <c r="F615"/>
  <c r="J615"/>
  <c r="D616"/>
  <c r="F616"/>
  <c r="J616"/>
  <c r="D617"/>
  <c r="F617"/>
  <c r="J617"/>
  <c r="D618"/>
  <c r="F618"/>
  <c r="J618"/>
  <c r="D619"/>
  <c r="F619"/>
  <c r="J619"/>
  <c r="D620"/>
  <c r="F620"/>
  <c r="J620"/>
  <c r="D621"/>
  <c r="F621"/>
  <c r="J621"/>
  <c r="D622"/>
  <c r="F622"/>
  <c r="J622"/>
  <c r="D623"/>
  <c r="F623"/>
  <c r="J623"/>
  <c r="D624"/>
  <c r="F624"/>
  <c r="J624"/>
  <c r="D625"/>
  <c r="F625"/>
  <c r="J625"/>
  <c r="D626"/>
  <c r="F626"/>
  <c r="J626"/>
  <c r="D627"/>
  <c r="F627"/>
  <c r="J627"/>
  <c r="D628"/>
  <c r="F628"/>
  <c r="J628"/>
  <c r="D629"/>
  <c r="F629"/>
  <c r="J629"/>
  <c r="D630"/>
  <c r="F630"/>
  <c r="J630"/>
  <c r="D631"/>
  <c r="F631"/>
  <c r="J631"/>
  <c r="D632"/>
  <c r="F632"/>
  <c r="J632"/>
  <c r="D633"/>
  <c r="F633"/>
  <c r="J633"/>
  <c r="D634"/>
  <c r="F634"/>
  <c r="J634"/>
  <c r="D635"/>
  <c r="F635"/>
  <c r="J635"/>
  <c r="D636"/>
  <c r="F636"/>
  <c r="J636"/>
  <c r="D637"/>
  <c r="F637"/>
  <c r="J637"/>
  <c r="D638"/>
  <c r="F638"/>
  <c r="J638"/>
  <c r="D639"/>
  <c r="F639"/>
  <c r="J639"/>
  <c r="D640"/>
  <c r="F640"/>
  <c r="J640"/>
  <c r="D641"/>
  <c r="F641"/>
  <c r="J641"/>
  <c r="D642"/>
  <c r="F642"/>
  <c r="J642"/>
  <c r="D643"/>
  <c r="F643"/>
  <c r="J643"/>
  <c r="D644"/>
  <c r="F644"/>
  <c r="J644"/>
  <c r="D645"/>
  <c r="F645"/>
  <c r="J645"/>
  <c r="D646"/>
  <c r="F646"/>
  <c r="J646"/>
  <c r="D647"/>
  <c r="F647"/>
  <c r="J647"/>
  <c r="D648"/>
  <c r="F648"/>
  <c r="J648"/>
  <c r="D649"/>
  <c r="F649"/>
  <c r="J649"/>
  <c r="D650"/>
  <c r="F650"/>
  <c r="J650"/>
  <c r="D651"/>
  <c r="F651"/>
  <c r="J651"/>
  <c r="D652"/>
  <c r="F652"/>
  <c r="J652"/>
  <c r="D653"/>
  <c r="F653"/>
  <c r="J653"/>
  <c r="D654"/>
  <c r="F654"/>
  <c r="J654"/>
  <c r="D655"/>
  <c r="F655"/>
  <c r="J655"/>
  <c r="D656"/>
  <c r="F656"/>
  <c r="J656"/>
  <c r="D657"/>
  <c r="F657"/>
  <c r="J657"/>
  <c r="D658"/>
  <c r="F658"/>
  <c r="J658"/>
  <c r="D659"/>
  <c r="F659"/>
  <c r="J659"/>
  <c r="D660"/>
  <c r="F660"/>
  <c r="J660"/>
  <c r="D661"/>
  <c r="F661"/>
  <c r="J661"/>
  <c r="D662"/>
  <c r="F662"/>
  <c r="J662"/>
  <c r="D663"/>
  <c r="F663"/>
  <c r="J663"/>
  <c r="D664"/>
  <c r="F664"/>
  <c r="J664"/>
  <c r="D665"/>
  <c r="F665"/>
  <c r="J665"/>
  <c r="D666"/>
  <c r="F666"/>
  <c r="J666"/>
  <c r="D667"/>
  <c r="F667"/>
  <c r="J667"/>
  <c r="D668"/>
  <c r="F668"/>
  <c r="J668"/>
  <c r="D669"/>
  <c r="F669"/>
  <c r="J669"/>
  <c r="D670"/>
  <c r="F670"/>
  <c r="J670"/>
  <c r="D671"/>
  <c r="F671"/>
  <c r="J671"/>
  <c r="D672"/>
  <c r="F672"/>
  <c r="J672"/>
  <c r="D673"/>
  <c r="F673"/>
  <c r="J673"/>
  <c r="D674"/>
  <c r="F674"/>
  <c r="J674"/>
  <c r="D675"/>
  <c r="F675"/>
  <c r="J675"/>
  <c r="D676"/>
  <c r="F676"/>
  <c r="J676"/>
  <c r="D677"/>
  <c r="F677"/>
  <c r="J677"/>
  <c r="D678"/>
  <c r="F678"/>
  <c r="J678"/>
  <c r="D679"/>
  <c r="F679"/>
  <c r="J679"/>
  <c r="D680"/>
  <c r="F680"/>
  <c r="J680"/>
  <c r="D681"/>
  <c r="F681"/>
  <c r="J681"/>
  <c r="D682"/>
  <c r="F682"/>
  <c r="J682"/>
  <c r="D683"/>
  <c r="F683"/>
  <c r="J683"/>
  <c r="D684"/>
  <c r="F684"/>
  <c r="J684"/>
  <c r="D685"/>
  <c r="F685"/>
  <c r="J685"/>
  <c r="D686"/>
  <c r="F686"/>
  <c r="J686"/>
  <c r="D687"/>
  <c r="F687"/>
  <c r="J687"/>
  <c r="D688"/>
  <c r="F688"/>
  <c r="J688"/>
  <c r="D689"/>
  <c r="F689"/>
  <c r="J689"/>
  <c r="D690"/>
  <c r="F690"/>
  <c r="J690"/>
  <c r="D691"/>
  <c r="F691"/>
  <c r="J691"/>
  <c r="D692"/>
  <c r="F692"/>
  <c r="J692"/>
  <c r="D693"/>
  <c r="F693"/>
  <c r="J693"/>
  <c r="D694"/>
  <c r="F694"/>
  <c r="J694"/>
  <c r="D695"/>
  <c r="F695"/>
  <c r="J695"/>
  <c r="D696"/>
  <c r="F696"/>
  <c r="J696"/>
  <c r="D697"/>
  <c r="F697"/>
  <c r="J697"/>
  <c r="D698"/>
  <c r="F698"/>
  <c r="J698"/>
  <c r="D699"/>
  <c r="F699"/>
  <c r="J699"/>
  <c r="D700"/>
  <c r="F700"/>
  <c r="J700"/>
  <c r="D701"/>
  <c r="F701"/>
  <c r="J701"/>
  <c r="D702"/>
  <c r="F702"/>
  <c r="J702"/>
  <c r="D703"/>
  <c r="F703"/>
  <c r="J703"/>
  <c r="D704"/>
  <c r="F704"/>
  <c r="J704"/>
  <c r="D705"/>
  <c r="F705"/>
  <c r="J705"/>
  <c r="D706"/>
  <c r="F706"/>
  <c r="J706"/>
  <c r="D707"/>
  <c r="F707"/>
  <c r="J707"/>
  <c r="D708"/>
  <c r="F708"/>
  <c r="J708"/>
  <c r="D709"/>
  <c r="F709"/>
  <c r="J709"/>
  <c r="D710"/>
  <c r="F710"/>
  <c r="J710"/>
  <c r="D711"/>
  <c r="F711"/>
  <c r="J711"/>
  <c r="D712"/>
  <c r="F712"/>
  <c r="J712"/>
  <c r="D713"/>
  <c r="F713"/>
  <c r="J713"/>
  <c r="D714"/>
  <c r="F714"/>
  <c r="J714"/>
  <c r="D715"/>
  <c r="F715"/>
  <c r="J715"/>
  <c r="D716"/>
  <c r="F716"/>
  <c r="J716"/>
  <c r="D717"/>
  <c r="F717"/>
  <c r="J717"/>
  <c r="D718"/>
  <c r="F718"/>
  <c r="J718"/>
  <c r="D719"/>
  <c r="F719"/>
  <c r="J719"/>
  <c r="D720"/>
  <c r="F720"/>
  <c r="J720"/>
  <c r="D721"/>
  <c r="F721"/>
  <c r="J721"/>
  <c r="D722"/>
  <c r="F722"/>
  <c r="J722"/>
  <c r="D723"/>
  <c r="F723"/>
  <c r="J723"/>
  <c r="D724"/>
  <c r="F724"/>
  <c r="J724"/>
  <c r="D725"/>
  <c r="F725"/>
  <c r="J725"/>
  <c r="D726"/>
  <c r="F726"/>
  <c r="J726"/>
  <c r="D727"/>
  <c r="F727"/>
  <c r="J727"/>
  <c r="D728"/>
  <c r="F728"/>
  <c r="J728"/>
  <c r="D729"/>
  <c r="F729"/>
  <c r="J729"/>
  <c r="D730"/>
  <c r="F730"/>
  <c r="J730"/>
  <c r="D731"/>
  <c r="F731"/>
  <c r="J731"/>
  <c r="D732"/>
  <c r="F732"/>
  <c r="J732"/>
  <c r="D733"/>
  <c r="F733"/>
  <c r="J733"/>
  <c r="D734"/>
  <c r="F734"/>
  <c r="J734"/>
  <c r="D735"/>
  <c r="F735"/>
  <c r="J735"/>
  <c r="D736"/>
  <c r="F736"/>
  <c r="J736"/>
  <c r="D737"/>
  <c r="F737"/>
  <c r="J737"/>
  <c r="D738"/>
  <c r="F738"/>
  <c r="J738"/>
  <c r="D739"/>
  <c r="F739"/>
  <c r="J739"/>
  <c r="D740"/>
  <c r="F740"/>
  <c r="J740"/>
  <c r="D741"/>
  <c r="F741"/>
  <c r="J741"/>
  <c r="D742"/>
  <c r="F742"/>
  <c r="J742"/>
  <c r="D743"/>
  <c r="F743"/>
  <c r="J743"/>
  <c r="D744"/>
  <c r="F744"/>
  <c r="J744"/>
  <c r="D745"/>
  <c r="F745"/>
  <c r="J745"/>
  <c r="D746"/>
  <c r="F746"/>
  <c r="J746"/>
  <c r="D747"/>
  <c r="F747"/>
  <c r="J747"/>
  <c r="D748"/>
  <c r="F748"/>
  <c r="J748"/>
  <c r="D749"/>
  <c r="F749"/>
  <c r="J749"/>
  <c r="D750"/>
  <c r="F750"/>
  <c r="J750"/>
  <c r="D751"/>
  <c r="F751"/>
  <c r="J751"/>
  <c r="D752"/>
  <c r="F752"/>
  <c r="J752"/>
  <c r="D753"/>
  <c r="F753"/>
  <c r="J753"/>
  <c r="D754"/>
  <c r="F754"/>
  <c r="J754"/>
  <c r="D755"/>
  <c r="F755"/>
  <c r="J755"/>
  <c r="D756"/>
  <c r="F756"/>
  <c r="J756"/>
  <c r="D757"/>
  <c r="F757"/>
  <c r="J757"/>
  <c r="D758"/>
  <c r="F758"/>
  <c r="J758"/>
  <c r="D759"/>
  <c r="F759"/>
  <c r="J759"/>
  <c r="D760"/>
  <c r="F760"/>
  <c r="J760"/>
  <c r="D761"/>
  <c r="F761"/>
  <c r="J761"/>
  <c r="D762"/>
  <c r="F762"/>
  <c r="J762"/>
  <c r="D763"/>
  <c r="F763"/>
  <c r="J763"/>
  <c r="D764"/>
  <c r="F764"/>
  <c r="J764"/>
  <c r="D765"/>
  <c r="F765"/>
  <c r="J765"/>
  <c r="D766"/>
  <c r="F766"/>
  <c r="J766"/>
  <c r="D767"/>
  <c r="F767"/>
  <c r="J767"/>
  <c r="D768"/>
  <c r="F768"/>
  <c r="J768"/>
  <c r="D769"/>
  <c r="F769"/>
  <c r="J769"/>
  <c r="D770"/>
  <c r="F770"/>
  <c r="J770"/>
  <c r="D771"/>
  <c r="F771"/>
  <c r="J771"/>
  <c r="D772"/>
  <c r="F772"/>
  <c r="J772"/>
  <c r="D773"/>
  <c r="F773"/>
  <c r="J773"/>
  <c r="D774"/>
  <c r="F774"/>
  <c r="J774"/>
  <c r="D775"/>
  <c r="F775"/>
  <c r="J775"/>
  <c r="D776"/>
  <c r="F776"/>
  <c r="J776"/>
  <c r="D777"/>
  <c r="F777"/>
  <c r="J777"/>
  <c r="D778"/>
  <c r="F778"/>
  <c r="J778"/>
  <c r="D779"/>
  <c r="F779"/>
  <c r="J779"/>
  <c r="D780"/>
  <c r="F780"/>
  <c r="J780"/>
  <c r="D781"/>
  <c r="F781"/>
  <c r="J781"/>
  <c r="D782"/>
  <c r="F782"/>
  <c r="J782"/>
  <c r="D783"/>
  <c r="F783"/>
  <c r="J783"/>
  <c r="D784"/>
  <c r="F784"/>
  <c r="J784"/>
  <c r="D785"/>
  <c r="F785"/>
  <c r="J785"/>
  <c r="D786"/>
  <c r="F786"/>
  <c r="J786"/>
  <c r="D787"/>
  <c r="F787"/>
  <c r="J787"/>
  <c r="D788"/>
  <c r="F788"/>
  <c r="J788"/>
  <c r="D789"/>
  <c r="F789"/>
  <c r="J789"/>
  <c r="D790"/>
  <c r="F790"/>
  <c r="J790"/>
  <c r="D791"/>
  <c r="F791"/>
  <c r="J791"/>
  <c r="D792"/>
  <c r="F792"/>
  <c r="J792"/>
  <c r="D793"/>
  <c r="F793"/>
  <c r="J793"/>
  <c r="D794"/>
  <c r="F794"/>
  <c r="J794"/>
  <c r="D795"/>
  <c r="F795"/>
  <c r="J795"/>
  <c r="D796"/>
  <c r="F796"/>
  <c r="J796"/>
  <c r="D797"/>
  <c r="F797"/>
  <c r="J797"/>
  <c r="D798"/>
  <c r="F798"/>
  <c r="J798"/>
  <c r="D799"/>
  <c r="F799"/>
  <c r="J799"/>
  <c r="D800"/>
  <c r="F800"/>
  <c r="J800"/>
  <c r="D801"/>
  <c r="F801"/>
  <c r="J801"/>
  <c r="D802"/>
  <c r="F802"/>
  <c r="J802"/>
  <c r="D803"/>
  <c r="F803"/>
  <c r="J803"/>
  <c r="D804"/>
  <c r="F804"/>
  <c r="J804"/>
  <c r="D805"/>
  <c r="F805"/>
  <c r="J805"/>
  <c r="D806"/>
  <c r="F806"/>
  <c r="J806"/>
  <c r="D807"/>
  <c r="F807"/>
  <c r="J807"/>
  <c r="D808"/>
  <c r="F808"/>
  <c r="J808"/>
  <c r="D809"/>
  <c r="F809"/>
  <c r="J809"/>
  <c r="D810"/>
  <c r="F810"/>
  <c r="J810"/>
  <c r="D811"/>
  <c r="F811"/>
  <c r="J811"/>
  <c r="D812"/>
  <c r="F812"/>
  <c r="J812"/>
  <c r="D813"/>
  <c r="F813"/>
  <c r="J813"/>
  <c r="D814"/>
  <c r="F814"/>
  <c r="J814"/>
  <c r="D815"/>
  <c r="F815"/>
  <c r="J815"/>
  <c r="D816"/>
  <c r="F816"/>
  <c r="J816"/>
  <c r="D817"/>
  <c r="F817"/>
  <c r="J817"/>
  <c r="D818"/>
  <c r="F818"/>
  <c r="J818"/>
  <c r="D819"/>
  <c r="F819"/>
  <c r="J819"/>
  <c r="D820"/>
  <c r="F820"/>
  <c r="J820"/>
  <c r="D821"/>
  <c r="F821"/>
  <c r="J821"/>
  <c r="D822"/>
  <c r="F822"/>
  <c r="J822"/>
  <c r="D823"/>
  <c r="F823"/>
  <c r="J823"/>
  <c r="D824"/>
  <c r="F824"/>
  <c r="J824"/>
  <c r="D825"/>
  <c r="F825"/>
  <c r="J825"/>
  <c r="D826"/>
  <c r="F826"/>
  <c r="J826"/>
  <c r="D827"/>
  <c r="F827"/>
  <c r="J827"/>
  <c r="D828"/>
  <c r="F828"/>
  <c r="J828"/>
  <c r="D829"/>
  <c r="F829"/>
  <c r="J829"/>
  <c r="D830"/>
  <c r="F830"/>
  <c r="J830"/>
  <c r="D831"/>
  <c r="F831"/>
  <c r="J831"/>
  <c r="D832"/>
  <c r="F832"/>
  <c r="J832"/>
  <c r="D833"/>
  <c r="F833"/>
  <c r="J833"/>
  <c r="D834"/>
  <c r="F834"/>
  <c r="J834"/>
  <c r="D835"/>
  <c r="F835"/>
  <c r="J835"/>
  <c r="D836"/>
  <c r="F836"/>
  <c r="J836"/>
  <c r="D837"/>
  <c r="F837"/>
  <c r="J837"/>
  <c r="D838"/>
  <c r="F838"/>
  <c r="J838"/>
  <c r="D839"/>
  <c r="F839"/>
  <c r="J839"/>
  <c r="D840"/>
  <c r="F840"/>
  <c r="J840"/>
  <c r="D841"/>
  <c r="F841"/>
  <c r="J841"/>
  <c r="D842"/>
  <c r="F842"/>
  <c r="J842"/>
  <c r="D843"/>
  <c r="F843"/>
  <c r="J843"/>
  <c r="D844"/>
  <c r="F844"/>
  <c r="J844"/>
  <c r="D845"/>
  <c r="F845"/>
  <c r="J845"/>
  <c r="D846"/>
  <c r="F846"/>
  <c r="J846"/>
  <c r="D847"/>
  <c r="F847"/>
  <c r="J847"/>
  <c r="D848"/>
  <c r="F848"/>
  <c r="J848"/>
  <c r="D849"/>
  <c r="F849"/>
  <c r="J849"/>
  <c r="D850"/>
  <c r="F850"/>
  <c r="J850"/>
  <c r="D851"/>
  <c r="F851"/>
  <c r="J851"/>
  <c r="D852"/>
  <c r="F852"/>
  <c r="J852"/>
  <c r="D853"/>
  <c r="F853"/>
  <c r="J853"/>
  <c r="D854"/>
  <c r="F854"/>
  <c r="J854"/>
  <c r="D855"/>
  <c r="F855"/>
  <c r="J855"/>
  <c r="D856"/>
  <c r="F856"/>
  <c r="J856"/>
  <c r="D857"/>
  <c r="F857"/>
  <c r="J857"/>
  <c r="D858"/>
  <c r="F858"/>
  <c r="J858"/>
  <c r="D859"/>
  <c r="F859"/>
  <c r="J859"/>
  <c r="D860"/>
  <c r="F860"/>
  <c r="J860"/>
  <c r="D861"/>
  <c r="F861"/>
  <c r="J861"/>
  <c r="D862"/>
  <c r="F862"/>
  <c r="J862"/>
  <c r="D863"/>
  <c r="F863"/>
  <c r="J863"/>
  <c r="D864"/>
  <c r="F864"/>
  <c r="J864"/>
  <c r="D865"/>
  <c r="F865"/>
  <c r="J865"/>
  <c r="D866"/>
  <c r="F866"/>
  <c r="J866"/>
  <c r="D867"/>
  <c r="F867"/>
  <c r="J867"/>
  <c r="D868"/>
  <c r="F868"/>
  <c r="J868"/>
  <c r="D869"/>
  <c r="F869"/>
  <c r="J869"/>
  <c r="D870"/>
  <c r="F870"/>
  <c r="J870"/>
  <c r="D871"/>
  <c r="F871"/>
  <c r="J871"/>
  <c r="D872"/>
  <c r="F872"/>
  <c r="J872"/>
  <c r="D873"/>
  <c r="F873"/>
  <c r="J873"/>
  <c r="D874"/>
  <c r="F874"/>
  <c r="J874"/>
  <c r="D875"/>
  <c r="F875"/>
  <c r="J875"/>
  <c r="D876"/>
  <c r="F876"/>
  <c r="J876"/>
  <c r="D877"/>
  <c r="F877"/>
  <c r="J877"/>
  <c r="D878"/>
  <c r="F878"/>
  <c r="J878"/>
  <c r="D879"/>
  <c r="F879"/>
  <c r="J879"/>
  <c r="D880"/>
  <c r="F880"/>
  <c r="J880"/>
  <c r="D881"/>
  <c r="F881"/>
  <c r="J881"/>
  <c r="D882"/>
  <c r="F882"/>
  <c r="J882"/>
  <c r="D883"/>
  <c r="F883"/>
  <c r="J883"/>
  <c r="D884"/>
  <c r="F884"/>
  <c r="J884"/>
  <c r="D885"/>
  <c r="F885"/>
  <c r="J885"/>
  <c r="D886"/>
  <c r="F886"/>
  <c r="J886"/>
  <c r="D887"/>
  <c r="F887"/>
  <c r="J887"/>
  <c r="D888"/>
  <c r="F888"/>
  <c r="J888"/>
  <c r="D889"/>
  <c r="F889"/>
  <c r="J889"/>
  <c r="D890"/>
  <c r="F890"/>
  <c r="J890"/>
  <c r="D891"/>
  <c r="F891"/>
  <c r="J891"/>
  <c r="D892"/>
  <c r="F892"/>
  <c r="J892"/>
  <c r="D893"/>
  <c r="F893"/>
  <c r="J893"/>
  <c r="D894"/>
  <c r="F894"/>
  <c r="J894"/>
  <c r="D895"/>
  <c r="F895"/>
  <c r="J895"/>
  <c r="D896"/>
  <c r="F896"/>
  <c r="J896"/>
  <c r="D897"/>
  <c r="F897"/>
  <c r="J897"/>
  <c r="D898"/>
  <c r="F898"/>
  <c r="J898"/>
  <c r="D899"/>
  <c r="F899"/>
  <c r="J899"/>
  <c r="D900"/>
  <c r="F900"/>
  <c r="J900"/>
  <c r="D901"/>
  <c r="F901"/>
  <c r="J901"/>
  <c r="D902"/>
  <c r="F902"/>
  <c r="J902"/>
  <c r="D903"/>
  <c r="F903"/>
  <c r="J903"/>
  <c r="D904"/>
  <c r="F904"/>
  <c r="J904"/>
  <c r="D905"/>
  <c r="F905"/>
  <c r="J905"/>
  <c r="D906"/>
  <c r="F906"/>
  <c r="J906"/>
  <c r="D907"/>
  <c r="F907"/>
  <c r="J907"/>
  <c r="D908"/>
  <c r="F908"/>
  <c r="J908"/>
  <c r="D909"/>
  <c r="F909"/>
  <c r="J909"/>
  <c r="D910"/>
  <c r="F910"/>
  <c r="J910"/>
  <c r="D911"/>
  <c r="F911"/>
  <c r="J911"/>
  <c r="D912"/>
  <c r="F912"/>
  <c r="J912"/>
  <c r="D913"/>
  <c r="F913"/>
  <c r="J913"/>
  <c r="D914"/>
  <c r="F914"/>
  <c r="J914"/>
  <c r="D915"/>
  <c r="F915"/>
  <c r="J915"/>
  <c r="D916"/>
  <c r="F916"/>
  <c r="J916"/>
  <c r="D917"/>
  <c r="F917"/>
  <c r="J917"/>
  <c r="D918"/>
  <c r="F918"/>
  <c r="J918"/>
  <c r="D919"/>
  <c r="F919"/>
  <c r="J919"/>
  <c r="D920"/>
  <c r="F920"/>
  <c r="J920"/>
  <c r="D921"/>
  <c r="F921"/>
  <c r="J921"/>
  <c r="D922"/>
  <c r="F922"/>
  <c r="J922"/>
  <c r="D923"/>
  <c r="F923"/>
  <c r="J923"/>
  <c r="D924"/>
  <c r="F924"/>
  <c r="J924"/>
  <c r="D925"/>
  <c r="F925"/>
  <c r="J925"/>
  <c r="D926"/>
  <c r="F926"/>
  <c r="J926"/>
  <c r="D927"/>
  <c r="F927"/>
  <c r="J927"/>
  <c r="D928"/>
  <c r="F928"/>
  <c r="J928"/>
  <c r="D929"/>
  <c r="F929"/>
  <c r="J929"/>
  <c r="D930"/>
  <c r="F930"/>
  <c r="J930"/>
  <c r="D931"/>
  <c r="F931"/>
  <c r="J931"/>
  <c r="D932"/>
  <c r="F932"/>
  <c r="J932"/>
  <c r="D933"/>
  <c r="F933"/>
  <c r="J933"/>
  <c r="D934"/>
  <c r="F934"/>
  <c r="J934"/>
  <c r="D935"/>
  <c r="F935"/>
  <c r="J935"/>
  <c r="D936"/>
  <c r="F936"/>
  <c r="J936"/>
  <c r="D937"/>
  <c r="F937"/>
  <c r="J937"/>
  <c r="D938"/>
  <c r="F938"/>
  <c r="J938"/>
  <c r="D939"/>
  <c r="F939"/>
  <c r="J939"/>
  <c r="D940"/>
  <c r="F940"/>
  <c r="J940"/>
  <c r="D941"/>
  <c r="F941"/>
  <c r="J941"/>
  <c r="D942"/>
  <c r="F942"/>
  <c r="J942"/>
  <c r="D943"/>
  <c r="F943"/>
  <c r="J943"/>
  <c r="D944"/>
  <c r="F944"/>
  <c r="J944"/>
  <c r="D945"/>
  <c r="F945"/>
  <c r="J945"/>
  <c r="D946"/>
  <c r="F946"/>
  <c r="J946"/>
  <c r="D947"/>
  <c r="F947"/>
  <c r="J947"/>
  <c r="D948"/>
  <c r="F948"/>
  <c r="J948"/>
  <c r="D949"/>
  <c r="F949"/>
  <c r="J949"/>
  <c r="D950"/>
  <c r="F950"/>
  <c r="J950"/>
  <c r="D951"/>
  <c r="F951"/>
  <c r="J951"/>
  <c r="D952"/>
  <c r="F952"/>
  <c r="J952"/>
  <c r="D953"/>
  <c r="F953"/>
  <c r="J953"/>
  <c r="D954"/>
  <c r="F954"/>
  <c r="J954"/>
  <c r="D955"/>
  <c r="F955"/>
  <c r="J955"/>
  <c r="D956"/>
  <c r="F956"/>
  <c r="J956"/>
  <c r="D957"/>
  <c r="F957"/>
  <c r="J957"/>
  <c r="D958"/>
  <c r="F958"/>
  <c r="J958"/>
  <c r="D959"/>
  <c r="F959"/>
  <c r="J959"/>
  <c r="D960"/>
  <c r="F960"/>
  <c r="J960"/>
  <c r="D961"/>
  <c r="F961"/>
  <c r="J961"/>
  <c r="D962"/>
  <c r="F962"/>
  <c r="J962"/>
  <c r="D963"/>
  <c r="F963"/>
  <c r="J963"/>
  <c r="D964"/>
  <c r="F964"/>
  <c r="J964"/>
  <c r="D965"/>
  <c r="F965"/>
  <c r="J965"/>
  <c r="D966"/>
  <c r="F966"/>
  <c r="J966"/>
  <c r="D967"/>
  <c r="F967"/>
  <c r="J967"/>
  <c r="D968"/>
  <c r="F968"/>
  <c r="J968"/>
  <c r="D969"/>
  <c r="F969"/>
  <c r="J969"/>
  <c r="D970"/>
  <c r="F970"/>
  <c r="J970"/>
  <c r="D971"/>
  <c r="F971"/>
  <c r="J971"/>
  <c r="D972"/>
  <c r="F972"/>
  <c r="J972"/>
  <c r="D973"/>
  <c r="F973"/>
  <c r="J973"/>
  <c r="D974"/>
  <c r="F974"/>
  <c r="J974"/>
  <c r="D975"/>
  <c r="F975"/>
  <c r="J975"/>
  <c r="D976"/>
  <c r="F976"/>
  <c r="J976"/>
  <c r="D977"/>
  <c r="F977"/>
  <c r="J977"/>
  <c r="D978"/>
  <c r="F978"/>
  <c r="J978"/>
  <c r="D979"/>
  <c r="F979"/>
  <c r="J979"/>
  <c r="D980"/>
  <c r="F980"/>
  <c r="J980"/>
  <c r="D981"/>
  <c r="F981"/>
  <c r="J981"/>
  <c r="D982"/>
  <c r="F982"/>
  <c r="J982"/>
  <c r="D983"/>
  <c r="F983"/>
  <c r="J983"/>
  <c r="D984"/>
  <c r="F984"/>
  <c r="J984"/>
  <c r="D985"/>
  <c r="F985"/>
  <c r="J985"/>
  <c r="D986"/>
  <c r="F986"/>
  <c r="J986"/>
  <c r="D987"/>
  <c r="F987"/>
  <c r="J987"/>
  <c r="D988"/>
  <c r="F988"/>
  <c r="J988"/>
  <c r="D989"/>
  <c r="F989"/>
  <c r="J989"/>
  <c r="D990"/>
  <c r="F990"/>
  <c r="J990"/>
  <c r="D991"/>
  <c r="F991"/>
  <c r="J991"/>
  <c r="D992"/>
  <c r="F992"/>
  <c r="J992"/>
  <c r="D993"/>
  <c r="F993"/>
  <c r="J993"/>
  <c r="D994"/>
  <c r="F994"/>
  <c r="J994"/>
  <c r="D995"/>
  <c r="F995"/>
  <c r="J995"/>
  <c r="D996"/>
  <c r="F996"/>
  <c r="J996"/>
  <c r="D997"/>
  <c r="F997"/>
  <c r="J997"/>
  <c r="D998"/>
  <c r="F998"/>
  <c r="J998"/>
  <c r="D999"/>
  <c r="F999"/>
  <c r="J999"/>
  <c r="D1000"/>
  <c r="F1000"/>
  <c r="J1000"/>
  <c r="I38" i="4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6"/>
  <c r="I977"/>
  <c r="I978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L8"/>
  <c r="L9"/>
  <c r="O9" i="6" s="1"/>
  <c r="H9" s="1"/>
  <c r="L10" i="4"/>
  <c r="L11"/>
  <c r="O11" i="6" s="1"/>
  <c r="H11" s="1"/>
  <c r="L12" i="4"/>
  <c r="L13"/>
  <c r="O13" i="6" s="1"/>
  <c r="H13" s="1"/>
  <c r="L14" i="4"/>
  <c r="L15"/>
  <c r="O15" i="6" s="1"/>
  <c r="H15" s="1"/>
  <c r="J15" s="1"/>
  <c r="L16" i="4"/>
  <c r="L17"/>
  <c r="O17" i="6" s="1"/>
  <c r="H17" s="1"/>
  <c r="L18" i="4"/>
  <c r="L19"/>
  <c r="O19" i="6" s="1"/>
  <c r="H19" s="1"/>
  <c r="L20" i="4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K8" i="6"/>
  <c r="L8" s="1"/>
  <c r="I8" i="4" s="1"/>
  <c r="K9" i="6"/>
  <c r="L9" s="1"/>
  <c r="I9" i="4" s="1"/>
  <c r="K10" i="6"/>
  <c r="L10" s="1"/>
  <c r="I10" i="4" s="1"/>
  <c r="K11" i="6"/>
  <c r="L11" s="1"/>
  <c r="I11" i="4" s="1"/>
  <c r="K12" i="6"/>
  <c r="L12" s="1"/>
  <c r="I12" i="4" s="1"/>
  <c r="K13" i="6"/>
  <c r="L13" s="1"/>
  <c r="I13" i="4" s="1"/>
  <c r="K14" i="6"/>
  <c r="L14" s="1"/>
  <c r="I14" i="4" s="1"/>
  <c r="K15" i="6"/>
  <c r="L15" s="1"/>
  <c r="I15" i="4" s="1"/>
  <c r="K16" i="6"/>
  <c r="L16" s="1"/>
  <c r="I16" i="4" s="1"/>
  <c r="K17" i="6"/>
  <c r="L17" s="1"/>
  <c r="I17" i="4" s="1"/>
  <c r="K18" i="6"/>
  <c r="L18" s="1"/>
  <c r="I18" i="4" s="1"/>
  <c r="K19" i="6"/>
  <c r="L19" s="1"/>
  <c r="I19" i="4" s="1"/>
  <c r="K20" i="6"/>
  <c r="L20" s="1"/>
  <c r="I20" i="4" s="1"/>
  <c r="K21" i="6"/>
  <c r="L21" s="1"/>
  <c r="M21" s="1"/>
  <c r="K22"/>
  <c r="L22" s="1"/>
  <c r="M22" s="1"/>
  <c r="K139"/>
  <c r="L139" s="1"/>
  <c r="M139" s="1"/>
  <c r="K89"/>
  <c r="L89" s="1"/>
  <c r="M89" s="1"/>
  <c r="K93"/>
  <c r="L93" s="1"/>
  <c r="M93" s="1"/>
  <c r="K90"/>
  <c r="L90" s="1"/>
  <c r="M90" s="1"/>
  <c r="K91"/>
  <c r="L91" s="1"/>
  <c r="M91" s="1"/>
  <c r="K123"/>
  <c r="L123" s="1"/>
  <c r="M123" s="1"/>
  <c r="K124"/>
  <c r="L124" s="1"/>
  <c r="M124" s="1"/>
  <c r="K125"/>
  <c r="L125" s="1"/>
  <c r="M125" s="1"/>
  <c r="K32"/>
  <c r="L32" s="1"/>
  <c r="K33"/>
  <c r="L33" s="1"/>
  <c r="M33" s="1"/>
  <c r="K34"/>
  <c r="L34" s="1"/>
  <c r="M34" s="1"/>
  <c r="K35"/>
  <c r="L35" s="1"/>
  <c r="M35" s="1"/>
  <c r="K36"/>
  <c r="L36" s="1"/>
  <c r="M36" s="1"/>
  <c r="K37"/>
  <c r="L37" s="1"/>
  <c r="M37" s="1"/>
  <c r="K38"/>
  <c r="L38" s="1"/>
  <c r="M38" s="1"/>
  <c r="K39"/>
  <c r="L39" s="1"/>
  <c r="M39" s="1"/>
  <c r="K40"/>
  <c r="L40" s="1"/>
  <c r="M40" s="1"/>
  <c r="K41"/>
  <c r="L41" s="1"/>
  <c r="M41" s="1"/>
  <c r="K42"/>
  <c r="L42" s="1"/>
  <c r="M42" s="1"/>
  <c r="K43"/>
  <c r="L43" s="1"/>
  <c r="M43" s="1"/>
  <c r="K44"/>
  <c r="L44" s="1"/>
  <c r="M44" s="1"/>
  <c r="K45"/>
  <c r="L45" s="1"/>
  <c r="M45" s="1"/>
  <c r="K46"/>
  <c r="L46" s="1"/>
  <c r="M46" s="1"/>
  <c r="K47"/>
  <c r="L47" s="1"/>
  <c r="M47" s="1"/>
  <c r="K48"/>
  <c r="L48" s="1"/>
  <c r="M48" s="1"/>
  <c r="K49"/>
  <c r="L49" s="1"/>
  <c r="M49" s="1"/>
  <c r="K50"/>
  <c r="L50" s="1"/>
  <c r="M50" s="1"/>
  <c r="K51"/>
  <c r="L51" s="1"/>
  <c r="M51" s="1"/>
  <c r="K52"/>
  <c r="L52" s="1"/>
  <c r="M52" s="1"/>
  <c r="K53"/>
  <c r="L53" s="1"/>
  <c r="M53" s="1"/>
  <c r="K54"/>
  <c r="L54" s="1"/>
  <c r="M54" s="1"/>
  <c r="K55"/>
  <c r="L55" s="1"/>
  <c r="M55" s="1"/>
  <c r="K56"/>
  <c r="L56" s="1"/>
  <c r="M56" s="1"/>
  <c r="K57"/>
  <c r="L57" s="1"/>
  <c r="M57" s="1"/>
  <c r="K132"/>
  <c r="L132" s="1"/>
  <c r="M132" s="1"/>
  <c r="K133"/>
  <c r="L133" s="1"/>
  <c r="M133" s="1"/>
  <c r="K134"/>
  <c r="L134" s="1"/>
  <c r="M134" s="1"/>
  <c r="K135"/>
  <c r="L135" s="1"/>
  <c r="M135" s="1"/>
  <c r="K136"/>
  <c r="L136" s="1"/>
  <c r="M136" s="1"/>
  <c r="K137"/>
  <c r="L137" s="1"/>
  <c r="M137" s="1"/>
  <c r="K138"/>
  <c r="L138" s="1"/>
  <c r="M138" s="1"/>
  <c r="K58"/>
  <c r="L58" s="1"/>
  <c r="M58" s="1"/>
  <c r="K59"/>
  <c r="L59" s="1"/>
  <c r="M59" s="1"/>
  <c r="K94"/>
  <c r="L94" s="1"/>
  <c r="M94" s="1"/>
  <c r="K95"/>
  <c r="L95" s="1"/>
  <c r="M95" s="1"/>
  <c r="K96"/>
  <c r="L96" s="1"/>
  <c r="M96" s="1"/>
  <c r="K97"/>
  <c r="L97" s="1"/>
  <c r="M97" s="1"/>
  <c r="K98"/>
  <c r="L98" s="1"/>
  <c r="M98" s="1"/>
  <c r="K99"/>
  <c r="L99" s="1"/>
  <c r="M99" s="1"/>
  <c r="K100"/>
  <c r="L100" s="1"/>
  <c r="M100" s="1"/>
  <c r="K101"/>
  <c r="L101" s="1"/>
  <c r="M101" s="1"/>
  <c r="K102"/>
  <c r="L102" s="1"/>
  <c r="M102" s="1"/>
  <c r="K103"/>
  <c r="L103" s="1"/>
  <c r="M103" s="1"/>
  <c r="K104"/>
  <c r="L104" s="1"/>
  <c r="M104" s="1"/>
  <c r="K105"/>
  <c r="L105" s="1"/>
  <c r="M105" s="1"/>
  <c r="K106"/>
  <c r="L106" s="1"/>
  <c r="M106" s="1"/>
  <c r="K107"/>
  <c r="L107" s="1"/>
  <c r="M107" s="1"/>
  <c r="K108"/>
  <c r="L108" s="1"/>
  <c r="M108" s="1"/>
  <c r="K109"/>
  <c r="L109" s="1"/>
  <c r="M109" s="1"/>
  <c r="K140"/>
  <c r="L140" s="1"/>
  <c r="M140" s="1"/>
  <c r="K60"/>
  <c r="L60" s="1"/>
  <c r="M60" s="1"/>
  <c r="K61"/>
  <c r="L61" s="1"/>
  <c r="M61" s="1"/>
  <c r="K62"/>
  <c r="L62" s="1"/>
  <c r="M62" s="1"/>
  <c r="K63"/>
  <c r="L63" s="1"/>
  <c r="M63" s="1"/>
  <c r="K64"/>
  <c r="L64" s="1"/>
  <c r="M64" s="1"/>
  <c r="K110"/>
  <c r="L110" s="1"/>
  <c r="M110" s="1"/>
  <c r="K111"/>
  <c r="L111" s="1"/>
  <c r="M111" s="1"/>
  <c r="K65"/>
  <c r="L65" s="1"/>
  <c r="M65" s="1"/>
  <c r="K66"/>
  <c r="L66" s="1"/>
  <c r="M66" s="1"/>
  <c r="K112"/>
  <c r="L112" s="1"/>
  <c r="M112" s="1"/>
  <c r="K126"/>
  <c r="L126" s="1"/>
  <c r="M126" s="1"/>
  <c r="K67"/>
  <c r="L67" s="1"/>
  <c r="M67" s="1"/>
  <c r="K68"/>
  <c r="L68" s="1"/>
  <c r="M68" s="1"/>
  <c r="K69"/>
  <c r="L69" s="1"/>
  <c r="M69" s="1"/>
  <c r="K70"/>
  <c r="L70" s="1"/>
  <c r="M70" s="1"/>
  <c r="K113"/>
  <c r="L113" s="1"/>
  <c r="M113" s="1"/>
  <c r="K71"/>
  <c r="L71" s="1"/>
  <c r="M71" s="1"/>
  <c r="K72"/>
  <c r="L72" s="1"/>
  <c r="M72" s="1"/>
  <c r="K114"/>
  <c r="L114" s="1"/>
  <c r="M114" s="1"/>
  <c r="K73"/>
  <c r="L73" s="1"/>
  <c r="M73" s="1"/>
  <c r="K129"/>
  <c r="L129" s="1"/>
  <c r="M129" s="1"/>
  <c r="K130"/>
  <c r="L130" s="1"/>
  <c r="M130" s="1"/>
  <c r="K74"/>
  <c r="L74" s="1"/>
  <c r="M74" s="1"/>
  <c r="K75"/>
  <c r="L75" s="1"/>
  <c r="M75" s="1"/>
  <c r="K76"/>
  <c r="L76" s="1"/>
  <c r="M76" s="1"/>
  <c r="K24"/>
  <c r="L24" s="1"/>
  <c r="M24" s="1"/>
  <c r="K25"/>
  <c r="L25" s="1"/>
  <c r="M25" s="1"/>
  <c r="K26"/>
  <c r="L26" s="1"/>
  <c r="M26" s="1"/>
  <c r="K115"/>
  <c r="L115" s="1"/>
  <c r="M115" s="1"/>
  <c r="K27"/>
  <c r="L27" s="1"/>
  <c r="M27" s="1"/>
  <c r="K127"/>
  <c r="L127" s="1"/>
  <c r="M127" s="1"/>
  <c r="K128"/>
  <c r="L128" s="1"/>
  <c r="M128" s="1"/>
  <c r="K116"/>
  <c r="L116" s="1"/>
  <c r="M116" s="1"/>
  <c r="K117"/>
  <c r="L117" s="1"/>
  <c r="M117" s="1"/>
  <c r="K77"/>
  <c r="L77" s="1"/>
  <c r="M77" s="1"/>
  <c r="K78"/>
  <c r="L78" s="1"/>
  <c r="M78" s="1"/>
  <c r="K79"/>
  <c r="L79" s="1"/>
  <c r="M79" s="1"/>
  <c r="K118"/>
  <c r="L118" s="1"/>
  <c r="M118" s="1"/>
  <c r="K80"/>
  <c r="L80" s="1"/>
  <c r="M80" s="1"/>
  <c r="K81"/>
  <c r="L81" s="1"/>
  <c r="M81" s="1"/>
  <c r="K82"/>
  <c r="L82" s="1"/>
  <c r="M82" s="1"/>
  <c r="K119"/>
  <c r="L119" s="1"/>
  <c r="M119" s="1"/>
  <c r="K83"/>
  <c r="L83" s="1"/>
  <c r="M83" s="1"/>
  <c r="K84"/>
  <c r="L84" s="1"/>
  <c r="M84" s="1"/>
  <c r="K92"/>
  <c r="L92" s="1"/>
  <c r="M92" s="1"/>
  <c r="K120"/>
  <c r="L120" s="1"/>
  <c r="M120" s="1"/>
  <c r="K131"/>
  <c r="L131" s="1"/>
  <c r="M131" s="1"/>
  <c r="K85"/>
  <c r="L85" s="1"/>
  <c r="M85" s="1"/>
  <c r="K86"/>
  <c r="L86" s="1"/>
  <c r="M86" s="1"/>
  <c r="K121"/>
  <c r="L121" s="1"/>
  <c r="M121" s="1"/>
  <c r="K87"/>
  <c r="L87" s="1"/>
  <c r="M87" s="1"/>
  <c r="K122"/>
  <c r="L122" s="1"/>
  <c r="M122" s="1"/>
  <c r="K141"/>
  <c r="L141" s="1"/>
  <c r="M141" s="1"/>
  <c r="K28"/>
  <c r="L28" s="1"/>
  <c r="M28" s="1"/>
  <c r="K88"/>
  <c r="L88" s="1"/>
  <c r="M88" s="1"/>
  <c r="K142"/>
  <c r="L142" s="1"/>
  <c r="M142" s="1"/>
  <c r="K143"/>
  <c r="L143" s="1"/>
  <c r="M143" s="1"/>
  <c r="K144"/>
  <c r="L144" s="1"/>
  <c r="M144" s="1"/>
  <c r="K145"/>
  <c r="L145" s="1"/>
  <c r="M145" s="1"/>
  <c r="K146"/>
  <c r="L146" s="1"/>
  <c r="M146" s="1"/>
  <c r="K147"/>
  <c r="L147" s="1"/>
  <c r="M147" s="1"/>
  <c r="K148"/>
  <c r="L148" s="1"/>
  <c r="M148" s="1"/>
  <c r="K149"/>
  <c r="L149" s="1"/>
  <c r="M149" s="1"/>
  <c r="K150"/>
  <c r="L150" s="1"/>
  <c r="M150" s="1"/>
  <c r="K151"/>
  <c r="L151" s="1"/>
  <c r="M151" s="1"/>
  <c r="K152"/>
  <c r="L152" s="1"/>
  <c r="M152" s="1"/>
  <c r="K153"/>
  <c r="L153" s="1"/>
  <c r="M153" s="1"/>
  <c r="K154"/>
  <c r="L154" s="1"/>
  <c r="M154" s="1"/>
  <c r="K155"/>
  <c r="L155" s="1"/>
  <c r="M155" s="1"/>
  <c r="K156"/>
  <c r="L156" s="1"/>
  <c r="M156" s="1"/>
  <c r="K157"/>
  <c r="L157" s="1"/>
  <c r="M157" s="1"/>
  <c r="K158"/>
  <c r="L158" s="1"/>
  <c r="M158" s="1"/>
  <c r="K159"/>
  <c r="L159" s="1"/>
  <c r="M159" s="1"/>
  <c r="K160"/>
  <c r="L160" s="1"/>
  <c r="M160" s="1"/>
  <c r="K161"/>
  <c r="L161" s="1"/>
  <c r="M161" s="1"/>
  <c r="K162"/>
  <c r="L162" s="1"/>
  <c r="M162" s="1"/>
  <c r="K163"/>
  <c r="L163" s="1"/>
  <c r="M163" s="1"/>
  <c r="K164"/>
  <c r="L164" s="1"/>
  <c r="M164" s="1"/>
  <c r="K165"/>
  <c r="L165" s="1"/>
  <c r="M165" s="1"/>
  <c r="K166"/>
  <c r="L166" s="1"/>
  <c r="M166" s="1"/>
  <c r="K167"/>
  <c r="L167" s="1"/>
  <c r="M167" s="1"/>
  <c r="K168"/>
  <c r="L168" s="1"/>
  <c r="M168" s="1"/>
  <c r="K169"/>
  <c r="L169" s="1"/>
  <c r="M169" s="1"/>
  <c r="K170"/>
  <c r="L170" s="1"/>
  <c r="M170" s="1"/>
  <c r="K171"/>
  <c r="L171" s="1"/>
  <c r="M171" s="1"/>
  <c r="K172"/>
  <c r="L172" s="1"/>
  <c r="M172" s="1"/>
  <c r="K173"/>
  <c r="L173" s="1"/>
  <c r="M173" s="1"/>
  <c r="K174"/>
  <c r="L174" s="1"/>
  <c r="M174" s="1"/>
  <c r="K175"/>
  <c r="L175" s="1"/>
  <c r="M175" s="1"/>
  <c r="K176"/>
  <c r="L176" s="1"/>
  <c r="M176" s="1"/>
  <c r="K177"/>
  <c r="L177" s="1"/>
  <c r="M177" s="1"/>
  <c r="K178"/>
  <c r="L178" s="1"/>
  <c r="M178" s="1"/>
  <c r="K179"/>
  <c r="L179" s="1"/>
  <c r="M179" s="1"/>
  <c r="K180"/>
  <c r="L180" s="1"/>
  <c r="M180" s="1"/>
  <c r="K181"/>
  <c r="L181" s="1"/>
  <c r="M181" s="1"/>
  <c r="K182"/>
  <c r="L182" s="1"/>
  <c r="M182" s="1"/>
  <c r="K183"/>
  <c r="L183" s="1"/>
  <c r="M183" s="1"/>
  <c r="K184"/>
  <c r="L184" s="1"/>
  <c r="M184" s="1"/>
  <c r="K185"/>
  <c r="L185" s="1"/>
  <c r="M185" s="1"/>
  <c r="K186"/>
  <c r="L186" s="1"/>
  <c r="M186" s="1"/>
  <c r="K187"/>
  <c r="L187" s="1"/>
  <c r="M187" s="1"/>
  <c r="K188"/>
  <c r="L188" s="1"/>
  <c r="M188" s="1"/>
  <c r="K189"/>
  <c r="L189" s="1"/>
  <c r="M189" s="1"/>
  <c r="K190"/>
  <c r="L190" s="1"/>
  <c r="M190" s="1"/>
  <c r="K191"/>
  <c r="L191" s="1"/>
  <c r="M191" s="1"/>
  <c r="K192"/>
  <c r="L192" s="1"/>
  <c r="M192" s="1"/>
  <c r="K193"/>
  <c r="L193" s="1"/>
  <c r="M193" s="1"/>
  <c r="K194"/>
  <c r="L194" s="1"/>
  <c r="M194" s="1"/>
  <c r="K195"/>
  <c r="L195" s="1"/>
  <c r="M195" s="1"/>
  <c r="K196"/>
  <c r="L196" s="1"/>
  <c r="M196" s="1"/>
  <c r="K197"/>
  <c r="L197" s="1"/>
  <c r="M197" s="1"/>
  <c r="K198"/>
  <c r="L198" s="1"/>
  <c r="M198" s="1"/>
  <c r="K199"/>
  <c r="L199" s="1"/>
  <c r="M199" s="1"/>
  <c r="K200"/>
  <c r="L200" s="1"/>
  <c r="M200" s="1"/>
  <c r="K201"/>
  <c r="L201" s="1"/>
  <c r="M201" s="1"/>
  <c r="K202"/>
  <c r="L202" s="1"/>
  <c r="M202" s="1"/>
  <c r="K203"/>
  <c r="L203" s="1"/>
  <c r="M203" s="1"/>
  <c r="K204"/>
  <c r="L204" s="1"/>
  <c r="M204" s="1"/>
  <c r="K205"/>
  <c r="L205" s="1"/>
  <c r="M205" s="1"/>
  <c r="K206"/>
  <c r="L206" s="1"/>
  <c r="M206" s="1"/>
  <c r="K207"/>
  <c r="L207" s="1"/>
  <c r="M207" s="1"/>
  <c r="K208"/>
  <c r="L208" s="1"/>
  <c r="M208" s="1"/>
  <c r="K209"/>
  <c r="L209" s="1"/>
  <c r="M209" s="1"/>
  <c r="K210"/>
  <c r="L210" s="1"/>
  <c r="M210" s="1"/>
  <c r="K211"/>
  <c r="L211" s="1"/>
  <c r="M211" s="1"/>
  <c r="K212"/>
  <c r="L212" s="1"/>
  <c r="M212" s="1"/>
  <c r="K213"/>
  <c r="L213" s="1"/>
  <c r="M213" s="1"/>
  <c r="K214"/>
  <c r="L214" s="1"/>
  <c r="M214" s="1"/>
  <c r="K215"/>
  <c r="L215" s="1"/>
  <c r="M215" s="1"/>
  <c r="K216"/>
  <c r="L216" s="1"/>
  <c r="M216" s="1"/>
  <c r="K217"/>
  <c r="L217" s="1"/>
  <c r="M217" s="1"/>
  <c r="K218"/>
  <c r="L218" s="1"/>
  <c r="M218" s="1"/>
  <c r="K219"/>
  <c r="L219" s="1"/>
  <c r="M219" s="1"/>
  <c r="K220"/>
  <c r="L220" s="1"/>
  <c r="M220" s="1"/>
  <c r="K221"/>
  <c r="L221" s="1"/>
  <c r="M221" s="1"/>
  <c r="K222"/>
  <c r="L222" s="1"/>
  <c r="M222" s="1"/>
  <c r="K223"/>
  <c r="L223" s="1"/>
  <c r="M223" s="1"/>
  <c r="K224"/>
  <c r="L224" s="1"/>
  <c r="M224" s="1"/>
  <c r="K225"/>
  <c r="L225" s="1"/>
  <c r="M225" s="1"/>
  <c r="K226"/>
  <c r="L226" s="1"/>
  <c r="M226" s="1"/>
  <c r="K227"/>
  <c r="L227" s="1"/>
  <c r="M227" s="1"/>
  <c r="K228"/>
  <c r="L228" s="1"/>
  <c r="M228" s="1"/>
  <c r="K229"/>
  <c r="L229" s="1"/>
  <c r="M229" s="1"/>
  <c r="K230"/>
  <c r="L230" s="1"/>
  <c r="M230" s="1"/>
  <c r="K231"/>
  <c r="L231" s="1"/>
  <c r="M231" s="1"/>
  <c r="K232"/>
  <c r="L232" s="1"/>
  <c r="M232" s="1"/>
  <c r="K233"/>
  <c r="L233" s="1"/>
  <c r="M233" s="1"/>
  <c r="K234"/>
  <c r="L234" s="1"/>
  <c r="M234" s="1"/>
  <c r="K235"/>
  <c r="L235" s="1"/>
  <c r="M235" s="1"/>
  <c r="K236"/>
  <c r="L236" s="1"/>
  <c r="M236" s="1"/>
  <c r="K237"/>
  <c r="L237" s="1"/>
  <c r="M237" s="1"/>
  <c r="K238"/>
  <c r="L238" s="1"/>
  <c r="M238" s="1"/>
  <c r="K239"/>
  <c r="L239" s="1"/>
  <c r="M239" s="1"/>
  <c r="K240"/>
  <c r="L240" s="1"/>
  <c r="M240" s="1"/>
  <c r="K241"/>
  <c r="L241" s="1"/>
  <c r="M241" s="1"/>
  <c r="K242"/>
  <c r="L242" s="1"/>
  <c r="M242" s="1"/>
  <c r="K243"/>
  <c r="L243" s="1"/>
  <c r="M243" s="1"/>
  <c r="K244"/>
  <c r="L244" s="1"/>
  <c r="M244" s="1"/>
  <c r="K245"/>
  <c r="L245" s="1"/>
  <c r="M245" s="1"/>
  <c r="K246"/>
  <c r="L246" s="1"/>
  <c r="M246" s="1"/>
  <c r="K247"/>
  <c r="L247" s="1"/>
  <c r="M247" s="1"/>
  <c r="K248"/>
  <c r="L248" s="1"/>
  <c r="M248" s="1"/>
  <c r="K249"/>
  <c r="L249" s="1"/>
  <c r="M249" s="1"/>
  <c r="K250"/>
  <c r="L250" s="1"/>
  <c r="M250" s="1"/>
  <c r="K251"/>
  <c r="L251" s="1"/>
  <c r="M251" s="1"/>
  <c r="K252"/>
  <c r="L252" s="1"/>
  <c r="M252" s="1"/>
  <c r="K253"/>
  <c r="L253" s="1"/>
  <c r="M253" s="1"/>
  <c r="K254"/>
  <c r="L254" s="1"/>
  <c r="M254" s="1"/>
  <c r="K255"/>
  <c r="L255" s="1"/>
  <c r="M255" s="1"/>
  <c r="K256"/>
  <c r="L256" s="1"/>
  <c r="M256" s="1"/>
  <c r="K257"/>
  <c r="L257" s="1"/>
  <c r="M257" s="1"/>
  <c r="K258"/>
  <c r="L258" s="1"/>
  <c r="M258" s="1"/>
  <c r="K259"/>
  <c r="L259" s="1"/>
  <c r="M259" s="1"/>
  <c r="K260"/>
  <c r="L260" s="1"/>
  <c r="M260" s="1"/>
  <c r="K261"/>
  <c r="L261" s="1"/>
  <c r="M261" s="1"/>
  <c r="K262"/>
  <c r="L262" s="1"/>
  <c r="M262" s="1"/>
  <c r="K263"/>
  <c r="L263" s="1"/>
  <c r="M263" s="1"/>
  <c r="K264"/>
  <c r="L264" s="1"/>
  <c r="M264" s="1"/>
  <c r="K265"/>
  <c r="L265" s="1"/>
  <c r="M265" s="1"/>
  <c r="K266"/>
  <c r="L266" s="1"/>
  <c r="M266" s="1"/>
  <c r="K267"/>
  <c r="L267" s="1"/>
  <c r="M267" s="1"/>
  <c r="K268"/>
  <c r="L268" s="1"/>
  <c r="M268" s="1"/>
  <c r="K269"/>
  <c r="L269" s="1"/>
  <c r="M269" s="1"/>
  <c r="K270"/>
  <c r="L270" s="1"/>
  <c r="M270" s="1"/>
  <c r="K271"/>
  <c r="L271" s="1"/>
  <c r="M271" s="1"/>
  <c r="K272"/>
  <c r="L272" s="1"/>
  <c r="M272" s="1"/>
  <c r="K273"/>
  <c r="L273" s="1"/>
  <c r="M273" s="1"/>
  <c r="K274"/>
  <c r="L274" s="1"/>
  <c r="M274" s="1"/>
  <c r="K275"/>
  <c r="L275" s="1"/>
  <c r="M275" s="1"/>
  <c r="K276"/>
  <c r="L276" s="1"/>
  <c r="M276" s="1"/>
  <c r="K277"/>
  <c r="L277" s="1"/>
  <c r="M277" s="1"/>
  <c r="K278"/>
  <c r="L278" s="1"/>
  <c r="M278" s="1"/>
  <c r="K279"/>
  <c r="L279" s="1"/>
  <c r="M279" s="1"/>
  <c r="K280"/>
  <c r="L280" s="1"/>
  <c r="M280" s="1"/>
  <c r="K281"/>
  <c r="L281" s="1"/>
  <c r="M281" s="1"/>
  <c r="K282"/>
  <c r="L282" s="1"/>
  <c r="M282" s="1"/>
  <c r="K283"/>
  <c r="L283" s="1"/>
  <c r="M283" s="1"/>
  <c r="K284"/>
  <c r="L284" s="1"/>
  <c r="M284" s="1"/>
  <c r="K285"/>
  <c r="L285" s="1"/>
  <c r="M285" s="1"/>
  <c r="K286"/>
  <c r="L286" s="1"/>
  <c r="M286" s="1"/>
  <c r="K287"/>
  <c r="L287" s="1"/>
  <c r="M287" s="1"/>
  <c r="K288"/>
  <c r="L288" s="1"/>
  <c r="M288" s="1"/>
  <c r="K289"/>
  <c r="L289" s="1"/>
  <c r="M289" s="1"/>
  <c r="K290"/>
  <c r="L290" s="1"/>
  <c r="M290" s="1"/>
  <c r="K291"/>
  <c r="L291" s="1"/>
  <c r="M291" s="1"/>
  <c r="K292"/>
  <c r="L292" s="1"/>
  <c r="M292" s="1"/>
  <c r="K293"/>
  <c r="L293" s="1"/>
  <c r="M293" s="1"/>
  <c r="K294"/>
  <c r="L294" s="1"/>
  <c r="M294" s="1"/>
  <c r="K295"/>
  <c r="L295" s="1"/>
  <c r="M295" s="1"/>
  <c r="K296"/>
  <c r="L296" s="1"/>
  <c r="M296" s="1"/>
  <c r="K297"/>
  <c r="L297" s="1"/>
  <c r="M297" s="1"/>
  <c r="K298"/>
  <c r="L298" s="1"/>
  <c r="M298" s="1"/>
  <c r="K299"/>
  <c r="L299" s="1"/>
  <c r="M299" s="1"/>
  <c r="K300"/>
  <c r="L300" s="1"/>
  <c r="M300" s="1"/>
  <c r="K301"/>
  <c r="L301" s="1"/>
  <c r="M301" s="1"/>
  <c r="K302"/>
  <c r="L302" s="1"/>
  <c r="M302" s="1"/>
  <c r="K303"/>
  <c r="L303" s="1"/>
  <c r="M303" s="1"/>
  <c r="K304"/>
  <c r="L304" s="1"/>
  <c r="M304" s="1"/>
  <c r="K305"/>
  <c r="L305" s="1"/>
  <c r="M305" s="1"/>
  <c r="K306"/>
  <c r="L306" s="1"/>
  <c r="M306" s="1"/>
  <c r="K307"/>
  <c r="L307" s="1"/>
  <c r="M307" s="1"/>
  <c r="K308"/>
  <c r="L308" s="1"/>
  <c r="M308" s="1"/>
  <c r="K309"/>
  <c r="L309" s="1"/>
  <c r="M309" s="1"/>
  <c r="K310"/>
  <c r="L310" s="1"/>
  <c r="M310" s="1"/>
  <c r="K311"/>
  <c r="L311" s="1"/>
  <c r="M311" s="1"/>
  <c r="K312"/>
  <c r="L312" s="1"/>
  <c r="M312" s="1"/>
  <c r="K313"/>
  <c r="L313" s="1"/>
  <c r="M313" s="1"/>
  <c r="K314"/>
  <c r="L314" s="1"/>
  <c r="M314" s="1"/>
  <c r="K315"/>
  <c r="L315" s="1"/>
  <c r="M315" s="1"/>
  <c r="K316"/>
  <c r="L316" s="1"/>
  <c r="M316" s="1"/>
  <c r="K317"/>
  <c r="L317" s="1"/>
  <c r="M317" s="1"/>
  <c r="K318"/>
  <c r="L318" s="1"/>
  <c r="M318" s="1"/>
  <c r="K319"/>
  <c r="L319" s="1"/>
  <c r="M319" s="1"/>
  <c r="K320"/>
  <c r="L320" s="1"/>
  <c r="M320" s="1"/>
  <c r="K321"/>
  <c r="L321" s="1"/>
  <c r="M321" s="1"/>
  <c r="K322"/>
  <c r="L322" s="1"/>
  <c r="M322" s="1"/>
  <c r="K323"/>
  <c r="L323" s="1"/>
  <c r="M323" s="1"/>
  <c r="K324"/>
  <c r="L324" s="1"/>
  <c r="M324" s="1"/>
  <c r="K325"/>
  <c r="L325" s="1"/>
  <c r="M325" s="1"/>
  <c r="K326"/>
  <c r="L326" s="1"/>
  <c r="M326" s="1"/>
  <c r="K327"/>
  <c r="L327" s="1"/>
  <c r="M327" s="1"/>
  <c r="K328"/>
  <c r="L328" s="1"/>
  <c r="M328" s="1"/>
  <c r="K329"/>
  <c r="L329" s="1"/>
  <c r="M329" s="1"/>
  <c r="K330"/>
  <c r="L330" s="1"/>
  <c r="M330" s="1"/>
  <c r="K331"/>
  <c r="L331" s="1"/>
  <c r="M331" s="1"/>
  <c r="K332"/>
  <c r="L332" s="1"/>
  <c r="M332" s="1"/>
  <c r="K333"/>
  <c r="L333" s="1"/>
  <c r="M333" s="1"/>
  <c r="K334"/>
  <c r="L334" s="1"/>
  <c r="M334" s="1"/>
  <c r="K335"/>
  <c r="L335" s="1"/>
  <c r="M335" s="1"/>
  <c r="K336"/>
  <c r="L336" s="1"/>
  <c r="M336" s="1"/>
  <c r="K337"/>
  <c r="L337" s="1"/>
  <c r="M337" s="1"/>
  <c r="K338"/>
  <c r="L338" s="1"/>
  <c r="M338" s="1"/>
  <c r="K339"/>
  <c r="L339" s="1"/>
  <c r="M339" s="1"/>
  <c r="K340"/>
  <c r="L340" s="1"/>
  <c r="M340" s="1"/>
  <c r="K341"/>
  <c r="L341" s="1"/>
  <c r="M341" s="1"/>
  <c r="K342"/>
  <c r="L342" s="1"/>
  <c r="M342" s="1"/>
  <c r="K343"/>
  <c r="L343" s="1"/>
  <c r="M343" s="1"/>
  <c r="K344"/>
  <c r="L344" s="1"/>
  <c r="M344" s="1"/>
  <c r="K345"/>
  <c r="L345" s="1"/>
  <c r="M345" s="1"/>
  <c r="K346"/>
  <c r="L346" s="1"/>
  <c r="M346" s="1"/>
  <c r="K347"/>
  <c r="L347" s="1"/>
  <c r="M347" s="1"/>
  <c r="K348"/>
  <c r="L348" s="1"/>
  <c r="M348" s="1"/>
  <c r="K349"/>
  <c r="L349" s="1"/>
  <c r="M349" s="1"/>
  <c r="K350"/>
  <c r="L350" s="1"/>
  <c r="M350" s="1"/>
  <c r="K351"/>
  <c r="L351" s="1"/>
  <c r="M351" s="1"/>
  <c r="K352"/>
  <c r="L352" s="1"/>
  <c r="M352" s="1"/>
  <c r="K353"/>
  <c r="L353" s="1"/>
  <c r="M353" s="1"/>
  <c r="K354"/>
  <c r="L354" s="1"/>
  <c r="M354" s="1"/>
  <c r="K355"/>
  <c r="L355" s="1"/>
  <c r="M355" s="1"/>
  <c r="K356"/>
  <c r="L356" s="1"/>
  <c r="M356" s="1"/>
  <c r="K357"/>
  <c r="L357" s="1"/>
  <c r="M357" s="1"/>
  <c r="K358"/>
  <c r="L358" s="1"/>
  <c r="M358" s="1"/>
  <c r="K359"/>
  <c r="L359" s="1"/>
  <c r="M359" s="1"/>
  <c r="K360"/>
  <c r="L360" s="1"/>
  <c r="M360" s="1"/>
  <c r="K361"/>
  <c r="L361" s="1"/>
  <c r="M361" s="1"/>
  <c r="K362"/>
  <c r="L362" s="1"/>
  <c r="M362" s="1"/>
  <c r="K363"/>
  <c r="L363" s="1"/>
  <c r="M363" s="1"/>
  <c r="K364"/>
  <c r="L364" s="1"/>
  <c r="M364" s="1"/>
  <c r="K365"/>
  <c r="L365" s="1"/>
  <c r="M365" s="1"/>
  <c r="K366"/>
  <c r="L366" s="1"/>
  <c r="M366" s="1"/>
  <c r="K367"/>
  <c r="L367" s="1"/>
  <c r="M367" s="1"/>
  <c r="K368"/>
  <c r="L368" s="1"/>
  <c r="M368" s="1"/>
  <c r="K369"/>
  <c r="L369" s="1"/>
  <c r="M369" s="1"/>
  <c r="K370"/>
  <c r="L370" s="1"/>
  <c r="M370" s="1"/>
  <c r="K371"/>
  <c r="L371" s="1"/>
  <c r="M371" s="1"/>
  <c r="K372"/>
  <c r="L372" s="1"/>
  <c r="M372" s="1"/>
  <c r="K373"/>
  <c r="L373" s="1"/>
  <c r="M373" s="1"/>
  <c r="K374"/>
  <c r="L374" s="1"/>
  <c r="M374" s="1"/>
  <c r="K375"/>
  <c r="L375" s="1"/>
  <c r="M375" s="1"/>
  <c r="K376"/>
  <c r="L376" s="1"/>
  <c r="M376" s="1"/>
  <c r="K377"/>
  <c r="L377" s="1"/>
  <c r="M377" s="1"/>
  <c r="K378"/>
  <c r="L378" s="1"/>
  <c r="M378" s="1"/>
  <c r="K379"/>
  <c r="L379" s="1"/>
  <c r="M379" s="1"/>
  <c r="K380"/>
  <c r="L380" s="1"/>
  <c r="M380" s="1"/>
  <c r="K381"/>
  <c r="L381" s="1"/>
  <c r="M381" s="1"/>
  <c r="K382"/>
  <c r="L382" s="1"/>
  <c r="M382" s="1"/>
  <c r="K383"/>
  <c r="L383" s="1"/>
  <c r="M383" s="1"/>
  <c r="K384"/>
  <c r="L384" s="1"/>
  <c r="M384" s="1"/>
  <c r="K385"/>
  <c r="L385" s="1"/>
  <c r="M385" s="1"/>
  <c r="K386"/>
  <c r="L386" s="1"/>
  <c r="M386" s="1"/>
  <c r="K387"/>
  <c r="L387" s="1"/>
  <c r="M387" s="1"/>
  <c r="K388"/>
  <c r="L388" s="1"/>
  <c r="M388" s="1"/>
  <c r="K389"/>
  <c r="L389" s="1"/>
  <c r="M389" s="1"/>
  <c r="K390"/>
  <c r="L390" s="1"/>
  <c r="M390" s="1"/>
  <c r="K391"/>
  <c r="L391" s="1"/>
  <c r="M391" s="1"/>
  <c r="K392"/>
  <c r="L392" s="1"/>
  <c r="M392" s="1"/>
  <c r="K393"/>
  <c r="L393" s="1"/>
  <c r="M393" s="1"/>
  <c r="K394"/>
  <c r="L394" s="1"/>
  <c r="M394" s="1"/>
  <c r="K395"/>
  <c r="L395" s="1"/>
  <c r="M395" s="1"/>
  <c r="K396"/>
  <c r="L396" s="1"/>
  <c r="M396" s="1"/>
  <c r="K397"/>
  <c r="L397" s="1"/>
  <c r="M397" s="1"/>
  <c r="K398"/>
  <c r="L398" s="1"/>
  <c r="M398" s="1"/>
  <c r="K399"/>
  <c r="L399" s="1"/>
  <c r="M399" s="1"/>
  <c r="K400"/>
  <c r="L400" s="1"/>
  <c r="M400" s="1"/>
  <c r="K401"/>
  <c r="L401" s="1"/>
  <c r="M401" s="1"/>
  <c r="K402"/>
  <c r="L402" s="1"/>
  <c r="M402" s="1"/>
  <c r="K403"/>
  <c r="L403" s="1"/>
  <c r="M403" s="1"/>
  <c r="K404"/>
  <c r="L404" s="1"/>
  <c r="M404" s="1"/>
  <c r="K405"/>
  <c r="L405" s="1"/>
  <c r="M405" s="1"/>
  <c r="K406"/>
  <c r="L406" s="1"/>
  <c r="M406" s="1"/>
  <c r="K407"/>
  <c r="L407" s="1"/>
  <c r="M407" s="1"/>
  <c r="K408"/>
  <c r="L408" s="1"/>
  <c r="M408" s="1"/>
  <c r="K409"/>
  <c r="L409" s="1"/>
  <c r="M409" s="1"/>
  <c r="K410"/>
  <c r="L410" s="1"/>
  <c r="M410" s="1"/>
  <c r="K411"/>
  <c r="L411" s="1"/>
  <c r="M411" s="1"/>
  <c r="K412"/>
  <c r="L412" s="1"/>
  <c r="M412" s="1"/>
  <c r="K413"/>
  <c r="L413" s="1"/>
  <c r="M413" s="1"/>
  <c r="K414"/>
  <c r="L414" s="1"/>
  <c r="M414" s="1"/>
  <c r="K415"/>
  <c r="L415" s="1"/>
  <c r="M415" s="1"/>
  <c r="K416"/>
  <c r="L416" s="1"/>
  <c r="M416" s="1"/>
  <c r="K417"/>
  <c r="L417" s="1"/>
  <c r="M417" s="1"/>
  <c r="K418"/>
  <c r="L418" s="1"/>
  <c r="M418" s="1"/>
  <c r="K419"/>
  <c r="L419" s="1"/>
  <c r="M419" s="1"/>
  <c r="K420"/>
  <c r="L420" s="1"/>
  <c r="M420" s="1"/>
  <c r="K421"/>
  <c r="L421" s="1"/>
  <c r="M421" s="1"/>
  <c r="K422"/>
  <c r="L422" s="1"/>
  <c r="M422" s="1"/>
  <c r="K423"/>
  <c r="L423" s="1"/>
  <c r="M423" s="1"/>
  <c r="K424"/>
  <c r="L424" s="1"/>
  <c r="M424" s="1"/>
  <c r="K425"/>
  <c r="L425" s="1"/>
  <c r="M425" s="1"/>
  <c r="K426"/>
  <c r="L426" s="1"/>
  <c r="M426" s="1"/>
  <c r="K427"/>
  <c r="L427" s="1"/>
  <c r="M427" s="1"/>
  <c r="K428"/>
  <c r="L428" s="1"/>
  <c r="M428" s="1"/>
  <c r="K429"/>
  <c r="L429" s="1"/>
  <c r="M429" s="1"/>
  <c r="K430"/>
  <c r="L430" s="1"/>
  <c r="M430" s="1"/>
  <c r="K431"/>
  <c r="L431" s="1"/>
  <c r="M431" s="1"/>
  <c r="K432"/>
  <c r="L432" s="1"/>
  <c r="M432" s="1"/>
  <c r="K433"/>
  <c r="L433" s="1"/>
  <c r="M433" s="1"/>
  <c r="K434"/>
  <c r="L434" s="1"/>
  <c r="M434" s="1"/>
  <c r="K435"/>
  <c r="L435" s="1"/>
  <c r="M435" s="1"/>
  <c r="K436"/>
  <c r="L436" s="1"/>
  <c r="M436" s="1"/>
  <c r="K437"/>
  <c r="L437" s="1"/>
  <c r="M437" s="1"/>
  <c r="K438"/>
  <c r="L438" s="1"/>
  <c r="M438" s="1"/>
  <c r="K439"/>
  <c r="L439" s="1"/>
  <c r="M439" s="1"/>
  <c r="K440"/>
  <c r="L440" s="1"/>
  <c r="M440" s="1"/>
  <c r="K441"/>
  <c r="L441" s="1"/>
  <c r="M441" s="1"/>
  <c r="K442"/>
  <c r="L442" s="1"/>
  <c r="M442" s="1"/>
  <c r="K443"/>
  <c r="L443" s="1"/>
  <c r="M443" s="1"/>
  <c r="K444"/>
  <c r="L444" s="1"/>
  <c r="M444" s="1"/>
  <c r="K445"/>
  <c r="L445" s="1"/>
  <c r="M445" s="1"/>
  <c r="K446"/>
  <c r="L446" s="1"/>
  <c r="M446" s="1"/>
  <c r="K447"/>
  <c r="L447" s="1"/>
  <c r="M447" s="1"/>
  <c r="K448"/>
  <c r="L448" s="1"/>
  <c r="M448" s="1"/>
  <c r="K449"/>
  <c r="L449" s="1"/>
  <c r="M449" s="1"/>
  <c r="K450"/>
  <c r="L450" s="1"/>
  <c r="M450" s="1"/>
  <c r="K451"/>
  <c r="L451" s="1"/>
  <c r="M451" s="1"/>
  <c r="K452"/>
  <c r="L452" s="1"/>
  <c r="M452" s="1"/>
  <c r="K453"/>
  <c r="L453" s="1"/>
  <c r="M453" s="1"/>
  <c r="K454"/>
  <c r="L454" s="1"/>
  <c r="M454" s="1"/>
  <c r="K455"/>
  <c r="L455" s="1"/>
  <c r="M455" s="1"/>
  <c r="K456"/>
  <c r="L456" s="1"/>
  <c r="M456" s="1"/>
  <c r="K457"/>
  <c r="L457" s="1"/>
  <c r="M457" s="1"/>
  <c r="K458"/>
  <c r="L458" s="1"/>
  <c r="M458" s="1"/>
  <c r="K459"/>
  <c r="L459" s="1"/>
  <c r="M459" s="1"/>
  <c r="K460"/>
  <c r="L460" s="1"/>
  <c r="M460" s="1"/>
  <c r="K461"/>
  <c r="L461" s="1"/>
  <c r="M461" s="1"/>
  <c r="K462"/>
  <c r="L462" s="1"/>
  <c r="M462" s="1"/>
  <c r="K463"/>
  <c r="L463" s="1"/>
  <c r="M463" s="1"/>
  <c r="K464"/>
  <c r="L464" s="1"/>
  <c r="M464" s="1"/>
  <c r="K465"/>
  <c r="L465" s="1"/>
  <c r="M465" s="1"/>
  <c r="K466"/>
  <c r="L466" s="1"/>
  <c r="M466" s="1"/>
  <c r="K467"/>
  <c r="L467" s="1"/>
  <c r="M467" s="1"/>
  <c r="K468"/>
  <c r="L468" s="1"/>
  <c r="M468" s="1"/>
  <c r="K469"/>
  <c r="L469" s="1"/>
  <c r="M469" s="1"/>
  <c r="K470"/>
  <c r="L470" s="1"/>
  <c r="M470" s="1"/>
  <c r="K471"/>
  <c r="L471" s="1"/>
  <c r="M471" s="1"/>
  <c r="K472"/>
  <c r="L472" s="1"/>
  <c r="M472" s="1"/>
  <c r="K473"/>
  <c r="L473" s="1"/>
  <c r="M473" s="1"/>
  <c r="K474"/>
  <c r="L474" s="1"/>
  <c r="M474" s="1"/>
  <c r="K475"/>
  <c r="L475" s="1"/>
  <c r="M475" s="1"/>
  <c r="K476"/>
  <c r="L476" s="1"/>
  <c r="M476" s="1"/>
  <c r="K477"/>
  <c r="L477" s="1"/>
  <c r="M477" s="1"/>
  <c r="K478"/>
  <c r="L478" s="1"/>
  <c r="M478" s="1"/>
  <c r="K479"/>
  <c r="L479" s="1"/>
  <c r="M479" s="1"/>
  <c r="K480"/>
  <c r="L480" s="1"/>
  <c r="M480" s="1"/>
  <c r="K481"/>
  <c r="L481" s="1"/>
  <c r="M481" s="1"/>
  <c r="K482"/>
  <c r="L482" s="1"/>
  <c r="M482" s="1"/>
  <c r="K483"/>
  <c r="L483" s="1"/>
  <c r="M483" s="1"/>
  <c r="K484"/>
  <c r="L484" s="1"/>
  <c r="M484" s="1"/>
  <c r="K485"/>
  <c r="L485" s="1"/>
  <c r="M485" s="1"/>
  <c r="K486"/>
  <c r="L486" s="1"/>
  <c r="M486" s="1"/>
  <c r="K487"/>
  <c r="L487" s="1"/>
  <c r="M487" s="1"/>
  <c r="K488"/>
  <c r="L488" s="1"/>
  <c r="M488" s="1"/>
  <c r="K489"/>
  <c r="L489" s="1"/>
  <c r="M489" s="1"/>
  <c r="K490"/>
  <c r="L490" s="1"/>
  <c r="M490" s="1"/>
  <c r="K491"/>
  <c r="L491" s="1"/>
  <c r="M491" s="1"/>
  <c r="K492"/>
  <c r="L492" s="1"/>
  <c r="M492" s="1"/>
  <c r="K493"/>
  <c r="L493" s="1"/>
  <c r="M493" s="1"/>
  <c r="K494"/>
  <c r="L494" s="1"/>
  <c r="M494" s="1"/>
  <c r="K495"/>
  <c r="L495" s="1"/>
  <c r="M495" s="1"/>
  <c r="K496"/>
  <c r="L496" s="1"/>
  <c r="M496" s="1"/>
  <c r="K497"/>
  <c r="L497" s="1"/>
  <c r="M497" s="1"/>
  <c r="K498"/>
  <c r="L498" s="1"/>
  <c r="M498" s="1"/>
  <c r="K499"/>
  <c r="L499" s="1"/>
  <c r="M499" s="1"/>
  <c r="K500"/>
  <c r="L500" s="1"/>
  <c r="M500" s="1"/>
  <c r="K7"/>
  <c r="L7" s="1"/>
  <c r="I7" i="4" s="1"/>
  <c r="F5" i="7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7"/>
  <c r="G77"/>
  <c r="F78"/>
  <c r="G78"/>
  <c r="F79"/>
  <c r="G79"/>
  <c r="F80"/>
  <c r="G80"/>
  <c r="F81"/>
  <c r="G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8"/>
  <c r="G98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08"/>
  <c r="G108"/>
  <c r="F109"/>
  <c r="G109"/>
  <c r="F110"/>
  <c r="G110"/>
  <c r="F111"/>
  <c r="G111"/>
  <c r="F112"/>
  <c r="G112"/>
  <c r="F113"/>
  <c r="G113"/>
  <c r="F114"/>
  <c r="G114"/>
  <c r="F115"/>
  <c r="G115"/>
  <c r="F116"/>
  <c r="G116"/>
  <c r="F117"/>
  <c r="G117"/>
  <c r="F118"/>
  <c r="G118"/>
  <c r="F119"/>
  <c r="G119"/>
  <c r="F120"/>
  <c r="G120"/>
  <c r="F121"/>
  <c r="G121"/>
  <c r="F122"/>
  <c r="G122"/>
  <c r="F123"/>
  <c r="G123"/>
  <c r="F124"/>
  <c r="G124"/>
  <c r="F125"/>
  <c r="G125"/>
  <c r="F126"/>
  <c r="G126"/>
  <c r="F127"/>
  <c r="G127"/>
  <c r="F128"/>
  <c r="G128"/>
  <c r="F129"/>
  <c r="G129"/>
  <c r="F130"/>
  <c r="G130"/>
  <c r="F131"/>
  <c r="G131"/>
  <c r="F132"/>
  <c r="G132"/>
  <c r="F133"/>
  <c r="G133"/>
  <c r="F134"/>
  <c r="G134"/>
  <c r="F135"/>
  <c r="G135"/>
  <c r="F136"/>
  <c r="G136"/>
  <c r="F137"/>
  <c r="G137"/>
  <c r="F138"/>
  <c r="G138"/>
  <c r="F139"/>
  <c r="G139"/>
  <c r="F140"/>
  <c r="G140"/>
  <c r="F141"/>
  <c r="G141"/>
  <c r="F142"/>
  <c r="G142"/>
  <c r="F143"/>
  <c r="G143"/>
  <c r="F144"/>
  <c r="G144"/>
  <c r="F145"/>
  <c r="G145"/>
  <c r="F146"/>
  <c r="G146"/>
  <c r="F147"/>
  <c r="G147"/>
  <c r="F148"/>
  <c r="G148"/>
  <c r="F149"/>
  <c r="G149"/>
  <c r="F150"/>
  <c r="G150"/>
  <c r="F151"/>
  <c r="G151"/>
  <c r="F152"/>
  <c r="G152"/>
  <c r="F153"/>
  <c r="G153"/>
  <c r="F154"/>
  <c r="G154"/>
  <c r="F155"/>
  <c r="G155"/>
  <c r="F156"/>
  <c r="G156"/>
  <c r="F157"/>
  <c r="G157"/>
  <c r="F158"/>
  <c r="G158"/>
  <c r="F159"/>
  <c r="G159"/>
  <c r="F160"/>
  <c r="G160"/>
  <c r="F161"/>
  <c r="G161"/>
  <c r="F162"/>
  <c r="G162"/>
  <c r="F163"/>
  <c r="G163"/>
  <c r="F164"/>
  <c r="G164"/>
  <c r="F165"/>
  <c r="G165"/>
  <c r="F166"/>
  <c r="G166"/>
  <c r="F167"/>
  <c r="G167"/>
  <c r="F168"/>
  <c r="G168"/>
  <c r="F169"/>
  <c r="G169"/>
  <c r="F170"/>
  <c r="G170"/>
  <c r="F171"/>
  <c r="G171"/>
  <c r="F172"/>
  <c r="G172"/>
  <c r="F173"/>
  <c r="G173"/>
  <c r="F174"/>
  <c r="G174"/>
  <c r="F175"/>
  <c r="G175"/>
  <c r="F176"/>
  <c r="G176"/>
  <c r="F177"/>
  <c r="G177"/>
  <c r="F178"/>
  <c r="G178"/>
  <c r="F179"/>
  <c r="G179"/>
  <c r="F180"/>
  <c r="G180"/>
  <c r="F181"/>
  <c r="G181"/>
  <c r="F182"/>
  <c r="G182"/>
  <c r="F183"/>
  <c r="G183"/>
  <c r="F184"/>
  <c r="G184"/>
  <c r="F185"/>
  <c r="G185"/>
  <c r="F186"/>
  <c r="G186"/>
  <c r="F187"/>
  <c r="G187"/>
  <c r="F188"/>
  <c r="G188"/>
  <c r="F189"/>
  <c r="G189"/>
  <c r="F190"/>
  <c r="G190"/>
  <c r="F191"/>
  <c r="G191"/>
  <c r="F192"/>
  <c r="G192"/>
  <c r="F193"/>
  <c r="G193"/>
  <c r="F194"/>
  <c r="G194"/>
  <c r="F195"/>
  <c r="G195"/>
  <c r="F196"/>
  <c r="G196"/>
  <c r="F197"/>
  <c r="G197"/>
  <c r="F198"/>
  <c r="G198"/>
  <c r="F199"/>
  <c r="G199"/>
  <c r="F200"/>
  <c r="G200"/>
  <c r="F201"/>
  <c r="G201"/>
  <c r="F202"/>
  <c r="G202"/>
  <c r="F203"/>
  <c r="G203"/>
  <c r="F204"/>
  <c r="G204"/>
  <c r="F205"/>
  <c r="G205"/>
  <c r="F206"/>
  <c r="G206"/>
  <c r="F207"/>
  <c r="G207"/>
  <c r="F208"/>
  <c r="G208"/>
  <c r="F209"/>
  <c r="G209"/>
  <c r="F210"/>
  <c r="G210"/>
  <c r="F211"/>
  <c r="G211"/>
  <c r="F212"/>
  <c r="G212"/>
  <c r="F213"/>
  <c r="G213"/>
  <c r="F214"/>
  <c r="G214"/>
  <c r="F215"/>
  <c r="G215"/>
  <c r="F216"/>
  <c r="G216"/>
  <c r="F217"/>
  <c r="G217"/>
  <c r="F218"/>
  <c r="G218"/>
  <c r="F219"/>
  <c r="G219"/>
  <c r="F220"/>
  <c r="G220"/>
  <c r="F221"/>
  <c r="G221"/>
  <c r="F222"/>
  <c r="G222"/>
  <c r="F223"/>
  <c r="G223"/>
  <c r="F224"/>
  <c r="G224"/>
  <c r="F225"/>
  <c r="G225"/>
  <c r="F226"/>
  <c r="G226"/>
  <c r="F227"/>
  <c r="G227"/>
  <c r="F228"/>
  <c r="G228"/>
  <c r="F229"/>
  <c r="G229"/>
  <c r="F230"/>
  <c r="G230"/>
  <c r="F231"/>
  <c r="G231"/>
  <c r="F232"/>
  <c r="G232"/>
  <c r="F233"/>
  <c r="G233"/>
  <c r="F234"/>
  <c r="G234"/>
  <c r="F235"/>
  <c r="G235"/>
  <c r="F236"/>
  <c r="G236"/>
  <c r="F237"/>
  <c r="G237"/>
  <c r="F238"/>
  <c r="G238"/>
  <c r="F239"/>
  <c r="G239"/>
  <c r="F240"/>
  <c r="G240"/>
  <c r="F241"/>
  <c r="G241"/>
  <c r="F242"/>
  <c r="G242"/>
  <c r="F243"/>
  <c r="G243"/>
  <c r="F244"/>
  <c r="G244"/>
  <c r="F245"/>
  <c r="G245"/>
  <c r="F246"/>
  <c r="G246"/>
  <c r="F247"/>
  <c r="G247"/>
  <c r="F248"/>
  <c r="G248"/>
  <c r="F249"/>
  <c r="G249"/>
  <c r="F250"/>
  <c r="G250"/>
  <c r="F251"/>
  <c r="G251"/>
  <c r="F252"/>
  <c r="G252"/>
  <c r="F253"/>
  <c r="G253"/>
  <c r="F254"/>
  <c r="G254"/>
  <c r="F255"/>
  <c r="G255"/>
  <c r="F256"/>
  <c r="G256"/>
  <c r="F257"/>
  <c r="G257"/>
  <c r="F258"/>
  <c r="G258"/>
  <c r="F259"/>
  <c r="G259"/>
  <c r="F260"/>
  <c r="G260"/>
  <c r="F261"/>
  <c r="G261"/>
  <c r="F262"/>
  <c r="G262"/>
  <c r="F263"/>
  <c r="G263"/>
  <c r="F264"/>
  <c r="G264"/>
  <c r="F265"/>
  <c r="G265"/>
  <c r="F266"/>
  <c r="G266"/>
  <c r="F267"/>
  <c r="G267"/>
  <c r="F268"/>
  <c r="G268"/>
  <c r="F269"/>
  <c r="G269"/>
  <c r="F270"/>
  <c r="G270"/>
  <c r="F271"/>
  <c r="G271"/>
  <c r="F272"/>
  <c r="G272"/>
  <c r="F273"/>
  <c r="G273"/>
  <c r="F274"/>
  <c r="G274"/>
  <c r="F275"/>
  <c r="G275"/>
  <c r="F276"/>
  <c r="G276"/>
  <c r="F277"/>
  <c r="G277"/>
  <c r="F278"/>
  <c r="G278"/>
  <c r="F279"/>
  <c r="G279"/>
  <c r="F280"/>
  <c r="G280"/>
  <c r="F281"/>
  <c r="G281"/>
  <c r="F282"/>
  <c r="G282"/>
  <c r="F283"/>
  <c r="G283"/>
  <c r="F284"/>
  <c r="G284"/>
  <c r="F285"/>
  <c r="G285"/>
  <c r="F286"/>
  <c r="G286"/>
  <c r="F287"/>
  <c r="G287"/>
  <c r="F288"/>
  <c r="G288"/>
  <c r="F289"/>
  <c r="G289"/>
  <c r="F290"/>
  <c r="G290"/>
  <c r="F291"/>
  <c r="G291"/>
  <c r="F292"/>
  <c r="G292"/>
  <c r="F293"/>
  <c r="G293"/>
  <c r="F294"/>
  <c r="G294"/>
  <c r="F295"/>
  <c r="G295"/>
  <c r="F296"/>
  <c r="G296"/>
  <c r="F297"/>
  <c r="G297"/>
  <c r="F298"/>
  <c r="G298"/>
  <c r="F299"/>
  <c r="G299"/>
  <c r="F300"/>
  <c r="G300"/>
  <c r="F301"/>
  <c r="G301"/>
  <c r="F302"/>
  <c r="G302"/>
  <c r="F303"/>
  <c r="G303"/>
  <c r="F304"/>
  <c r="G304"/>
  <c r="F305"/>
  <c r="G305"/>
  <c r="F306"/>
  <c r="G306"/>
  <c r="F307"/>
  <c r="G307"/>
  <c r="F308"/>
  <c r="G308"/>
  <c r="F309"/>
  <c r="G309"/>
  <c r="F310"/>
  <c r="G310"/>
  <c r="F311"/>
  <c r="G311"/>
  <c r="F312"/>
  <c r="G312"/>
  <c r="F313"/>
  <c r="G313"/>
  <c r="F314"/>
  <c r="G314"/>
  <c r="F315"/>
  <c r="G315"/>
  <c r="F316"/>
  <c r="G316"/>
  <c r="F317"/>
  <c r="G317"/>
  <c r="F318"/>
  <c r="G318"/>
  <c r="F319"/>
  <c r="G319"/>
  <c r="F320"/>
  <c r="G320"/>
  <c r="F321"/>
  <c r="G321"/>
  <c r="F322"/>
  <c r="G322"/>
  <c r="F323"/>
  <c r="G323"/>
  <c r="F324"/>
  <c r="G324"/>
  <c r="F325"/>
  <c r="G325"/>
  <c r="F326"/>
  <c r="G326"/>
  <c r="F327"/>
  <c r="G327"/>
  <c r="F328"/>
  <c r="G328"/>
  <c r="F329"/>
  <c r="G329"/>
  <c r="F330"/>
  <c r="G330"/>
  <c r="F331"/>
  <c r="G331"/>
  <c r="F332"/>
  <c r="G332"/>
  <c r="F333"/>
  <c r="G333"/>
  <c r="F334"/>
  <c r="G334"/>
  <c r="F335"/>
  <c r="G335"/>
  <c r="F336"/>
  <c r="G336"/>
  <c r="F337"/>
  <c r="G337"/>
  <c r="F338"/>
  <c r="G338"/>
  <c r="F339"/>
  <c r="G339"/>
  <c r="F340"/>
  <c r="G340"/>
  <c r="F341"/>
  <c r="G341"/>
  <c r="F342"/>
  <c r="G342"/>
  <c r="F343"/>
  <c r="G343"/>
  <c r="F344"/>
  <c r="G344"/>
  <c r="F345"/>
  <c r="G345"/>
  <c r="F346"/>
  <c r="G346"/>
  <c r="F347"/>
  <c r="G347"/>
  <c r="F348"/>
  <c r="G348"/>
  <c r="F349"/>
  <c r="G349"/>
  <c r="F350"/>
  <c r="G350"/>
  <c r="F351"/>
  <c r="G351"/>
  <c r="F352"/>
  <c r="G352"/>
  <c r="F353"/>
  <c r="G353"/>
  <c r="F354"/>
  <c r="G354"/>
  <c r="F355"/>
  <c r="G355"/>
  <c r="F356"/>
  <c r="G356"/>
  <c r="F357"/>
  <c r="G357"/>
  <c r="F358"/>
  <c r="G358"/>
  <c r="F359"/>
  <c r="G359"/>
  <c r="F360"/>
  <c r="G360"/>
  <c r="F361"/>
  <c r="G361"/>
  <c r="F362"/>
  <c r="G362"/>
  <c r="F363"/>
  <c r="G363"/>
  <c r="F364"/>
  <c r="G364"/>
  <c r="F365"/>
  <c r="G365"/>
  <c r="F366"/>
  <c r="G366"/>
  <c r="F367"/>
  <c r="G367"/>
  <c r="F368"/>
  <c r="G368"/>
  <c r="F369"/>
  <c r="G369"/>
  <c r="F370"/>
  <c r="G370"/>
  <c r="F371"/>
  <c r="G371"/>
  <c r="F372"/>
  <c r="G372"/>
  <c r="F373"/>
  <c r="G373"/>
  <c r="F374"/>
  <c r="G374"/>
  <c r="F375"/>
  <c r="G375"/>
  <c r="F376"/>
  <c r="G376"/>
  <c r="F377"/>
  <c r="G377"/>
  <c r="F378"/>
  <c r="G378"/>
  <c r="F379"/>
  <c r="G379"/>
  <c r="F380"/>
  <c r="G380"/>
  <c r="F381"/>
  <c r="G381"/>
  <c r="F382"/>
  <c r="G382"/>
  <c r="F383"/>
  <c r="G383"/>
  <c r="F384"/>
  <c r="G384"/>
  <c r="F385"/>
  <c r="G385"/>
  <c r="F386"/>
  <c r="G386"/>
  <c r="F387"/>
  <c r="G387"/>
  <c r="F388"/>
  <c r="G388"/>
  <c r="F389"/>
  <c r="G389"/>
  <c r="F390"/>
  <c r="G390"/>
  <c r="F391"/>
  <c r="G391"/>
  <c r="F392"/>
  <c r="G392"/>
  <c r="F393"/>
  <c r="G393"/>
  <c r="F394"/>
  <c r="G394"/>
  <c r="F395"/>
  <c r="G395"/>
  <c r="F396"/>
  <c r="G396"/>
  <c r="F397"/>
  <c r="G397"/>
  <c r="F398"/>
  <c r="G398"/>
  <c r="F399"/>
  <c r="G399"/>
  <c r="F400"/>
  <c r="G400"/>
  <c r="F401"/>
  <c r="G401"/>
  <c r="F402"/>
  <c r="G402"/>
  <c r="F403"/>
  <c r="G403"/>
  <c r="F404"/>
  <c r="G404"/>
  <c r="F405"/>
  <c r="G405"/>
  <c r="F406"/>
  <c r="G406"/>
  <c r="F407"/>
  <c r="G407"/>
  <c r="F408"/>
  <c r="G408"/>
  <c r="F409"/>
  <c r="G409"/>
  <c r="F410"/>
  <c r="G410"/>
  <c r="F411"/>
  <c r="G411"/>
  <c r="F412"/>
  <c r="G412"/>
  <c r="F413"/>
  <c r="G413"/>
  <c r="F414"/>
  <c r="G414"/>
  <c r="F415"/>
  <c r="G415"/>
  <c r="F416"/>
  <c r="G416"/>
  <c r="F417"/>
  <c r="G417"/>
  <c r="F418"/>
  <c r="G418"/>
  <c r="F419"/>
  <c r="G419"/>
  <c r="F420"/>
  <c r="G420"/>
  <c r="F421"/>
  <c r="G421"/>
  <c r="F422"/>
  <c r="G422"/>
  <c r="F423"/>
  <c r="G423"/>
  <c r="F424"/>
  <c r="G424"/>
  <c r="F425"/>
  <c r="G425"/>
  <c r="F426"/>
  <c r="G426"/>
  <c r="F427"/>
  <c r="G427"/>
  <c r="F428"/>
  <c r="G428"/>
  <c r="F429"/>
  <c r="G429"/>
  <c r="F430"/>
  <c r="G430"/>
  <c r="F431"/>
  <c r="G431"/>
  <c r="F432"/>
  <c r="G432"/>
  <c r="F433"/>
  <c r="G433"/>
  <c r="F434"/>
  <c r="G434"/>
  <c r="F435"/>
  <c r="G435"/>
  <c r="F436"/>
  <c r="G436"/>
  <c r="F437"/>
  <c r="G437"/>
  <c r="F438"/>
  <c r="G438"/>
  <c r="F439"/>
  <c r="G439"/>
  <c r="F440"/>
  <c r="G440"/>
  <c r="F441"/>
  <c r="G441"/>
  <c r="F442"/>
  <c r="G442"/>
  <c r="F443"/>
  <c r="G443"/>
  <c r="F444"/>
  <c r="G444"/>
  <c r="F445"/>
  <c r="G445"/>
  <c r="F446"/>
  <c r="G446"/>
  <c r="F447"/>
  <c r="G447"/>
  <c r="F448"/>
  <c r="G448"/>
  <c r="F449"/>
  <c r="G449"/>
  <c r="F450"/>
  <c r="G450"/>
  <c r="F451"/>
  <c r="G451"/>
  <c r="F452"/>
  <c r="G452"/>
  <c r="F453"/>
  <c r="G453"/>
  <c r="F454"/>
  <c r="G454"/>
  <c r="F455"/>
  <c r="G455"/>
  <c r="F456"/>
  <c r="G456"/>
  <c r="F457"/>
  <c r="G457"/>
  <c r="F458"/>
  <c r="G458"/>
  <c r="F459"/>
  <c r="G459"/>
  <c r="F460"/>
  <c r="G460"/>
  <c r="F461"/>
  <c r="G461"/>
  <c r="F462"/>
  <c r="G462"/>
  <c r="F463"/>
  <c r="G463"/>
  <c r="F464"/>
  <c r="G464"/>
  <c r="F465"/>
  <c r="G465"/>
  <c r="F466"/>
  <c r="G466"/>
  <c r="F467"/>
  <c r="G467"/>
  <c r="F468"/>
  <c r="G468"/>
  <c r="F469"/>
  <c r="G469"/>
  <c r="F470"/>
  <c r="G470"/>
  <c r="F471"/>
  <c r="G471"/>
  <c r="F472"/>
  <c r="G472"/>
  <c r="F473"/>
  <c r="G473"/>
  <c r="F474"/>
  <c r="G474"/>
  <c r="F475"/>
  <c r="G475"/>
  <c r="F476"/>
  <c r="G476"/>
  <c r="F477"/>
  <c r="G477"/>
  <c r="F478"/>
  <c r="G478"/>
  <c r="F479"/>
  <c r="G479"/>
  <c r="F480"/>
  <c r="G480"/>
  <c r="F481"/>
  <c r="G481"/>
  <c r="F482"/>
  <c r="G482"/>
  <c r="F483"/>
  <c r="G483"/>
  <c r="F484"/>
  <c r="G484"/>
  <c r="F485"/>
  <c r="G485"/>
  <c r="F486"/>
  <c r="G486"/>
  <c r="F487"/>
  <c r="G487"/>
  <c r="F488"/>
  <c r="G488"/>
  <c r="F489"/>
  <c r="G489"/>
  <c r="F490"/>
  <c r="G490"/>
  <c r="F491"/>
  <c r="G491"/>
  <c r="F492"/>
  <c r="G492"/>
  <c r="F493"/>
  <c r="G493"/>
  <c r="F494"/>
  <c r="G494"/>
  <c r="F495"/>
  <c r="G495"/>
  <c r="F496"/>
  <c r="G496"/>
  <c r="F497"/>
  <c r="G497"/>
  <c r="F498"/>
  <c r="G498"/>
  <c r="F499"/>
  <c r="G499"/>
  <c r="F500"/>
  <c r="G500"/>
  <c r="H12" i="8"/>
  <c r="H48"/>
  <c r="E9" i="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626" i="10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"/>
  <c r="E7" i="9"/>
  <c r="E8"/>
  <c r="E3"/>
  <c r="A264" i="5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K5" i="6"/>
  <c r="L5" s="1"/>
  <c r="G5" i="5" s="1"/>
  <c r="K6" i="6"/>
  <c r="L6" s="1"/>
  <c r="I6" i="4" s="1"/>
  <c r="A201" i="5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L7" i="4"/>
  <c r="O7" i="6" s="1"/>
  <c r="H7" s="1"/>
  <c r="L6" i="4"/>
  <c r="O6" i="6" s="1"/>
  <c r="H6" s="1"/>
  <c r="L5" i="4"/>
  <c r="O5" i="6" s="1"/>
  <c r="H5" s="1"/>
  <c r="J5" s="1"/>
  <c r="F4" i="7"/>
  <c r="G5" i="8"/>
  <c r="G6"/>
  <c r="G7"/>
  <c r="G8"/>
  <c r="G9"/>
  <c r="G10"/>
  <c r="G4"/>
  <c r="F6"/>
  <c r="I6" s="1"/>
  <c r="F7"/>
  <c r="H7" s="1"/>
  <c r="F8"/>
  <c r="H8" s="1"/>
  <c r="F9"/>
  <c r="H9" s="1"/>
  <c r="F10"/>
  <c r="A5" i="4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4" i="5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300" i="4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I45" i="8"/>
  <c r="I17"/>
  <c r="H19"/>
  <c r="I13"/>
  <c r="I56"/>
  <c r="I24"/>
  <c r="I12"/>
  <c r="I34"/>
  <c r="I18"/>
  <c r="I39"/>
  <c r="I15"/>
  <c r="I43"/>
  <c r="Q205" i="6"/>
  <c r="Q203"/>
  <c r="Q201"/>
  <c r="Q199"/>
  <c r="Q197"/>
  <c r="Q195"/>
  <c r="Q193"/>
  <c r="Q191"/>
  <c r="Q189"/>
  <c r="Q187"/>
  <c r="Q185"/>
  <c r="Q183"/>
  <c r="Q180"/>
  <c r="Q178"/>
  <c r="Q176"/>
  <c r="Q172"/>
  <c r="Q170"/>
  <c r="Q168"/>
  <c r="Q166"/>
  <c r="Q164"/>
  <c r="Q162"/>
  <c r="Q160"/>
  <c r="Q156"/>
  <c r="Q154"/>
  <c r="Q152"/>
  <c r="Q150"/>
  <c r="Q146"/>
  <c r="Q144"/>
  <c r="Q142"/>
  <c r="Q138"/>
  <c r="Q136"/>
  <c r="Q134"/>
  <c r="Q31"/>
  <c r="Q29"/>
  <c r="Q27"/>
  <c r="Q25"/>
  <c r="Q23"/>
  <c r="Q21"/>
  <c r="Q130"/>
  <c r="Q128"/>
  <c r="Q126"/>
  <c r="Q122"/>
  <c r="Q120"/>
  <c r="Q118"/>
  <c r="Q114"/>
  <c r="Q112"/>
  <c r="Q110"/>
  <c r="Q106"/>
  <c r="Q104"/>
  <c r="Q102"/>
  <c r="Q98"/>
  <c r="Q96"/>
  <c r="Q94"/>
  <c r="Q90"/>
  <c r="Q88"/>
  <c r="Q86"/>
  <c r="Q84"/>
  <c r="Q82"/>
  <c r="Q80"/>
  <c r="Q78"/>
  <c r="Q76"/>
  <c r="Q74"/>
  <c r="Q72"/>
  <c r="Q70"/>
  <c r="Q68"/>
  <c r="Q66"/>
  <c r="Q64"/>
  <c r="Q62"/>
  <c r="Q60"/>
  <c r="Q58"/>
  <c r="Q56"/>
  <c r="Q54"/>
  <c r="Q52"/>
  <c r="Q50"/>
  <c r="Q46"/>
  <c r="Q44"/>
  <c r="Q42"/>
  <c r="Q40"/>
  <c r="Q38"/>
  <c r="Q36"/>
  <c r="Q34"/>
  <c r="Q240"/>
  <c r="Q208"/>
  <c r="Q174"/>
  <c r="Q158"/>
  <c r="Q148"/>
  <c r="Q140"/>
  <c r="Q132"/>
  <c r="Q124"/>
  <c r="Q116"/>
  <c r="Q108"/>
  <c r="Q100"/>
  <c r="Q92"/>
  <c r="Q48"/>
  <c r="G4"/>
  <c r="H63" i="8"/>
  <c r="H58"/>
  <c r="H51"/>
  <c r="H45"/>
  <c r="H40"/>
  <c r="I38"/>
  <c r="H34"/>
  <c r="H31"/>
  <c r="H28"/>
  <c r="H26"/>
  <c r="H24"/>
  <c r="H22"/>
  <c r="I19"/>
  <c r="H17"/>
  <c r="H14"/>
  <c r="H11"/>
  <c r="G5" i="7"/>
  <c r="I67" i="8"/>
  <c r="H65"/>
  <c r="H62"/>
  <c r="H60"/>
  <c r="H57"/>
  <c r="H55"/>
  <c r="H54"/>
  <c r="H52"/>
  <c r="H49"/>
  <c r="H47"/>
  <c r="H46"/>
  <c r="H44"/>
  <c r="H41"/>
  <c r="H36"/>
  <c r="H33"/>
  <c r="I30"/>
  <c r="I31"/>
  <c r="P19" i="6" l="1"/>
  <c r="P17"/>
  <c r="P15"/>
  <c r="P13"/>
  <c r="G36" i="5"/>
  <c r="G34"/>
  <c r="G32"/>
  <c r="G30"/>
  <c r="G37"/>
  <c r="G35"/>
  <c r="G33"/>
  <c r="G31"/>
  <c r="P11" i="6"/>
  <c r="P9"/>
  <c r="P7"/>
  <c r="G29" i="5"/>
  <c r="G27"/>
  <c r="G25"/>
  <c r="G23"/>
  <c r="G28"/>
  <c r="G26"/>
  <c r="G24"/>
  <c r="G22"/>
  <c r="O20" i="6"/>
  <c r="H20" s="1"/>
  <c r="O18"/>
  <c r="H18" s="1"/>
  <c r="O16"/>
  <c r="H16" s="1"/>
  <c r="O14"/>
  <c r="H14" s="1"/>
  <c r="J14" s="1"/>
  <c r="N14" s="1"/>
  <c r="O12"/>
  <c r="H12" s="1"/>
  <c r="J12" s="1"/>
  <c r="N12" s="1"/>
  <c r="O10"/>
  <c r="H10" s="1"/>
  <c r="J10" s="1"/>
  <c r="N10" s="1"/>
  <c r="Q10" s="1"/>
  <c r="O8"/>
  <c r="H8" s="1"/>
  <c r="O4"/>
  <c r="H4" s="1"/>
  <c r="I37" i="4"/>
  <c r="I35"/>
  <c r="I33"/>
  <c r="I31"/>
  <c r="I29"/>
  <c r="I27"/>
  <c r="I25"/>
  <c r="I23"/>
  <c r="I36"/>
  <c r="I34"/>
  <c r="I32"/>
  <c r="I30"/>
  <c r="I28"/>
  <c r="I26"/>
  <c r="I24"/>
  <c r="I22"/>
  <c r="Q443" i="6"/>
  <c r="Q439"/>
  <c r="Q433"/>
  <c r="I10" i="8"/>
  <c r="H500"/>
  <c r="I497"/>
  <c r="I495"/>
  <c r="I494"/>
  <c r="I492"/>
  <c r="H489"/>
  <c r="I488"/>
  <c r="I487"/>
  <c r="I486"/>
  <c r="I482"/>
  <c r="H481"/>
  <c r="H479"/>
  <c r="I478"/>
  <c r="H474"/>
  <c r="H472"/>
  <c r="I470"/>
  <c r="H469"/>
  <c r="H466"/>
  <c r="H464"/>
  <c r="I461"/>
  <c r="H459"/>
  <c r="H458"/>
  <c r="H456"/>
  <c r="H455"/>
  <c r="H452"/>
  <c r="I451"/>
  <c r="I450"/>
  <c r="H448"/>
  <c r="H443"/>
  <c r="H442"/>
  <c r="I439"/>
  <c r="H432"/>
  <c r="H431"/>
  <c r="I430"/>
  <c r="H429"/>
  <c r="H427"/>
  <c r="I425"/>
  <c r="I424"/>
  <c r="I423"/>
  <c r="I421"/>
  <c r="I420"/>
  <c r="I417"/>
  <c r="H416"/>
  <c r="H413"/>
  <c r="I410"/>
  <c r="H409"/>
  <c r="H408"/>
  <c r="I406"/>
  <c r="H405"/>
  <c r="I404"/>
  <c r="H403"/>
  <c r="H400"/>
  <c r="H399"/>
  <c r="H397"/>
  <c r="I396"/>
  <c r="I395"/>
  <c r="H394"/>
  <c r="I393"/>
  <c r="H391"/>
  <c r="I390"/>
  <c r="H388"/>
  <c r="I386"/>
  <c r="H384"/>
  <c r="H383"/>
  <c r="I381"/>
  <c r="H378"/>
  <c r="I377"/>
  <c r="I375"/>
  <c r="H374"/>
  <c r="I371"/>
  <c r="H368"/>
  <c r="H365"/>
  <c r="H363"/>
  <c r="H362"/>
  <c r="H361"/>
  <c r="H359"/>
  <c r="I356"/>
  <c r="I355"/>
  <c r="H353"/>
  <c r="H352"/>
  <c r="H350"/>
  <c r="H343"/>
  <c r="I342"/>
  <c r="I341"/>
  <c r="H339"/>
  <c r="I335"/>
  <c r="H330"/>
  <c r="I328"/>
  <c r="H326"/>
  <c r="H325"/>
  <c r="I324"/>
  <c r="I323"/>
  <c r="I322"/>
  <c r="I320"/>
  <c r="I316"/>
  <c r="I308"/>
  <c r="H307"/>
  <c r="H305"/>
  <c r="I302"/>
  <c r="I301"/>
  <c r="H299"/>
  <c r="H298"/>
  <c r="H296"/>
  <c r="I292"/>
  <c r="H291"/>
  <c r="I288"/>
  <c r="H287"/>
  <c r="H286"/>
  <c r="I279"/>
  <c r="H278"/>
  <c r="I276"/>
  <c r="H274"/>
  <c r="H264"/>
  <c r="I263"/>
  <c r="H260"/>
  <c r="H259"/>
  <c r="I258"/>
  <c r="I256"/>
  <c r="H255"/>
  <c r="H254"/>
  <c r="H253"/>
  <c r="I252"/>
  <c r="H251"/>
  <c r="H250"/>
  <c r="I249"/>
  <c r="H247"/>
  <c r="I246"/>
  <c r="H245"/>
  <c r="H244"/>
  <c r="H240"/>
  <c r="I237"/>
  <c r="H234"/>
  <c r="H233"/>
  <c r="H232"/>
  <c r="I229"/>
  <c r="I226"/>
  <c r="I224"/>
  <c r="H223"/>
  <c r="I221"/>
  <c r="H219"/>
  <c r="I217"/>
  <c r="H216"/>
  <c r="H215"/>
  <c r="I213"/>
  <c r="H211"/>
  <c r="I208"/>
  <c r="H207"/>
  <c r="I206"/>
  <c r="H204"/>
  <c r="H203"/>
  <c r="H202"/>
  <c r="H201"/>
  <c r="I200"/>
  <c r="H199"/>
  <c r="I194"/>
  <c r="I193"/>
  <c r="I192"/>
  <c r="H191"/>
  <c r="I190"/>
  <c r="H188"/>
  <c r="H187"/>
  <c r="H186"/>
  <c r="I185"/>
  <c r="H184"/>
  <c r="H180"/>
  <c r="H175"/>
  <c r="I174"/>
  <c r="I173"/>
  <c r="I172"/>
  <c r="I168"/>
  <c r="I167"/>
  <c r="I166"/>
  <c r="I165"/>
  <c r="I164"/>
  <c r="H163"/>
  <c r="H159"/>
  <c r="H158"/>
  <c r="H154"/>
  <c r="H150"/>
  <c r="I148"/>
  <c r="H146"/>
  <c r="I145"/>
  <c r="H144"/>
  <c r="H141"/>
  <c r="I140"/>
  <c r="I138"/>
  <c r="I137"/>
  <c r="H136"/>
  <c r="H135"/>
  <c r="H132"/>
  <c r="H128"/>
  <c r="H127"/>
  <c r="H126"/>
  <c r="I124"/>
  <c r="I122"/>
  <c r="H121"/>
  <c r="I118"/>
  <c r="I117"/>
  <c r="I116"/>
  <c r="I115"/>
  <c r="H113"/>
  <c r="I111"/>
  <c r="H110"/>
  <c r="I109"/>
  <c r="H108"/>
  <c r="H105"/>
  <c r="H104"/>
  <c r="I103"/>
  <c r="I101"/>
  <c r="H100"/>
  <c r="H97"/>
  <c r="I96"/>
  <c r="H94"/>
  <c r="H93"/>
  <c r="H90"/>
  <c r="H86"/>
  <c r="I85"/>
  <c r="H82"/>
  <c r="I80"/>
  <c r="H79"/>
  <c r="H78"/>
  <c r="H77"/>
  <c r="H76"/>
  <c r="H75"/>
  <c r="H74"/>
  <c r="I73"/>
  <c r="I72"/>
  <c r="H70"/>
  <c r="I69"/>
  <c r="I68"/>
  <c r="H67"/>
  <c r="I66"/>
  <c r="I65"/>
  <c r="I64"/>
  <c r="I63"/>
  <c r="I62"/>
  <c r="I61"/>
  <c r="I60"/>
  <c r="H59"/>
  <c r="I58"/>
  <c r="I57"/>
  <c r="H56"/>
  <c r="I55"/>
  <c r="I54"/>
  <c r="I53"/>
  <c r="I52"/>
  <c r="I51"/>
  <c r="I50"/>
  <c r="I49"/>
  <c r="I48"/>
  <c r="I47"/>
  <c r="I46"/>
  <c r="I44"/>
  <c r="H43"/>
  <c r="I42"/>
  <c r="I41"/>
  <c r="I40"/>
  <c r="H39"/>
  <c r="H38"/>
  <c r="I37"/>
  <c r="I36"/>
  <c r="H35"/>
  <c r="I33"/>
  <c r="I32"/>
  <c r="H30"/>
  <c r="I29"/>
  <c r="I28"/>
  <c r="I27"/>
  <c r="I26"/>
  <c r="I25"/>
  <c r="I23"/>
  <c r="I22"/>
  <c r="H21"/>
  <c r="I20"/>
  <c r="H18"/>
  <c r="I16"/>
  <c r="H15"/>
  <c r="I14"/>
  <c r="H13"/>
  <c r="I11"/>
  <c r="I5" i="7"/>
  <c r="Q14" i="6"/>
  <c r="P5"/>
  <c r="Q12"/>
  <c r="H68" i="8"/>
  <c r="H64"/>
  <c r="H16"/>
  <c r="H20"/>
  <c r="H23"/>
  <c r="H25"/>
  <c r="H27"/>
  <c r="H32"/>
  <c r="H37"/>
  <c r="H42"/>
  <c r="H50"/>
  <c r="H53"/>
  <c r="H61"/>
  <c r="I35"/>
  <c r="I59"/>
  <c r="J3" i="5"/>
  <c r="F5" i="8"/>
  <c r="H29"/>
  <c r="P4" i="6"/>
  <c r="I82" i="8"/>
  <c r="I74"/>
  <c r="H138"/>
  <c r="G19" i="5"/>
  <c r="G17"/>
  <c r="G15"/>
  <c r="G13"/>
  <c r="G11"/>
  <c r="G9"/>
  <c r="G7"/>
  <c r="Q500" i="6"/>
  <c r="Q499"/>
  <c r="Q498"/>
  <c r="Q497"/>
  <c r="Q496"/>
  <c r="Q495"/>
  <c r="Q494"/>
  <c r="Q493"/>
  <c r="Q492"/>
  <c r="Q491"/>
  <c r="Q490"/>
  <c r="Q489"/>
  <c r="Q488"/>
  <c r="Q487"/>
  <c r="Q486"/>
  <c r="Q485"/>
  <c r="Q484"/>
  <c r="Q483"/>
  <c r="Q482"/>
  <c r="Q481"/>
  <c r="Q480"/>
  <c r="Q479"/>
  <c r="Q478"/>
  <c r="Q477"/>
  <c r="Q476"/>
  <c r="Q475"/>
  <c r="Q474"/>
  <c r="Q473"/>
  <c r="Q472"/>
  <c r="Q471"/>
  <c r="Q470"/>
  <c r="Q469"/>
  <c r="Q468"/>
  <c r="Q467"/>
  <c r="Q466"/>
  <c r="Q465"/>
  <c r="Q464"/>
  <c r="Q463"/>
  <c r="Q462"/>
  <c r="Q461"/>
  <c r="Q460"/>
  <c r="Q459"/>
  <c r="Q458"/>
  <c r="Q457"/>
  <c r="Q456"/>
  <c r="Q455"/>
  <c r="Q454"/>
  <c r="Q453"/>
  <c r="Q452"/>
  <c r="Q451"/>
  <c r="Q450"/>
  <c r="Q449"/>
  <c r="Q448"/>
  <c r="Q447"/>
  <c r="Q446"/>
  <c r="Q445"/>
  <c r="Q444"/>
  <c r="Q442"/>
  <c r="Q441"/>
  <c r="Q440"/>
  <c r="Q438"/>
  <c r="Q437"/>
  <c r="Q436"/>
  <c r="Q435"/>
  <c r="Q434"/>
  <c r="Q432"/>
  <c r="Q431"/>
  <c r="Q430"/>
  <c r="Q429"/>
  <c r="Q428"/>
  <c r="Q427"/>
  <c r="Q426"/>
  <c r="Q425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Q392"/>
  <c r="Q391"/>
  <c r="Q390"/>
  <c r="Q389"/>
  <c r="Q388"/>
  <c r="Q387"/>
  <c r="Q386"/>
  <c r="Q385"/>
  <c r="Q384"/>
  <c r="Q383"/>
  <c r="Q382"/>
  <c r="Q381"/>
  <c r="Q380"/>
  <c r="Q379"/>
  <c r="Q378"/>
  <c r="Q377"/>
  <c r="Q376"/>
  <c r="Q375"/>
  <c r="Q374"/>
  <c r="Q373"/>
  <c r="Q372"/>
  <c r="Q371"/>
  <c r="Q370"/>
  <c r="Q369"/>
  <c r="Q368"/>
  <c r="Q367"/>
  <c r="Q366"/>
  <c r="Q365"/>
  <c r="Q364"/>
  <c r="Q363"/>
  <c r="Q362"/>
  <c r="Q361"/>
  <c r="Q360"/>
  <c r="Q359"/>
  <c r="Q358"/>
  <c r="Q357"/>
  <c r="Q356"/>
  <c r="Q355"/>
  <c r="Q354"/>
  <c r="Q353"/>
  <c r="Q352"/>
  <c r="Q351"/>
  <c r="Q350"/>
  <c r="Q349"/>
  <c r="Q348"/>
  <c r="Q347"/>
  <c r="Q346"/>
  <c r="Q345"/>
  <c r="Q344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G20" i="5"/>
  <c r="G18"/>
  <c r="G16"/>
  <c r="G14"/>
  <c r="G12"/>
  <c r="G10"/>
  <c r="G8"/>
  <c r="G6"/>
  <c r="Q30" i="6"/>
  <c r="Q28"/>
  <c r="Q26"/>
  <c r="Q24"/>
  <c r="Q22"/>
  <c r="I5" i="4"/>
  <c r="N15" i="6"/>
  <c r="Q15" s="1"/>
  <c r="Q288"/>
  <c r="Q287"/>
  <c r="Q286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7"/>
  <c r="Q206"/>
  <c r="Q204"/>
  <c r="Q202"/>
  <c r="Q200"/>
  <c r="Q198"/>
  <c r="Q196"/>
  <c r="Q194"/>
  <c r="Q192"/>
  <c r="Q190"/>
  <c r="Q188"/>
  <c r="Q186"/>
  <c r="Q184"/>
  <c r="Q182"/>
  <c r="Q181"/>
  <c r="Q179"/>
  <c r="Q177"/>
  <c r="Q175"/>
  <c r="Q173"/>
  <c r="Q171"/>
  <c r="Q169"/>
  <c r="Q167"/>
  <c r="Q165"/>
  <c r="Q163"/>
  <c r="Q161"/>
  <c r="Q159"/>
  <c r="Q157"/>
  <c r="Q155"/>
  <c r="Q153"/>
  <c r="Q151"/>
  <c r="Q149"/>
  <c r="Q147"/>
  <c r="Q145"/>
  <c r="Q143"/>
  <c r="Q141"/>
  <c r="Q139"/>
  <c r="Q137"/>
  <c r="Q135"/>
  <c r="Q133"/>
  <c r="Q131"/>
  <c r="Q129"/>
  <c r="Q127"/>
  <c r="Q125"/>
  <c r="Q123"/>
  <c r="Q121"/>
  <c r="Q119"/>
  <c r="Q117"/>
  <c r="Q115"/>
  <c r="Q113"/>
  <c r="Q111"/>
  <c r="Q109"/>
  <c r="Q107"/>
  <c r="Q105"/>
  <c r="Q103"/>
  <c r="Q101"/>
  <c r="Q99"/>
  <c r="Q97"/>
  <c r="Q95"/>
  <c r="Q93"/>
  <c r="Q91"/>
  <c r="Q89"/>
  <c r="Q87"/>
  <c r="Q85"/>
  <c r="Q83"/>
  <c r="Q81"/>
  <c r="Q79"/>
  <c r="Q77"/>
  <c r="Q75"/>
  <c r="Q73"/>
  <c r="Q71"/>
  <c r="Q69"/>
  <c r="Q67"/>
  <c r="Q65"/>
  <c r="Q63"/>
  <c r="Q61"/>
  <c r="Q59"/>
  <c r="Q57"/>
  <c r="Q55"/>
  <c r="Q53"/>
  <c r="Q51"/>
  <c r="Q49"/>
  <c r="Q47"/>
  <c r="Q45"/>
  <c r="Q43"/>
  <c r="Q41"/>
  <c r="Q39"/>
  <c r="Q37"/>
  <c r="Q35"/>
  <c r="Q33"/>
  <c r="H499" i="7"/>
  <c r="I494"/>
  <c r="H491"/>
  <c r="H489"/>
  <c r="I488"/>
  <c r="H487"/>
  <c r="I484"/>
  <c r="H483"/>
  <c r="I482"/>
  <c r="I481"/>
  <c r="I478"/>
  <c r="I475"/>
  <c r="I473"/>
  <c r="H471"/>
  <c r="H470"/>
  <c r="I466"/>
  <c r="H464"/>
  <c r="I463"/>
  <c r="H461"/>
  <c r="I460"/>
  <c r="H457"/>
  <c r="H455"/>
  <c r="H453"/>
  <c r="H447"/>
  <c r="H445"/>
  <c r="H444"/>
  <c r="H443"/>
  <c r="I442"/>
  <c r="H441"/>
  <c r="H440"/>
  <c r="H439"/>
  <c r="H438"/>
  <c r="H437"/>
  <c r="H436"/>
  <c r="H435"/>
  <c r="H434"/>
  <c r="H431"/>
  <c r="H430"/>
  <c r="H429"/>
  <c r="I428"/>
  <c r="H427"/>
  <c r="I426"/>
  <c r="I425"/>
  <c r="I424"/>
  <c r="H422"/>
  <c r="I420"/>
  <c r="H419"/>
  <c r="H418"/>
  <c r="I416"/>
  <c r="H415"/>
  <c r="H414"/>
  <c r="I413"/>
  <c r="I412"/>
  <c r="H410"/>
  <c r="I409"/>
  <c r="I406"/>
  <c r="H404"/>
  <c r="H403"/>
  <c r="H401"/>
  <c r="H400"/>
  <c r="H398"/>
  <c r="H396"/>
  <c r="H395"/>
  <c r="I394"/>
  <c r="H393"/>
  <c r="H390"/>
  <c r="H389"/>
  <c r="H387"/>
  <c r="H386"/>
  <c r="I384"/>
  <c r="H383"/>
  <c r="I380"/>
  <c r="I379"/>
  <c r="I378"/>
  <c r="I376"/>
  <c r="H374"/>
  <c r="H373"/>
  <c r="H372"/>
  <c r="I370"/>
  <c r="H369"/>
  <c r="I368"/>
  <c r="H367"/>
  <c r="H366"/>
  <c r="H365"/>
  <c r="H364"/>
  <c r="I363"/>
  <c r="H360"/>
  <c r="I359"/>
  <c r="I358"/>
  <c r="H357"/>
  <c r="H356"/>
  <c r="I355"/>
  <c r="I354"/>
  <c r="I353"/>
  <c r="H352"/>
  <c r="I351"/>
  <c r="I350"/>
  <c r="I346"/>
  <c r="I345"/>
  <c r="H344"/>
  <c r="H343"/>
  <c r="I342"/>
  <c r="H341"/>
  <c r="H340"/>
  <c r="I335"/>
  <c r="H334"/>
  <c r="I333"/>
  <c r="I332"/>
  <c r="H330"/>
  <c r="I329"/>
  <c r="H328"/>
  <c r="H327"/>
  <c r="H325"/>
  <c r="I324"/>
  <c r="H323"/>
  <c r="H322"/>
  <c r="H321"/>
  <c r="I319"/>
  <c r="H318"/>
  <c r="H315"/>
  <c r="H314"/>
  <c r="H313"/>
  <c r="H312"/>
  <c r="H311"/>
  <c r="H310"/>
  <c r="H309"/>
  <c r="H307"/>
  <c r="H305"/>
  <c r="H304"/>
  <c r="H302"/>
  <c r="H301"/>
  <c r="I300"/>
  <c r="H299"/>
  <c r="H298"/>
  <c r="I295"/>
  <c r="I294"/>
  <c r="H293"/>
  <c r="I292"/>
  <c r="H290"/>
  <c r="H289"/>
  <c r="H288"/>
  <c r="I286"/>
  <c r="H285"/>
  <c r="I283"/>
  <c r="I282"/>
  <c r="H280"/>
  <c r="H279"/>
  <c r="H278"/>
  <c r="H277"/>
  <c r="I276"/>
  <c r="H275"/>
  <c r="H274"/>
  <c r="I273"/>
  <c r="H270"/>
  <c r="H269"/>
  <c r="H268"/>
  <c r="I267"/>
  <c r="H266"/>
  <c r="H265"/>
  <c r="I264"/>
  <c r="I263"/>
  <c r="I261"/>
  <c r="I260"/>
  <c r="H259"/>
  <c r="H258"/>
  <c r="H257"/>
  <c r="H256"/>
  <c r="H255"/>
  <c r="H254"/>
  <c r="H253"/>
  <c r="H252"/>
  <c r="I251"/>
  <c r="I250"/>
  <c r="I249"/>
  <c r="H248"/>
  <c r="I245"/>
  <c r="H244"/>
  <c r="I243"/>
  <c r="G4"/>
  <c r="I4" s="1"/>
  <c r="H242"/>
  <c r="H241"/>
  <c r="H238"/>
  <c r="H237"/>
  <c r="H236"/>
  <c r="H235"/>
  <c r="I234"/>
  <c r="I233"/>
  <c r="I232"/>
  <c r="H231"/>
  <c r="I230"/>
  <c r="H229"/>
  <c r="I228"/>
  <c r="H227"/>
  <c r="H226"/>
  <c r="H225"/>
  <c r="H224"/>
  <c r="H223"/>
  <c r="H222"/>
  <c r="I220"/>
  <c r="I219"/>
  <c r="I218"/>
  <c r="H217"/>
  <c r="H215"/>
  <c r="I214"/>
  <c r="I213"/>
  <c r="I211"/>
  <c r="I210"/>
  <c r="I209"/>
  <c r="H208"/>
  <c r="H207"/>
  <c r="I206"/>
  <c r="H205"/>
  <c r="H204"/>
  <c r="H203"/>
  <c r="I201"/>
  <c r="I200"/>
  <c r="H199"/>
  <c r="H198"/>
  <c r="H197"/>
  <c r="H196"/>
  <c r="H195"/>
  <c r="I193"/>
  <c r="I192"/>
  <c r="H191"/>
  <c r="I190"/>
  <c r="H189"/>
  <c r="H188"/>
  <c r="H187"/>
  <c r="H186"/>
  <c r="H185"/>
  <c r="I184"/>
  <c r="I182"/>
  <c r="I181"/>
  <c r="I180"/>
  <c r="H179"/>
  <c r="H178"/>
  <c r="I177"/>
  <c r="I176"/>
  <c r="H175"/>
  <c r="I174"/>
  <c r="H173"/>
  <c r="I172"/>
  <c r="H171"/>
  <c r="H170"/>
  <c r="I169"/>
  <c r="H168"/>
  <c r="H167"/>
  <c r="I166"/>
  <c r="I165"/>
  <c r="I164"/>
  <c r="H162"/>
  <c r="H160"/>
  <c r="H159"/>
  <c r="H158"/>
  <c r="H157"/>
  <c r="I156"/>
  <c r="H155"/>
  <c r="I154"/>
  <c r="H153"/>
  <c r="H152"/>
  <c r="H151"/>
  <c r="H150"/>
  <c r="I149"/>
  <c r="H148"/>
  <c r="H147"/>
  <c r="I145"/>
  <c r="I144"/>
  <c r="H143"/>
  <c r="I142"/>
  <c r="H141"/>
  <c r="H140"/>
  <c r="H139"/>
  <c r="I138"/>
  <c r="H137"/>
  <c r="I136"/>
  <c r="H135"/>
  <c r="I134"/>
  <c r="H133"/>
  <c r="I132"/>
  <c r="H130"/>
  <c r="I129"/>
  <c r="I128"/>
  <c r="I127"/>
  <c r="I126"/>
  <c r="H125"/>
  <c r="H124"/>
  <c r="I123"/>
  <c r="I122"/>
  <c r="I121"/>
  <c r="H120"/>
  <c r="H119"/>
  <c r="H118"/>
  <c r="H117"/>
  <c r="H116"/>
  <c r="I115"/>
  <c r="H114"/>
  <c r="I113"/>
  <c r="H112"/>
  <c r="I111"/>
  <c r="I110"/>
  <c r="H109"/>
  <c r="I108"/>
  <c r="I106"/>
  <c r="H104"/>
  <c r="I103"/>
  <c r="H102"/>
  <c r="H101"/>
  <c r="H100"/>
  <c r="H98"/>
  <c r="H97"/>
  <c r="I96"/>
  <c r="H95"/>
  <c r="H94"/>
  <c r="I93"/>
  <c r="H92"/>
  <c r="H91"/>
  <c r="I90"/>
  <c r="I89"/>
  <c r="I88"/>
  <c r="H87"/>
  <c r="I86"/>
  <c r="I85"/>
  <c r="H84"/>
  <c r="H83"/>
  <c r="H81"/>
  <c r="H80"/>
  <c r="H79"/>
  <c r="H78"/>
  <c r="H77"/>
  <c r="H76"/>
  <c r="I75"/>
  <c r="I74"/>
  <c r="I73"/>
  <c r="H72"/>
  <c r="I71"/>
  <c r="I69"/>
  <c r="I67"/>
  <c r="H66"/>
  <c r="H64"/>
  <c r="I63"/>
  <c r="H62"/>
  <c r="I61"/>
  <c r="H60"/>
  <c r="H59"/>
  <c r="H58"/>
  <c r="I57"/>
  <c r="H56"/>
  <c r="H55"/>
  <c r="H54"/>
  <c r="I52"/>
  <c r="I51"/>
  <c r="H50"/>
  <c r="H49"/>
  <c r="H48"/>
  <c r="H47"/>
  <c r="H46"/>
  <c r="I44"/>
  <c r="H43"/>
  <c r="H42"/>
  <c r="H41"/>
  <c r="H40"/>
  <c r="H38"/>
  <c r="I37"/>
  <c r="H36"/>
  <c r="I35"/>
  <c r="H33"/>
  <c r="I32"/>
  <c r="I31"/>
  <c r="I30"/>
  <c r="I29"/>
  <c r="H28"/>
  <c r="I27"/>
  <c r="H26"/>
  <c r="H25"/>
  <c r="H24"/>
  <c r="H23"/>
  <c r="I21"/>
  <c r="I20"/>
  <c r="H19"/>
  <c r="I18"/>
  <c r="I17"/>
  <c r="H16"/>
  <c r="H15"/>
  <c r="I14"/>
  <c r="H13"/>
  <c r="H12"/>
  <c r="I11"/>
  <c r="I8"/>
  <c r="J13" i="6"/>
  <c r="N13" s="1"/>
  <c r="Q13" s="1"/>
  <c r="O32"/>
  <c r="H32" s="1"/>
  <c r="J32" s="1"/>
  <c r="N32" s="1"/>
  <c r="H7" i="7"/>
  <c r="H6"/>
  <c r="J4" i="6"/>
  <c r="N4" s="1"/>
  <c r="Q4" s="1"/>
  <c r="H5" i="7"/>
  <c r="J20" i="6"/>
  <c r="N20" s="1"/>
  <c r="Q20" s="1"/>
  <c r="J19"/>
  <c r="N19" s="1"/>
  <c r="Q19" s="1"/>
  <c r="J18"/>
  <c r="N18" s="1"/>
  <c r="Q18" s="1"/>
  <c r="J17"/>
  <c r="N17" s="1"/>
  <c r="Q17" s="1"/>
  <c r="J16"/>
  <c r="N16" s="1"/>
  <c r="Q16" s="1"/>
  <c r="L4"/>
  <c r="J8"/>
  <c r="N8" s="1"/>
  <c r="Q8" s="1"/>
  <c r="M15"/>
  <c r="M14"/>
  <c r="J6"/>
  <c r="N6" s="1"/>
  <c r="Q6" s="1"/>
  <c r="M13"/>
  <c r="M12"/>
  <c r="J11"/>
  <c r="N11" s="1"/>
  <c r="Q11" s="1"/>
  <c r="M10"/>
  <c r="J9"/>
  <c r="N9" s="1"/>
  <c r="Q9" s="1"/>
  <c r="J7"/>
  <c r="N7" s="1"/>
  <c r="Q7" s="1"/>
  <c r="I70" i="8"/>
  <c r="H69"/>
  <c r="H73"/>
  <c r="I108"/>
  <c r="I79"/>
  <c r="I286"/>
  <c r="I97"/>
  <c r="H116"/>
  <c r="I90"/>
  <c r="I77"/>
  <c r="I93"/>
  <c r="H101"/>
  <c r="I113"/>
  <c r="H124"/>
  <c r="I456"/>
  <c r="H96"/>
  <c r="I76"/>
  <c r="I78"/>
  <c r="I86"/>
  <c r="I94"/>
  <c r="I100"/>
  <c r="I105"/>
  <c r="I110"/>
  <c r="H115"/>
  <c r="H118"/>
  <c r="I144"/>
  <c r="I215"/>
  <c r="I104"/>
  <c r="H85"/>
  <c r="H109"/>
  <c r="H117"/>
  <c r="I121"/>
  <c r="I132"/>
  <c r="I158"/>
  <c r="H111"/>
  <c r="I159"/>
  <c r="H80"/>
  <c r="H103"/>
  <c r="H122"/>
  <c r="H276"/>
  <c r="I75"/>
  <c r="I188"/>
  <c r="H137"/>
  <c r="I126"/>
  <c r="I136"/>
  <c r="I150"/>
  <c r="H173"/>
  <c r="I135"/>
  <c r="H396"/>
  <c r="H148"/>
  <c r="H66"/>
  <c r="I223"/>
  <c r="H168"/>
  <c r="H164"/>
  <c r="H6"/>
  <c r="I8"/>
  <c r="H165"/>
  <c r="I191"/>
  <c r="H237"/>
  <c r="I469"/>
  <c r="H316"/>
  <c r="I202"/>
  <c r="I427"/>
  <c r="H206"/>
  <c r="I175"/>
  <c r="H194"/>
  <c r="H473"/>
  <c r="I473"/>
  <c r="H340"/>
  <c r="I340"/>
  <c r="I338"/>
  <c r="H338"/>
  <c r="H314"/>
  <c r="I314"/>
  <c r="I311"/>
  <c r="H311"/>
  <c r="H241"/>
  <c r="I241"/>
  <c r="H235"/>
  <c r="I235"/>
  <c r="H231"/>
  <c r="I231"/>
  <c r="I222"/>
  <c r="H222"/>
  <c r="I218"/>
  <c r="H218"/>
  <c r="I214"/>
  <c r="H214"/>
  <c r="H209"/>
  <c r="I209"/>
  <c r="I205"/>
  <c r="H205"/>
  <c r="I198"/>
  <c r="H198"/>
  <c r="H196"/>
  <c r="I196"/>
  <c r="I189"/>
  <c r="H189"/>
  <c r="H182"/>
  <c r="I182"/>
  <c r="H179"/>
  <c r="I179"/>
  <c r="I177"/>
  <c r="H177"/>
  <c r="H171"/>
  <c r="I171"/>
  <c r="H170"/>
  <c r="I170"/>
  <c r="H169"/>
  <c r="I169"/>
  <c r="H160"/>
  <c r="I160"/>
  <c r="I156"/>
  <c r="H156"/>
  <c r="H152"/>
  <c r="I152"/>
  <c r="I151"/>
  <c r="H151"/>
  <c r="H149"/>
  <c r="I149"/>
  <c r="I143"/>
  <c r="H143"/>
  <c r="H142"/>
  <c r="I142"/>
  <c r="I139"/>
  <c r="H139"/>
  <c r="H134"/>
  <c r="I134"/>
  <c r="I133"/>
  <c r="H133"/>
  <c r="I130"/>
  <c r="H130"/>
  <c r="H129"/>
  <c r="I129"/>
  <c r="I125"/>
  <c r="H125"/>
  <c r="H123"/>
  <c r="I123"/>
  <c r="H119"/>
  <c r="I119"/>
  <c r="I112"/>
  <c r="H112"/>
  <c r="H106"/>
  <c r="I106"/>
  <c r="H99"/>
  <c r="I99"/>
  <c r="I92"/>
  <c r="H92"/>
  <c r="H91"/>
  <c r="I91"/>
  <c r="H88"/>
  <c r="I88"/>
  <c r="I84"/>
  <c r="H84"/>
  <c r="H496"/>
  <c r="I496"/>
  <c r="H444"/>
  <c r="I444"/>
  <c r="H351"/>
  <c r="I351"/>
  <c r="I265"/>
  <c r="H265"/>
  <c r="H242"/>
  <c r="I242"/>
  <c r="I236"/>
  <c r="H236"/>
  <c r="H227"/>
  <c r="I227"/>
  <c r="H225"/>
  <c r="I225"/>
  <c r="I197"/>
  <c r="H197"/>
  <c r="I184"/>
  <c r="I201"/>
  <c r="H229"/>
  <c r="I254"/>
  <c r="I399"/>
  <c r="I207"/>
  <c r="I296"/>
  <c r="I211"/>
  <c r="H192"/>
  <c r="H256"/>
  <c r="I204"/>
  <c r="H217"/>
  <c r="H72"/>
  <c r="I21"/>
  <c r="I9"/>
  <c r="H428"/>
  <c r="I428"/>
  <c r="H402"/>
  <c r="I402"/>
  <c r="I297"/>
  <c r="H297"/>
  <c r="I290"/>
  <c r="H290"/>
  <c r="I280"/>
  <c r="H280"/>
  <c r="H275"/>
  <c r="I275"/>
  <c r="I248"/>
  <c r="H248"/>
  <c r="I238"/>
  <c r="H238"/>
  <c r="H181"/>
  <c r="I181"/>
  <c r="H178"/>
  <c r="I178"/>
  <c r="H176"/>
  <c r="I176"/>
  <c r="I162"/>
  <c r="H162"/>
  <c r="H147"/>
  <c r="I147"/>
  <c r="H131"/>
  <c r="I131"/>
  <c r="I120"/>
  <c r="H120"/>
  <c r="H114"/>
  <c r="I114"/>
  <c r="H107"/>
  <c r="I107"/>
  <c r="H102"/>
  <c r="I102"/>
  <c r="I98"/>
  <c r="H98"/>
  <c r="I95"/>
  <c r="H95"/>
  <c r="I89"/>
  <c r="H89"/>
  <c r="I87"/>
  <c r="H87"/>
  <c r="I83"/>
  <c r="H83"/>
  <c r="H81"/>
  <c r="I81"/>
  <c r="I71"/>
  <c r="H71"/>
  <c r="I5"/>
  <c r="H5"/>
  <c r="I446"/>
  <c r="H446"/>
  <c r="I433"/>
  <c r="H433"/>
  <c r="I366"/>
  <c r="H366"/>
  <c r="I360"/>
  <c r="H360"/>
  <c r="I331"/>
  <c r="H331"/>
  <c r="H312"/>
  <c r="I312"/>
  <c r="I266"/>
  <c r="H266"/>
  <c r="H243"/>
  <c r="I243"/>
  <c r="H228"/>
  <c r="I228"/>
  <c r="H161"/>
  <c r="I161"/>
  <c r="H157"/>
  <c r="I157"/>
  <c r="I155"/>
  <c r="H155"/>
  <c r="I153"/>
  <c r="H153"/>
  <c r="I245"/>
  <c r="I259"/>
  <c r="I278"/>
  <c r="I305"/>
  <c r="I374"/>
  <c r="I413"/>
  <c r="I455"/>
  <c r="H185"/>
  <c r="H224"/>
  <c r="H486"/>
  <c r="I233"/>
  <c r="I203"/>
  <c r="I479"/>
  <c r="I141"/>
  <c r="H221"/>
  <c r="H213"/>
  <c r="I127"/>
  <c r="I216"/>
  <c r="I180"/>
  <c r="I244"/>
  <c r="I458"/>
  <c r="I234"/>
  <c r="I186"/>
  <c r="I154"/>
  <c r="I199"/>
  <c r="I219"/>
  <c r="I187"/>
  <c r="H166"/>
  <c r="H174"/>
  <c r="H190"/>
  <c r="H193"/>
  <c r="H200"/>
  <c r="H208"/>
  <c r="H246"/>
  <c r="H288"/>
  <c r="H342"/>
  <c r="H494"/>
  <c r="H145"/>
  <c r="I128"/>
  <c r="I146"/>
  <c r="H140"/>
  <c r="H172"/>
  <c r="H226"/>
  <c r="I255"/>
  <c r="H301"/>
  <c r="I384"/>
  <c r="I489"/>
  <c r="H483"/>
  <c r="I483"/>
  <c r="H471"/>
  <c r="I471"/>
  <c r="H465"/>
  <c r="I465"/>
  <c r="I449"/>
  <c r="H449"/>
  <c r="H445"/>
  <c r="I445"/>
  <c r="I437"/>
  <c r="H437"/>
  <c r="H419"/>
  <c r="I419"/>
  <c r="H415"/>
  <c r="I415"/>
  <c r="H407"/>
  <c r="I407"/>
  <c r="I401"/>
  <c r="H401"/>
  <c r="H379"/>
  <c r="I379"/>
  <c r="I358"/>
  <c r="H358"/>
  <c r="I348"/>
  <c r="H348"/>
  <c r="H344"/>
  <c r="I344"/>
  <c r="I337"/>
  <c r="H337"/>
  <c r="H334"/>
  <c r="I334"/>
  <c r="I333"/>
  <c r="H333"/>
  <c r="I332"/>
  <c r="H332"/>
  <c r="I329"/>
  <c r="H329"/>
  <c r="I321"/>
  <c r="H321"/>
  <c r="H318"/>
  <c r="I318"/>
  <c r="I317"/>
  <c r="H317"/>
  <c r="I315"/>
  <c r="H315"/>
  <c r="H313"/>
  <c r="I313"/>
  <c r="I310"/>
  <c r="H310"/>
  <c r="H309"/>
  <c r="I309"/>
  <c r="I306"/>
  <c r="H306"/>
  <c r="H303"/>
  <c r="I303"/>
  <c r="H300"/>
  <c r="I300"/>
  <c r="I295"/>
  <c r="H295"/>
  <c r="H293"/>
  <c r="I293"/>
  <c r="I289"/>
  <c r="H289"/>
  <c r="I285"/>
  <c r="H285"/>
  <c r="I283"/>
  <c r="H283"/>
  <c r="H282"/>
  <c r="I282"/>
  <c r="H281"/>
  <c r="I281"/>
  <c r="I273"/>
  <c r="H273"/>
  <c r="I272"/>
  <c r="H272"/>
  <c r="H271"/>
  <c r="I271"/>
  <c r="I270"/>
  <c r="H270"/>
  <c r="H268"/>
  <c r="I268"/>
  <c r="H267"/>
  <c r="I267"/>
  <c r="I262"/>
  <c r="H262"/>
  <c r="I261"/>
  <c r="H261"/>
  <c r="H10" i="7"/>
  <c r="I10"/>
  <c r="I498" i="8"/>
  <c r="H498"/>
  <c r="H490"/>
  <c r="I490"/>
  <c r="I485"/>
  <c r="H485"/>
  <c r="I480"/>
  <c r="H480"/>
  <c r="I476"/>
  <c r="H476"/>
  <c r="I467"/>
  <c r="H467"/>
  <c r="H462"/>
  <c r="I462"/>
  <c r="I460"/>
  <c r="H460"/>
  <c r="I453"/>
  <c r="H453"/>
  <c r="H440"/>
  <c r="I440"/>
  <c r="I438"/>
  <c r="H438"/>
  <c r="H426"/>
  <c r="I426"/>
  <c r="H422"/>
  <c r="I422"/>
  <c r="I418"/>
  <c r="H418"/>
  <c r="I414"/>
  <c r="H414"/>
  <c r="I412"/>
  <c r="H412"/>
  <c r="H411"/>
  <c r="I411"/>
  <c r="H398"/>
  <c r="I398"/>
  <c r="H389"/>
  <c r="I389"/>
  <c r="H382"/>
  <c r="I382"/>
  <c r="I380"/>
  <c r="H380"/>
  <c r="I372"/>
  <c r="H372"/>
  <c r="H369"/>
  <c r="I369"/>
  <c r="H367"/>
  <c r="I367"/>
  <c r="H357"/>
  <c r="I357"/>
  <c r="I354"/>
  <c r="H354"/>
  <c r="H349"/>
  <c r="I349"/>
  <c r="H346"/>
  <c r="I346"/>
  <c r="H11" i="7"/>
  <c r="I7"/>
  <c r="I326" i="8"/>
  <c r="I361"/>
  <c r="I388"/>
  <c r="I409"/>
  <c r="H417"/>
  <c r="I452"/>
  <c r="I464"/>
  <c r="I397"/>
  <c r="H341"/>
  <c r="I400"/>
  <c r="I365"/>
  <c r="I368"/>
  <c r="I378"/>
  <c r="I339"/>
  <c r="H323"/>
  <c r="H335"/>
  <c r="H356"/>
  <c r="H377"/>
  <c r="H421"/>
  <c r="H470"/>
  <c r="H355"/>
  <c r="H322"/>
  <c r="I350"/>
  <c r="H371"/>
  <c r="H450"/>
  <c r="H487"/>
  <c r="H328"/>
  <c r="I250"/>
  <c r="I253"/>
  <c r="H10"/>
  <c r="N5" i="6"/>
  <c r="Q5" s="1"/>
  <c r="F4" i="8"/>
  <c r="P32" i="6"/>
  <c r="H22" i="7"/>
  <c r="I22"/>
  <c r="H9"/>
  <c r="I9"/>
  <c r="H499" i="8"/>
  <c r="I499"/>
  <c r="I491"/>
  <c r="H491"/>
  <c r="I484"/>
  <c r="H484"/>
  <c r="H477"/>
  <c r="I477"/>
  <c r="H468"/>
  <c r="I468"/>
  <c r="I457"/>
  <c r="H457"/>
  <c r="H454"/>
  <c r="I454"/>
  <c r="I436"/>
  <c r="H436"/>
  <c r="H434"/>
  <c r="I434"/>
  <c r="I392"/>
  <c r="H392"/>
  <c r="H376"/>
  <c r="I376"/>
  <c r="H373"/>
  <c r="I373"/>
  <c r="H370"/>
  <c r="I370"/>
  <c r="I336"/>
  <c r="H336"/>
  <c r="H304"/>
  <c r="I304"/>
  <c r="H294"/>
  <c r="I294"/>
  <c r="I284"/>
  <c r="H284"/>
  <c r="H277"/>
  <c r="I277"/>
  <c r="I13" i="7"/>
  <c r="H8"/>
  <c r="H308" i="8"/>
  <c r="H324"/>
  <c r="H406"/>
  <c r="H423"/>
  <c r="I429"/>
  <c r="I391"/>
  <c r="I359"/>
  <c r="I343"/>
  <c r="I299"/>
  <c r="I405"/>
  <c r="H395"/>
  <c r="I416"/>
  <c r="I264"/>
  <c r="I431"/>
  <c r="I352"/>
  <c r="I474"/>
  <c r="I442"/>
  <c r="I394"/>
  <c r="I362"/>
  <c r="I330"/>
  <c r="I298"/>
  <c r="H497"/>
  <c r="I383"/>
  <c r="I287"/>
  <c r="H249"/>
  <c r="I500"/>
  <c r="I459"/>
  <c r="I403"/>
  <c r="I363"/>
  <c r="I291"/>
  <c r="I260"/>
  <c r="H390"/>
  <c r="H404"/>
  <c r="H420"/>
  <c r="H430"/>
  <c r="H439"/>
  <c r="H451"/>
  <c r="H461"/>
  <c r="H478"/>
  <c r="H488"/>
  <c r="H495"/>
  <c r="H302"/>
  <c r="H410"/>
  <c r="I481"/>
  <c r="I251"/>
  <c r="I325"/>
  <c r="I432"/>
  <c r="I408"/>
  <c r="I353"/>
  <c r="I466"/>
  <c r="I307"/>
  <c r="I6" i="7"/>
  <c r="I240" i="8"/>
  <c r="I247"/>
  <c r="H252"/>
  <c r="H258"/>
  <c r="H263"/>
  <c r="I274"/>
  <c r="H279"/>
  <c r="H292"/>
  <c r="H320"/>
  <c r="H375"/>
  <c r="H381"/>
  <c r="H386"/>
  <c r="H393"/>
  <c r="H424"/>
  <c r="I443"/>
  <c r="I472"/>
  <c r="H482"/>
  <c r="H492"/>
  <c r="I232"/>
  <c r="I448"/>
  <c r="H425"/>
  <c r="I7"/>
  <c r="H493"/>
  <c r="I493"/>
  <c r="I475"/>
  <c r="H475"/>
  <c r="I463"/>
  <c r="H463"/>
  <c r="H447"/>
  <c r="I447"/>
  <c r="I441"/>
  <c r="H441"/>
  <c r="H435"/>
  <c r="I435"/>
  <c r="I387"/>
  <c r="H387"/>
  <c r="H385"/>
  <c r="I385"/>
  <c r="H364"/>
  <c r="I364"/>
  <c r="I347"/>
  <c r="H347"/>
  <c r="H345"/>
  <c r="I345"/>
  <c r="I327"/>
  <c r="H327"/>
  <c r="H319"/>
  <c r="I319"/>
  <c r="I269"/>
  <c r="H269"/>
  <c r="I257"/>
  <c r="H257"/>
  <c r="I239"/>
  <c r="H239"/>
  <c r="H230"/>
  <c r="I230"/>
  <c r="I220"/>
  <c r="H220"/>
  <c r="H212"/>
  <c r="I212"/>
  <c r="H210"/>
  <c r="I210"/>
  <c r="I195"/>
  <c r="H195"/>
  <c r="H183"/>
  <c r="I183"/>
  <c r="I163"/>
  <c r="H167"/>
  <c r="M5" i="6"/>
  <c r="I58" i="7"/>
  <c r="I33"/>
  <c r="H14"/>
  <c r="I439"/>
  <c r="I257"/>
  <c r="I16"/>
  <c r="H181"/>
  <c r="I46"/>
  <c r="H126"/>
  <c r="I248"/>
  <c r="H63"/>
  <c r="I315"/>
  <c r="I215"/>
  <c r="H358"/>
  <c r="I100"/>
  <c r="H180"/>
  <c r="I223"/>
  <c r="I398"/>
  <c r="H67"/>
  <c r="H30"/>
  <c r="H17"/>
  <c r="H35"/>
  <c r="H394"/>
  <c r="I15"/>
  <c r="I102"/>
  <c r="I242"/>
  <c r="H18"/>
  <c r="I38"/>
  <c r="I62"/>
  <c r="I328"/>
  <c r="I56"/>
  <c r="I78"/>
  <c r="I168"/>
  <c r="H121"/>
  <c r="H218"/>
  <c r="I313"/>
  <c r="I309"/>
  <c r="I401"/>
  <c r="I471"/>
  <c r="H52"/>
  <c r="I12"/>
  <c r="H20"/>
  <c r="H27"/>
  <c r="H51"/>
  <c r="H89"/>
  <c r="H233"/>
  <c r="I43"/>
  <c r="I83"/>
  <c r="H145"/>
  <c r="H209"/>
  <c r="I275"/>
  <c r="I434"/>
  <c r="H29"/>
  <c r="H484"/>
  <c r="I112"/>
  <c r="I372"/>
  <c r="I422"/>
  <c r="I222"/>
  <c r="H350"/>
  <c r="I410"/>
  <c r="H75"/>
  <c r="I84"/>
  <c r="I148"/>
  <c r="I119"/>
  <c r="H90"/>
  <c r="H144"/>
  <c r="I196"/>
  <c r="I241"/>
  <c r="I279"/>
  <c r="I364"/>
  <c r="H220"/>
  <c r="H346"/>
  <c r="H335"/>
  <c r="H154"/>
  <c r="H353"/>
  <c r="I41"/>
  <c r="H85"/>
  <c r="I28"/>
  <c r="I25"/>
  <c r="I23"/>
  <c r="I24"/>
  <c r="I40"/>
  <c r="I64"/>
  <c r="H69"/>
  <c r="H128"/>
  <c r="I188"/>
  <c r="H294"/>
  <c r="H37"/>
  <c r="I54"/>
  <c r="H71"/>
  <c r="H122"/>
  <c r="I167"/>
  <c r="I195"/>
  <c r="I229"/>
  <c r="H263"/>
  <c r="H292"/>
  <c r="H355"/>
  <c r="I360"/>
  <c r="I461"/>
  <c r="I77"/>
  <c r="I173"/>
  <c r="I278"/>
  <c r="I453"/>
  <c r="I130"/>
  <c r="H156"/>
  <c r="I118"/>
  <c r="I457"/>
  <c r="H332"/>
  <c r="H354"/>
  <c r="H473"/>
  <c r="I429"/>
  <c r="I47"/>
  <c r="H73"/>
  <c r="I76"/>
  <c r="I80"/>
  <c r="I87"/>
  <c r="I117"/>
  <c r="I158"/>
  <c r="I178"/>
  <c r="I162"/>
  <c r="I175"/>
  <c r="H113"/>
  <c r="H138"/>
  <c r="H176"/>
  <c r="H190"/>
  <c r="H200"/>
  <c r="H228"/>
  <c r="I253"/>
  <c r="I265"/>
  <c r="I293"/>
  <c r="H342"/>
  <c r="I396"/>
  <c r="H319"/>
  <c r="H232"/>
  <c r="I366"/>
  <c r="I204"/>
  <c r="I302"/>
  <c r="H363"/>
  <c r="H428"/>
  <c r="H442"/>
  <c r="I415"/>
  <c r="H174"/>
  <c r="I26"/>
  <c r="H31"/>
  <c r="I36"/>
  <c r="I48"/>
  <c r="H57"/>
  <c r="I19"/>
  <c r="H21"/>
  <c r="H32"/>
  <c r="H44"/>
  <c r="I59"/>
  <c r="H108"/>
  <c r="I152"/>
  <c r="H165"/>
  <c r="H213"/>
  <c r="I258"/>
  <c r="H345"/>
  <c r="I485"/>
  <c r="H485"/>
  <c r="I469"/>
  <c r="H469"/>
  <c r="H465"/>
  <c r="I465"/>
  <c r="I433"/>
  <c r="H433"/>
  <c r="I421"/>
  <c r="H421"/>
  <c r="H417"/>
  <c r="I417"/>
  <c r="H411"/>
  <c r="I411"/>
  <c r="I408"/>
  <c r="H408"/>
  <c r="I399"/>
  <c r="H399"/>
  <c r="H397"/>
  <c r="I397"/>
  <c r="H392"/>
  <c r="I392"/>
  <c r="I385"/>
  <c r="H385"/>
  <c r="H382"/>
  <c r="I382"/>
  <c r="H371"/>
  <c r="I371"/>
  <c r="H362"/>
  <c r="I362"/>
  <c r="I348"/>
  <c r="H348"/>
  <c r="H347"/>
  <c r="I347"/>
  <c r="H339"/>
  <c r="I339"/>
  <c r="H336"/>
  <c r="I336"/>
  <c r="I317"/>
  <c r="H317"/>
  <c r="I308"/>
  <c r="H308"/>
  <c r="I306"/>
  <c r="H306"/>
  <c r="I297"/>
  <c r="H297"/>
  <c r="I291"/>
  <c r="H291"/>
  <c r="I287"/>
  <c r="H287"/>
  <c r="H272"/>
  <c r="I272"/>
  <c r="I262"/>
  <c r="H262"/>
  <c r="H246"/>
  <c r="I246"/>
  <c r="H240"/>
  <c r="I240"/>
  <c r="I216"/>
  <c r="H216"/>
  <c r="I202"/>
  <c r="H202"/>
  <c r="I183"/>
  <c r="H183"/>
  <c r="H161"/>
  <c r="I161"/>
  <c r="I146"/>
  <c r="H146"/>
  <c r="H105"/>
  <c r="I105"/>
  <c r="I109"/>
  <c r="I135"/>
  <c r="I155"/>
  <c r="I171"/>
  <c r="I191"/>
  <c r="I203"/>
  <c r="I217"/>
  <c r="I237"/>
  <c r="H249"/>
  <c r="I270"/>
  <c r="H283"/>
  <c r="I304"/>
  <c r="I327"/>
  <c r="H482"/>
  <c r="H488"/>
  <c r="I427"/>
  <c r="I447"/>
  <c r="H478"/>
  <c r="I157"/>
  <c r="I197"/>
  <c r="I235"/>
  <c r="I299"/>
  <c r="I437"/>
  <c r="H376"/>
  <c r="H370"/>
  <c r="I153"/>
  <c r="I418"/>
  <c r="I305"/>
  <c r="I330"/>
  <c r="I340"/>
  <c r="I352"/>
  <c r="I356"/>
  <c r="I438"/>
  <c r="I483"/>
  <c r="H412"/>
  <c r="I94"/>
  <c r="I104"/>
  <c r="I133"/>
  <c r="I150"/>
  <c r="I160"/>
  <c r="I170"/>
  <c r="I124"/>
  <c r="H136"/>
  <c r="I186"/>
  <c r="H166"/>
  <c r="I116"/>
  <c r="H129"/>
  <c r="I143"/>
  <c r="I159"/>
  <c r="I179"/>
  <c r="H184"/>
  <c r="H192"/>
  <c r="I199"/>
  <c r="H206"/>
  <c r="I225"/>
  <c r="H234"/>
  <c r="H251"/>
  <c r="I255"/>
  <c r="H261"/>
  <c r="I269"/>
  <c r="I289"/>
  <c r="I301"/>
  <c r="H329"/>
  <c r="H351"/>
  <c r="H384"/>
  <c r="H406"/>
  <c r="I325"/>
  <c r="I400"/>
  <c r="I383"/>
  <c r="I365"/>
  <c r="I414"/>
  <c r="H250"/>
  <c r="I198"/>
  <c r="I238"/>
  <c r="H282"/>
  <c r="H324"/>
  <c r="H359"/>
  <c r="I374"/>
  <c r="H413"/>
  <c r="H210"/>
  <c r="H93"/>
  <c r="I298"/>
  <c r="H416"/>
  <c r="H103"/>
  <c r="H243"/>
  <c r="I393"/>
  <c r="H211"/>
  <c r="I98"/>
  <c r="I140"/>
  <c r="I244"/>
  <c r="I318"/>
  <c r="H420"/>
  <c r="H463"/>
  <c r="I454"/>
  <c r="H454"/>
  <c r="H452"/>
  <c r="I452"/>
  <c r="H450"/>
  <c r="I450"/>
  <c r="H432"/>
  <c r="I432"/>
  <c r="H407"/>
  <c r="I407"/>
  <c r="I405"/>
  <c r="H405"/>
  <c r="H402"/>
  <c r="I402"/>
  <c r="H391"/>
  <c r="I391"/>
  <c r="H388"/>
  <c r="I388"/>
  <c r="H381"/>
  <c r="I381"/>
  <c r="H375"/>
  <c r="I375"/>
  <c r="H361"/>
  <c r="I361"/>
  <c r="H349"/>
  <c r="I349"/>
  <c r="I338"/>
  <c r="H338"/>
  <c r="H337"/>
  <c r="I337"/>
  <c r="I331"/>
  <c r="H331"/>
  <c r="I326"/>
  <c r="H326"/>
  <c r="I320"/>
  <c r="H320"/>
  <c r="I316"/>
  <c r="H316"/>
  <c r="H303"/>
  <c r="I303"/>
  <c r="H296"/>
  <c r="I296"/>
  <c r="I284"/>
  <c r="H284"/>
  <c r="H281"/>
  <c r="I281"/>
  <c r="I271"/>
  <c r="H271"/>
  <c r="H247"/>
  <c r="I247"/>
  <c r="H239"/>
  <c r="I239"/>
  <c r="I221"/>
  <c r="H221"/>
  <c r="H194"/>
  <c r="I194"/>
  <c r="H163"/>
  <c r="I163"/>
  <c r="H131"/>
  <c r="I131"/>
  <c r="I107"/>
  <c r="H107"/>
  <c r="H99"/>
  <c r="I99"/>
  <c r="I82"/>
  <c r="H82"/>
  <c r="I498"/>
  <c r="H498"/>
  <c r="H496"/>
  <c r="I496"/>
  <c r="H490"/>
  <c r="I490"/>
  <c r="I479"/>
  <c r="H479"/>
  <c r="H477"/>
  <c r="I477"/>
  <c r="H476"/>
  <c r="I476"/>
  <c r="H468"/>
  <c r="I468"/>
  <c r="H459"/>
  <c r="I459"/>
  <c r="I458"/>
  <c r="H458"/>
  <c r="H456"/>
  <c r="I456"/>
  <c r="I455"/>
  <c r="I470"/>
  <c r="H481"/>
  <c r="I499"/>
  <c r="I491"/>
  <c r="H460"/>
  <c r="I489"/>
  <c r="H475"/>
  <c r="I487"/>
  <c r="I464"/>
  <c r="H466"/>
  <c r="H494"/>
  <c r="H500"/>
  <c r="I500"/>
  <c r="H497"/>
  <c r="I497"/>
  <c r="H495"/>
  <c r="I495"/>
  <c r="H493"/>
  <c r="I493"/>
  <c r="I492"/>
  <c r="H492"/>
  <c r="H486"/>
  <c r="I486"/>
  <c r="I480"/>
  <c r="H480"/>
  <c r="I474"/>
  <c r="H474"/>
  <c r="H472"/>
  <c r="I472"/>
  <c r="H467"/>
  <c r="I467"/>
  <c r="H462"/>
  <c r="I462"/>
  <c r="H451"/>
  <c r="I451"/>
  <c r="H449"/>
  <c r="I449"/>
  <c r="I448"/>
  <c r="H448"/>
  <c r="H446"/>
  <c r="I446"/>
  <c r="H212"/>
  <c r="I212"/>
  <c r="H70"/>
  <c r="I70"/>
  <c r="I65"/>
  <c r="H65"/>
  <c r="H53"/>
  <c r="I53"/>
  <c r="I49"/>
  <c r="I60"/>
  <c r="I66"/>
  <c r="I79"/>
  <c r="H86"/>
  <c r="I101"/>
  <c r="H106"/>
  <c r="I120"/>
  <c r="H132"/>
  <c r="I139"/>
  <c r="H149"/>
  <c r="H169"/>
  <c r="H177"/>
  <c r="I187"/>
  <c r="H193"/>
  <c r="H201"/>
  <c r="I207"/>
  <c r="I224"/>
  <c r="H245"/>
  <c r="I259"/>
  <c r="H267"/>
  <c r="H273"/>
  <c r="I280"/>
  <c r="I290"/>
  <c r="I310"/>
  <c r="H333"/>
  <c r="I435"/>
  <c r="I443"/>
  <c r="I97"/>
  <c r="I141"/>
  <c r="I189"/>
  <c r="I205"/>
  <c r="I227"/>
  <c r="I256"/>
  <c r="I288"/>
  <c r="I312"/>
  <c r="I404"/>
  <c r="I445"/>
  <c r="I444"/>
  <c r="H424"/>
  <c r="H368"/>
  <c r="I92"/>
  <c r="I137"/>
  <c r="I185"/>
  <c r="I307"/>
  <c r="I441"/>
  <c r="I81"/>
  <c r="I231"/>
  <c r="I431"/>
  <c r="I125"/>
  <c r="H111"/>
  <c r="H172"/>
  <c r="H110"/>
  <c r="H142"/>
  <c r="H182"/>
  <c r="I95"/>
  <c r="H88"/>
  <c r="I208"/>
  <c r="I367"/>
  <c r="H264"/>
  <c r="H230"/>
  <c r="H219"/>
  <c r="H214"/>
  <c r="I323"/>
  <c r="I274"/>
  <c r="I395"/>
  <c r="I387"/>
  <c r="I373"/>
  <c r="I268"/>
  <c r="I419"/>
  <c r="I403"/>
  <c r="I357"/>
  <c r="I341"/>
  <c r="I285"/>
  <c r="H378"/>
  <c r="I344"/>
  <c r="H426"/>
  <c r="I386"/>
  <c r="H409"/>
  <c r="H379"/>
  <c r="I322"/>
  <c r="I114"/>
  <c r="H123"/>
  <c r="I147"/>
  <c r="I436"/>
  <c r="I252"/>
  <c r="H295"/>
  <c r="H300"/>
  <c r="H96"/>
  <c r="I321"/>
  <c r="I389"/>
  <c r="I266"/>
  <c r="I430"/>
  <c r="I369"/>
  <c r="I254"/>
  <c r="I440"/>
  <c r="I343"/>
  <c r="H425"/>
  <c r="H127"/>
  <c r="I151"/>
  <c r="H164"/>
  <c r="I55"/>
  <c r="H380"/>
  <c r="H74"/>
  <c r="I314"/>
  <c r="I311"/>
  <c r="I50"/>
  <c r="I334"/>
  <c r="I72"/>
  <c r="H61"/>
  <c r="I277"/>
  <c r="H134"/>
  <c r="I42"/>
  <c r="I91"/>
  <c r="H115"/>
  <c r="I226"/>
  <c r="I236"/>
  <c r="H260"/>
  <c r="H276"/>
  <c r="H286"/>
  <c r="I390"/>
  <c r="H423"/>
  <c r="I423"/>
  <c r="H377"/>
  <c r="I377"/>
  <c r="I68"/>
  <c r="H68"/>
  <c r="H45"/>
  <c r="I45"/>
  <c r="H39"/>
  <c r="I39"/>
  <c r="H34"/>
  <c r="I34"/>
  <c r="I39" i="4" l="1"/>
  <c r="G21" i="5"/>
  <c r="I4" i="4"/>
  <c r="I21"/>
  <c r="G4" i="5"/>
  <c r="H4" i="7"/>
  <c r="M4" i="6"/>
  <c r="M8"/>
  <c r="M32"/>
  <c r="Q32"/>
  <c r="M18"/>
  <c r="M20"/>
  <c r="M7"/>
  <c r="M9"/>
  <c r="M19"/>
  <c r="M16"/>
  <c r="M17"/>
  <c r="M11"/>
  <c r="M6"/>
  <c r="I4" i="8"/>
  <c r="H4"/>
</calcChain>
</file>

<file path=xl/comments1.xml><?xml version="1.0" encoding="utf-8"?>
<comments xmlns="http://schemas.openxmlformats.org/spreadsheetml/2006/main">
  <authors>
    <author>pc</author>
  </authors>
  <commentList>
    <comment ref="H117" authorId="0">
      <text>
        <r>
          <rPr>
            <b/>
            <sz val="8"/>
            <color indexed="81"/>
            <rFont val="Tahoma"/>
          </rPr>
          <t>pc:</t>
        </r>
        <r>
          <rPr>
            <sz val="8"/>
            <color indexed="81"/>
            <rFont val="Tahoma"/>
          </rPr>
          <t xml:space="preserve">
460 متر 9 هندي
</t>
        </r>
      </text>
    </comment>
  </commentList>
</comments>
</file>

<file path=xl/sharedStrings.xml><?xml version="1.0" encoding="utf-8"?>
<sst xmlns="http://schemas.openxmlformats.org/spreadsheetml/2006/main" count="125" uniqueCount="103">
  <si>
    <t>الشهر</t>
  </si>
  <si>
    <t>فاتوره</t>
  </si>
  <si>
    <t>كود المورد</t>
  </si>
  <si>
    <t>أسم المورد</t>
  </si>
  <si>
    <t>كود الصنف</t>
  </si>
  <si>
    <t>أسم الصنف</t>
  </si>
  <si>
    <t>كمية</t>
  </si>
  <si>
    <t>سعرالشراء</t>
  </si>
  <si>
    <t>قيمة</t>
  </si>
  <si>
    <t>الوحده</t>
  </si>
  <si>
    <t>Total</t>
  </si>
  <si>
    <t>Month</t>
  </si>
  <si>
    <t>invoice</t>
  </si>
  <si>
    <t>Item code</t>
  </si>
  <si>
    <t>Item name</t>
  </si>
  <si>
    <t>Qty</t>
  </si>
  <si>
    <t>Purchase Price</t>
  </si>
  <si>
    <t>كود العميل</t>
  </si>
  <si>
    <t>أسم العميل</t>
  </si>
  <si>
    <t>الرصيد</t>
  </si>
  <si>
    <t>سعر البيع</t>
  </si>
  <si>
    <t>Customer Name</t>
  </si>
  <si>
    <t>ItemName</t>
  </si>
  <si>
    <t>QTY</t>
  </si>
  <si>
    <t>selling Price</t>
  </si>
  <si>
    <t>كود الصنف ItemCode</t>
  </si>
  <si>
    <t>رصيد أول المدة Start Balance</t>
  </si>
  <si>
    <t>رصيد أخرالمدة</t>
  </si>
  <si>
    <t>كمية QTY</t>
  </si>
  <si>
    <t>Value</t>
  </si>
  <si>
    <t>وارد</t>
  </si>
  <si>
    <t>منصرف</t>
  </si>
  <si>
    <t>كود المورد Creditor code</t>
  </si>
  <si>
    <t>أسم المــورد Creditor Name</t>
  </si>
  <si>
    <t xml:space="preserve">رصيد أخر المدة Balance  </t>
  </si>
  <si>
    <t>كود العميل Customer Code</t>
  </si>
  <si>
    <t>أسم العميل      Customer    Name</t>
  </si>
  <si>
    <t>الوصف</t>
  </si>
  <si>
    <t>Cust.
ID</t>
  </si>
  <si>
    <t>Item ID</t>
  </si>
  <si>
    <t>Balance</t>
  </si>
  <si>
    <t>Unit</t>
  </si>
  <si>
    <t>Vendor Name</t>
  </si>
  <si>
    <t>Vendor ID</t>
  </si>
  <si>
    <t>رصيد أول المدة          Begening Balance</t>
  </si>
  <si>
    <t>حركة الفترة           Balance of      Period</t>
  </si>
  <si>
    <t>التاريخ</t>
  </si>
  <si>
    <t>رصيد أول المدة          Beginning Balance</t>
  </si>
  <si>
    <t xml:space="preserve">حركة الفترة    
       All Transaction    </t>
  </si>
  <si>
    <t>المتحصلات
Recipt</t>
  </si>
  <si>
    <t>المبلغ
Payment</t>
  </si>
  <si>
    <t>أسم المورد
Vendors Name</t>
  </si>
  <si>
    <t>كود المورد
VendorsID</t>
  </si>
  <si>
    <t>بيان 
Description</t>
  </si>
  <si>
    <t>تاريخ
Date</t>
  </si>
  <si>
    <t>كود العميل
Customers ID</t>
  </si>
  <si>
    <t>أسم العميل
Customers Name</t>
  </si>
  <si>
    <t>بيان
Description</t>
  </si>
  <si>
    <t>دائن
 Credit</t>
  </si>
  <si>
    <t>مدين  
 Debit</t>
  </si>
  <si>
    <t>دائن 
Credit</t>
  </si>
  <si>
    <t>مدين 
  Debit</t>
  </si>
  <si>
    <t>مدين
  Debit</t>
  </si>
  <si>
    <t xml:space="preserve">دائن
 Credit
</t>
  </si>
  <si>
    <t>العنوان
 Address</t>
  </si>
  <si>
    <t>العنوان 
Address</t>
  </si>
  <si>
    <t>قيمه مخزون
اخر المده</t>
  </si>
  <si>
    <t>قيمه
 المشتريات</t>
  </si>
  <si>
    <t>قيمه
 المبيعات</t>
  </si>
  <si>
    <t>مجمل
الربح/ الخساره</t>
  </si>
  <si>
    <t>حركة الفترة   
     Turnover of Period</t>
  </si>
  <si>
    <t>المتوسط</t>
  </si>
  <si>
    <t>الاجمالي</t>
  </si>
  <si>
    <t>قيمه المبيعات 
بالتكلفه</t>
  </si>
  <si>
    <t xml:space="preserve">          اسم الصنف     
    Item name</t>
  </si>
  <si>
    <t>اجمالي
العام</t>
  </si>
  <si>
    <t>قيمه
العام</t>
  </si>
  <si>
    <t>Date</t>
  </si>
  <si>
    <t>الشهر
month</t>
  </si>
  <si>
    <t>محمود الاسيوطى</t>
  </si>
  <si>
    <t>assail_hawk@yahoo.com</t>
  </si>
  <si>
    <t>01000466035</t>
  </si>
  <si>
    <t>01110066048</t>
  </si>
  <si>
    <t>كرتونه قلم ازرق</t>
  </si>
  <si>
    <t>علبه قلم ازرق</t>
  </si>
  <si>
    <t>علبه ريموت ازرق</t>
  </si>
  <si>
    <t>كرتونه ريموت ازرق</t>
  </si>
  <si>
    <t>علبه قلم فيكتورى</t>
  </si>
  <si>
    <t>كرتونه قلم فيكتورى</t>
  </si>
  <si>
    <t>علبه ريموت فيكتورى</t>
  </si>
  <si>
    <t>حجر 9 قولت</t>
  </si>
  <si>
    <t>علبه طورش احمر</t>
  </si>
  <si>
    <t>كرتونه طورش احمر</t>
  </si>
  <si>
    <t>علبه طورش فيكتورى</t>
  </si>
  <si>
    <t>كرتونه طورش فيكتورى</t>
  </si>
  <si>
    <t>كارت ريموت واتسون / 2</t>
  </si>
  <si>
    <t>كارت قلم واتسون /2</t>
  </si>
  <si>
    <t>كارت قلم انفينيتى / 2</t>
  </si>
  <si>
    <t>كارت ريموت انفينيتى / 2</t>
  </si>
  <si>
    <t>بست باى</t>
  </si>
  <si>
    <t>ايمن الغنام</t>
  </si>
  <si>
    <t>هشام الالفى</t>
  </si>
  <si>
    <t>كرتونه ريموت فيكتورى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</si>
</sst>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ddd"/>
    <numFmt numFmtId="166" formatCode="[$-409]d\-mmm;@"/>
    <numFmt numFmtId="167" formatCode="[$-20B0000]d\ mmmm\ yyyy;@"/>
    <numFmt numFmtId="168" formatCode="[$-10B0000]d\ mmmm\ yyyy;@"/>
    <numFmt numFmtId="169" formatCode="mmm"/>
    <numFmt numFmtId="170" formatCode="0.000"/>
  </numFmts>
  <fonts count="28">
    <font>
      <sz val="10"/>
      <name val="Arial"/>
    </font>
    <font>
      <sz val="10"/>
      <name val="Arial"/>
    </font>
    <font>
      <sz val="10"/>
      <name val="Arial"/>
      <charset val="178"/>
    </font>
    <font>
      <sz val="8"/>
      <name val="Arial"/>
      <charset val="178"/>
    </font>
    <font>
      <b/>
      <sz val="11"/>
      <color indexed="56"/>
      <name val="Arial"/>
      <family val="2"/>
    </font>
    <font>
      <b/>
      <sz val="12"/>
      <color indexed="56"/>
      <name val="Arial"/>
      <family val="2"/>
    </font>
    <font>
      <sz val="10"/>
      <color indexed="8"/>
      <name val="Arial"/>
      <charset val="178"/>
    </font>
    <font>
      <sz val="10"/>
      <name val="Arial"/>
      <family val="2"/>
    </font>
    <font>
      <sz val="10"/>
      <color indexed="56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  <font>
      <b/>
      <sz val="11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0"/>
      <color indexed="10"/>
      <name val="Arial"/>
      <charset val="178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56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charset val="178"/>
    </font>
    <font>
      <u/>
      <sz val="10"/>
      <color theme="10"/>
      <name val="Arial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gradientFill type="path" left="0.5" right="0.5" top="0.5" bottom="0.5">
        <stop position="0">
          <color theme="3" tint="0.80001220740379042"/>
        </stop>
        <stop position="1">
          <color theme="7" tint="-0.25098422193060094"/>
        </stop>
      </gradientFill>
    </fill>
  </fills>
  <borders count="32">
    <border>
      <left/>
      <right/>
      <top/>
      <bottom/>
      <diagonal/>
    </border>
    <border>
      <left style="double">
        <color indexed="16"/>
      </left>
      <right style="double">
        <color indexed="16"/>
      </right>
      <top style="double">
        <color indexed="16"/>
      </top>
      <bottom style="double">
        <color indexed="16"/>
      </bottom>
      <diagonal/>
    </border>
    <border>
      <left style="thick">
        <color indexed="64"/>
      </left>
      <right style="double">
        <color indexed="60"/>
      </right>
      <top style="thick">
        <color indexed="64"/>
      </top>
      <bottom style="double">
        <color indexed="60"/>
      </bottom>
      <diagonal/>
    </border>
    <border>
      <left style="double">
        <color indexed="60"/>
      </left>
      <right style="double">
        <color indexed="60"/>
      </right>
      <top style="thick">
        <color indexed="64"/>
      </top>
      <bottom style="double">
        <color indexed="60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thick">
        <color indexed="64"/>
      </bottom>
      <diagonal/>
    </border>
    <border>
      <left style="thick">
        <color indexed="64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 style="thick">
        <color indexed="64"/>
      </left>
      <right style="double">
        <color indexed="60"/>
      </right>
      <top style="double">
        <color indexed="60"/>
      </top>
      <bottom style="thick">
        <color indexed="64"/>
      </bottom>
      <diagonal/>
    </border>
    <border>
      <left style="double">
        <color indexed="16"/>
      </left>
      <right style="thick">
        <color indexed="64"/>
      </right>
      <top style="double">
        <color indexed="16"/>
      </top>
      <bottom style="double">
        <color indexed="16"/>
      </bottom>
      <diagonal/>
    </border>
    <border>
      <left style="double">
        <color indexed="16"/>
      </left>
      <right style="double">
        <color indexed="16"/>
      </right>
      <top/>
      <bottom style="double">
        <color indexed="16"/>
      </bottom>
      <diagonal/>
    </border>
    <border>
      <left style="double">
        <color indexed="60"/>
      </left>
      <right style="thick">
        <color indexed="64"/>
      </right>
      <top style="double">
        <color indexed="60"/>
      </top>
      <bottom style="double">
        <color indexed="60"/>
      </bottom>
      <diagonal/>
    </border>
    <border>
      <left style="double">
        <color indexed="16"/>
      </left>
      <right style="double">
        <color indexed="16"/>
      </right>
      <top style="thick">
        <color indexed="8"/>
      </top>
      <bottom style="double">
        <color indexed="16"/>
      </bottom>
      <diagonal/>
    </border>
    <border>
      <left style="double">
        <color indexed="16"/>
      </left>
      <right style="thick">
        <color indexed="8"/>
      </right>
      <top style="thick">
        <color indexed="8"/>
      </top>
      <bottom style="double">
        <color indexed="16"/>
      </bottom>
      <diagonal/>
    </border>
    <border>
      <left style="thick">
        <color indexed="64"/>
      </left>
      <right style="double">
        <color indexed="16"/>
      </right>
      <top style="double">
        <color indexed="16"/>
      </top>
      <bottom style="double">
        <color indexed="16"/>
      </bottom>
      <diagonal/>
    </border>
    <border>
      <left style="double">
        <color indexed="16"/>
      </left>
      <right style="thick">
        <color indexed="64"/>
      </right>
      <top style="thick">
        <color indexed="64"/>
      </top>
      <bottom style="double">
        <color indexed="16"/>
      </bottom>
      <diagonal/>
    </border>
    <border>
      <left style="double">
        <color indexed="16"/>
      </left>
      <right style="double">
        <color indexed="16"/>
      </right>
      <top style="double">
        <color indexed="16"/>
      </top>
      <bottom/>
      <diagonal/>
    </border>
    <border>
      <left style="thick">
        <color indexed="8"/>
      </left>
      <right style="double">
        <color indexed="16"/>
      </right>
      <top style="thick">
        <color indexed="8"/>
      </top>
      <bottom style="double">
        <color indexed="16"/>
      </bottom>
      <diagonal/>
    </border>
    <border>
      <left style="thick">
        <color indexed="8"/>
      </left>
      <right style="double">
        <color indexed="16"/>
      </right>
      <top style="double">
        <color indexed="16"/>
      </top>
      <bottom style="double">
        <color indexed="16"/>
      </bottom>
      <diagonal/>
    </border>
    <border>
      <left style="thick">
        <color indexed="64"/>
      </left>
      <right style="double">
        <color indexed="16"/>
      </right>
      <top/>
      <bottom style="double">
        <color indexed="16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0"/>
      </left>
      <right style="thick">
        <color indexed="64"/>
      </right>
      <top style="thick">
        <color indexed="64"/>
      </top>
      <bottom style="double">
        <color indexed="60"/>
      </bottom>
      <diagonal/>
    </border>
    <border>
      <left style="double">
        <color indexed="60"/>
      </left>
      <right style="thick">
        <color indexed="64"/>
      </right>
      <top style="double">
        <color indexed="60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6"/>
      </left>
      <right style="double">
        <color indexed="16"/>
      </right>
      <top style="thick">
        <color indexed="64"/>
      </top>
      <bottom style="double">
        <color indexed="16"/>
      </bottom>
      <diagonal/>
    </border>
    <border>
      <left style="double">
        <color indexed="16"/>
      </left>
      <right style="double">
        <color indexed="16"/>
      </right>
      <top style="thick">
        <color indexed="64"/>
      </top>
      <bottom/>
      <diagonal/>
    </border>
    <border>
      <left style="double">
        <color indexed="16"/>
      </left>
      <right style="double">
        <color indexed="16"/>
      </right>
      <top/>
      <bottom/>
      <diagonal/>
    </border>
    <border>
      <left style="double">
        <color indexed="16"/>
      </left>
      <right style="double">
        <color indexed="16"/>
      </right>
      <top/>
      <bottom style="thick">
        <color indexed="8"/>
      </bottom>
      <diagonal/>
    </border>
    <border>
      <left style="thick">
        <color indexed="64"/>
      </left>
      <right style="double">
        <color indexed="16"/>
      </right>
      <top style="thick">
        <color indexed="64"/>
      </top>
      <bottom style="double">
        <color indexed="16"/>
      </bottom>
      <diagonal/>
    </border>
    <border>
      <left style="thick">
        <color indexed="64"/>
      </left>
      <right style="double">
        <color indexed="16"/>
      </right>
      <top style="double">
        <color indexed="16"/>
      </top>
      <bottom/>
      <diagonal/>
    </border>
    <border>
      <left style="double">
        <color indexed="16"/>
      </left>
      <right/>
      <top style="thick">
        <color indexed="64"/>
      </top>
      <bottom style="double">
        <color indexed="16"/>
      </bottom>
      <diagonal/>
    </border>
    <border>
      <left/>
      <right style="double">
        <color indexed="16"/>
      </right>
      <top style="thick">
        <color indexed="64"/>
      </top>
      <bottom style="double">
        <color indexed="16"/>
      </bottom>
      <diagonal/>
    </border>
    <border>
      <left style="double">
        <color indexed="16"/>
      </left>
      <right style="thick">
        <color indexed="64"/>
      </right>
      <top style="double">
        <color indexed="16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6" fillId="0" borderId="0" applyNumberFormat="0" applyFill="0" applyBorder="0" applyAlignment="0" applyProtection="0"/>
  </cellStyleXfs>
  <cellXfs count="252">
    <xf numFmtId="0" fontId="0" fillId="0" borderId="0" xfId="0"/>
    <xf numFmtId="0" fontId="2" fillId="2" borderId="0" xfId="2" applyFill="1" applyProtection="1">
      <protection hidden="1"/>
    </xf>
    <xf numFmtId="0" fontId="2" fillId="3" borderId="1" xfId="2" applyFill="1" applyBorder="1" applyProtection="1">
      <protection hidden="1"/>
    </xf>
    <xf numFmtId="0" fontId="2" fillId="3" borderId="1" xfId="2" applyFill="1" applyBorder="1" applyAlignment="1" applyProtection="1">
      <alignment horizontal="center"/>
      <protection hidden="1"/>
    </xf>
    <xf numFmtId="0" fontId="2" fillId="2" borderId="0" xfId="2" applyFill="1" applyBorder="1" applyProtection="1">
      <protection hidden="1"/>
    </xf>
    <xf numFmtId="164" fontId="2" fillId="2" borderId="0" xfId="1" applyFont="1" applyFill="1" applyBorder="1" applyProtection="1">
      <protection hidden="1"/>
    </xf>
    <xf numFmtId="2" fontId="2" fillId="3" borderId="1" xfId="2" applyNumberFormat="1" applyFill="1" applyBorder="1" applyAlignment="1" applyProtection="1">
      <alignment horizontal="center"/>
      <protection hidden="1"/>
    </xf>
    <xf numFmtId="2" fontId="2" fillId="2" borderId="0" xfId="2" applyNumberFormat="1" applyFill="1" applyBorder="1" applyProtection="1">
      <protection hidden="1"/>
    </xf>
    <xf numFmtId="165" fontId="2" fillId="3" borderId="2" xfId="2" applyNumberFormat="1" applyFill="1" applyBorder="1" applyAlignment="1" applyProtection="1">
      <alignment horizontal="center" vertical="center"/>
      <protection hidden="1"/>
    </xf>
    <xf numFmtId="0" fontId="2" fillId="3" borderId="3" xfId="2" applyFill="1" applyBorder="1" applyAlignment="1" applyProtection="1">
      <alignment horizontal="center" vertical="center"/>
      <protection hidden="1"/>
    </xf>
    <xf numFmtId="0" fontId="2" fillId="3" borderId="4" xfId="2" applyFill="1" applyBorder="1" applyAlignment="1" applyProtection="1">
      <alignment horizontal="center" vertical="center"/>
      <protection hidden="1"/>
    </xf>
    <xf numFmtId="0" fontId="2" fillId="3" borderId="5" xfId="2" applyFill="1" applyBorder="1" applyAlignment="1" applyProtection="1">
      <alignment horizontal="center" vertical="center"/>
      <protection hidden="1"/>
    </xf>
    <xf numFmtId="165" fontId="13" fillId="3" borderId="6" xfId="2" applyNumberFormat="1" applyFont="1" applyFill="1" applyBorder="1" applyAlignment="1" applyProtection="1">
      <alignment horizontal="center" vertical="center"/>
      <protection hidden="1"/>
    </xf>
    <xf numFmtId="0" fontId="13" fillId="3" borderId="4" xfId="2" applyFont="1" applyFill="1" applyBorder="1" applyProtection="1">
      <protection hidden="1"/>
    </xf>
    <xf numFmtId="165" fontId="13" fillId="3" borderId="7" xfId="2" applyNumberFormat="1" applyFont="1" applyFill="1" applyBorder="1" applyAlignment="1" applyProtection="1">
      <alignment horizontal="center" vertical="center"/>
      <protection hidden="1"/>
    </xf>
    <xf numFmtId="0" fontId="13" fillId="3" borderId="5" xfId="2" applyFont="1" applyFill="1" applyBorder="1" applyProtection="1">
      <protection hidden="1"/>
    </xf>
    <xf numFmtId="0" fontId="13" fillId="3" borderId="1" xfId="2" applyFont="1" applyFill="1" applyBorder="1" applyAlignment="1" applyProtection="1">
      <alignment horizontal="center" vertical="center"/>
      <protection hidden="1"/>
    </xf>
    <xf numFmtId="0" fontId="13" fillId="3" borderId="8" xfId="2" applyFont="1" applyFill="1" applyBorder="1" applyAlignment="1" applyProtection="1">
      <alignment horizontal="center" vertical="center"/>
      <protection hidden="1"/>
    </xf>
    <xf numFmtId="0" fontId="2" fillId="3" borderId="1" xfId="2" applyFill="1" applyBorder="1" applyAlignment="1" applyProtection="1">
      <alignment horizontal="center" vertical="center"/>
      <protection hidden="1"/>
    </xf>
    <xf numFmtId="0" fontId="2" fillId="3" borderId="8" xfId="2" applyFill="1" applyBorder="1" applyAlignment="1" applyProtection="1">
      <alignment horizontal="center" vertical="center"/>
      <protection hidden="1"/>
    </xf>
    <xf numFmtId="0" fontId="2" fillId="2" borderId="0" xfId="2" applyFill="1" applyAlignment="1" applyProtection="1">
      <alignment horizontal="center" vertical="center"/>
      <protection hidden="1"/>
    </xf>
    <xf numFmtId="0" fontId="2" fillId="3" borderId="9" xfId="2" applyFill="1" applyBorder="1" applyAlignment="1" applyProtection="1">
      <alignment horizontal="center" vertical="center"/>
      <protection hidden="1"/>
    </xf>
    <xf numFmtId="4" fontId="2" fillId="3" borderId="1" xfId="2" applyNumberFormat="1" applyFill="1" applyBorder="1" applyAlignment="1" applyProtection="1">
      <alignment horizontal="center"/>
      <protection hidden="1"/>
    </xf>
    <xf numFmtId="4" fontId="2" fillId="2" borderId="0" xfId="2" applyNumberFormat="1" applyFill="1" applyBorder="1" applyProtection="1">
      <protection hidden="1"/>
    </xf>
    <xf numFmtId="0" fontId="13" fillId="3" borderId="4" xfId="2" applyFont="1" applyFill="1" applyBorder="1" applyAlignment="1" applyProtection="1">
      <alignment horizontal="center" vertical="center"/>
      <protection hidden="1"/>
    </xf>
    <xf numFmtId="164" fontId="13" fillId="3" borderId="10" xfId="1" applyFont="1" applyFill="1" applyBorder="1" applyAlignment="1" applyProtection="1">
      <alignment horizontal="center" vertical="center"/>
      <protection hidden="1"/>
    </xf>
    <xf numFmtId="0" fontId="13" fillId="2" borderId="0" xfId="2" applyFont="1" applyFill="1" applyBorder="1" applyAlignment="1" applyProtection="1">
      <alignment vertical="center"/>
      <protection hidden="1"/>
    </xf>
    <xf numFmtId="164" fontId="13" fillId="2" borderId="0" xfId="1" applyFont="1" applyFill="1" applyBorder="1" applyAlignment="1" applyProtection="1">
      <alignment vertical="center"/>
      <protection hidden="1"/>
    </xf>
    <xf numFmtId="0" fontId="10" fillId="3" borderId="1" xfId="2" applyFont="1" applyFill="1" applyBorder="1" applyAlignment="1" applyProtection="1">
      <alignment horizontal="center"/>
      <protection hidden="1"/>
    </xf>
    <xf numFmtId="164" fontId="10" fillId="3" borderId="1" xfId="1" applyFont="1" applyFill="1" applyBorder="1" applyAlignment="1" applyProtection="1">
      <alignment horizontal="center"/>
      <protection hidden="1"/>
    </xf>
    <xf numFmtId="164" fontId="2" fillId="3" borderId="8" xfId="1" applyFont="1" applyFill="1" applyBorder="1" applyAlignment="1" applyProtection="1">
      <alignment horizontal="center"/>
      <protection hidden="1"/>
    </xf>
    <xf numFmtId="0" fontId="10" fillId="3" borderId="1" xfId="2" applyFont="1" applyFill="1" applyBorder="1" applyAlignment="1" applyProtection="1">
      <alignment horizontal="center" vertical="center"/>
      <protection hidden="1"/>
    </xf>
    <xf numFmtId="164" fontId="2" fillId="3" borderId="8" xfId="1" applyFont="1" applyFill="1" applyBorder="1" applyAlignment="1" applyProtection="1">
      <alignment horizontal="center" vertical="center"/>
      <protection hidden="1"/>
    </xf>
    <xf numFmtId="0" fontId="2" fillId="3" borderId="11" xfId="2" applyFill="1" applyBorder="1" applyAlignment="1" applyProtection="1">
      <alignment horizontal="center"/>
      <protection hidden="1"/>
    </xf>
    <xf numFmtId="0" fontId="2" fillId="3" borderId="11" xfId="2" applyFill="1" applyBorder="1" applyProtection="1">
      <protection hidden="1"/>
    </xf>
    <xf numFmtId="4" fontId="2" fillId="3" borderId="11" xfId="2" applyNumberFormat="1" applyFill="1" applyBorder="1" applyAlignment="1" applyProtection="1">
      <alignment horizontal="center"/>
      <protection hidden="1"/>
    </xf>
    <xf numFmtId="2" fontId="2" fillId="3" borderId="11" xfId="2" applyNumberFormat="1" applyFill="1" applyBorder="1" applyAlignment="1" applyProtection="1">
      <alignment horizontal="center"/>
      <protection hidden="1"/>
    </xf>
    <xf numFmtId="0" fontId="25" fillId="3" borderId="11" xfId="2" applyFont="1" applyFill="1" applyBorder="1" applyProtection="1">
      <protection hidden="1"/>
    </xf>
    <xf numFmtId="4" fontId="25" fillId="3" borderId="11" xfId="2" applyNumberFormat="1" applyFont="1" applyFill="1" applyBorder="1" applyProtection="1">
      <protection hidden="1"/>
    </xf>
    <xf numFmtId="4" fontId="16" fillId="3" borderId="12" xfId="2" applyNumberFormat="1" applyFont="1" applyFill="1" applyBorder="1" applyAlignment="1" applyProtection="1">
      <alignment horizontal="center"/>
      <protection hidden="1"/>
    </xf>
    <xf numFmtId="0" fontId="24" fillId="6" borderId="4" xfId="2" applyFont="1" applyFill="1" applyBorder="1" applyAlignment="1" applyProtection="1">
      <alignment horizontal="center" wrapText="1"/>
      <protection hidden="1"/>
    </xf>
    <xf numFmtId="0" fontId="24" fillId="6" borderId="4" xfId="2" applyFont="1" applyFill="1" applyBorder="1" applyAlignment="1" applyProtection="1">
      <alignment horizontal="center" vertical="center" wrapText="1"/>
      <protection hidden="1"/>
    </xf>
    <xf numFmtId="164" fontId="7" fillId="6" borderId="10" xfId="1" applyFont="1" applyFill="1" applyBorder="1" applyAlignment="1" applyProtection="1">
      <alignment horizontal="center"/>
      <protection hidden="1"/>
    </xf>
    <xf numFmtId="169" fontId="13" fillId="3" borderId="6" xfId="2" applyNumberFormat="1" applyFont="1" applyFill="1" applyBorder="1" applyAlignment="1" applyProtection="1">
      <alignment vertical="center"/>
      <protection hidden="1"/>
    </xf>
    <xf numFmtId="0" fontId="6" fillId="2" borderId="0" xfId="2" applyFont="1" applyFill="1" applyProtection="1">
      <protection locked="0"/>
    </xf>
    <xf numFmtId="0" fontId="2" fillId="2" borderId="0" xfId="2" applyFill="1" applyProtection="1">
      <protection locked="0"/>
    </xf>
    <xf numFmtId="0" fontId="24" fillId="6" borderId="4" xfId="2" applyFont="1" applyFill="1" applyBorder="1" applyAlignment="1" applyProtection="1">
      <alignment horizontal="center" wrapText="1"/>
      <protection locked="0"/>
    </xf>
    <xf numFmtId="0" fontId="24" fillId="6" borderId="4" xfId="2" applyFont="1" applyFill="1" applyBorder="1" applyAlignment="1" applyProtection="1">
      <alignment horizontal="center" vertical="center" wrapText="1"/>
      <protection locked="0"/>
    </xf>
    <xf numFmtId="164" fontId="24" fillId="6" borderId="4" xfId="1" applyFont="1" applyFill="1" applyBorder="1" applyAlignment="1" applyProtection="1">
      <alignment horizontal="center" vertical="center" wrapText="1"/>
      <protection locked="0"/>
    </xf>
    <xf numFmtId="164" fontId="24" fillId="6" borderId="4" xfId="1" applyFont="1" applyFill="1" applyBorder="1" applyAlignment="1" applyProtection="1">
      <alignment horizontal="center" wrapText="1"/>
      <protection locked="0"/>
    </xf>
    <xf numFmtId="0" fontId="6" fillId="2" borderId="0" xfId="2" applyFont="1" applyFill="1" applyAlignment="1" applyProtection="1">
      <alignment horizontal="center" wrapText="1"/>
      <protection locked="0"/>
    </xf>
    <xf numFmtId="0" fontId="2" fillId="2" borderId="0" xfId="2" applyFill="1" applyAlignment="1" applyProtection="1">
      <alignment horizontal="center" wrapText="1"/>
      <protection locked="0"/>
    </xf>
    <xf numFmtId="0" fontId="9" fillId="3" borderId="4" xfId="2" applyFont="1" applyFill="1" applyBorder="1" applyAlignment="1" applyProtection="1">
      <alignment vertical="center"/>
      <protection locked="0"/>
    </xf>
    <xf numFmtId="0" fontId="13" fillId="3" borderId="4" xfId="2" applyFont="1" applyFill="1" applyBorder="1" applyAlignment="1" applyProtection="1">
      <alignment horizontal="center" vertical="center"/>
      <protection locked="0"/>
    </xf>
    <xf numFmtId="164" fontId="13" fillId="3" borderId="4" xfId="1" applyFont="1" applyFill="1" applyBorder="1" applyAlignment="1" applyProtection="1">
      <alignment vertical="center"/>
      <protection locked="0"/>
    </xf>
    <xf numFmtId="0" fontId="22" fillId="2" borderId="0" xfId="2" applyFont="1" applyFill="1" applyAlignment="1" applyProtection="1">
      <alignment horizontal="center" vertical="center"/>
      <protection locked="0"/>
    </xf>
    <xf numFmtId="0" fontId="13" fillId="2" borderId="0" xfId="2" applyFont="1" applyFill="1" applyAlignment="1" applyProtection="1">
      <alignment horizontal="center" vertical="center"/>
      <protection locked="0"/>
    </xf>
    <xf numFmtId="167" fontId="9" fillId="3" borderId="4" xfId="2" applyNumberFormat="1" applyFont="1" applyFill="1" applyBorder="1" applyAlignment="1" applyProtection="1">
      <alignment vertical="center"/>
      <protection locked="0"/>
    </xf>
    <xf numFmtId="0" fontId="13" fillId="3" borderId="4" xfId="2" applyFont="1" applyFill="1" applyBorder="1" applyAlignment="1" applyProtection="1">
      <alignment vertical="center"/>
      <protection locked="0"/>
    </xf>
    <xf numFmtId="0" fontId="22" fillId="2" borderId="0" xfId="2" applyFont="1" applyFill="1" applyAlignment="1" applyProtection="1">
      <alignment vertical="center"/>
      <protection locked="0"/>
    </xf>
    <xf numFmtId="0" fontId="13" fillId="2" borderId="0" xfId="2" applyFont="1" applyFill="1" applyAlignment="1" applyProtection="1">
      <alignment vertical="center"/>
      <protection locked="0"/>
    </xf>
    <xf numFmtId="166" fontId="9" fillId="3" borderId="4" xfId="2" applyNumberFormat="1" applyFont="1" applyFill="1" applyBorder="1" applyAlignment="1" applyProtection="1">
      <alignment vertical="center"/>
      <protection locked="0"/>
    </xf>
    <xf numFmtId="166" fontId="13" fillId="3" borderId="4" xfId="2" applyNumberFormat="1" applyFont="1" applyFill="1" applyBorder="1" applyAlignment="1" applyProtection="1">
      <alignment vertical="center"/>
      <protection locked="0"/>
    </xf>
    <xf numFmtId="0" fontId="13" fillId="2" borderId="0" xfId="2" applyFont="1" applyFill="1" applyBorder="1" applyAlignment="1" applyProtection="1">
      <alignment vertical="center"/>
      <protection locked="0"/>
    </xf>
    <xf numFmtId="166" fontId="13" fillId="2" borderId="0" xfId="2" applyNumberFormat="1" applyFont="1" applyFill="1" applyBorder="1" applyAlignment="1" applyProtection="1">
      <alignment vertical="center"/>
      <protection locked="0"/>
    </xf>
    <xf numFmtId="164" fontId="13" fillId="2" borderId="0" xfId="1" applyFont="1" applyFill="1" applyBorder="1" applyAlignment="1" applyProtection="1">
      <alignment vertical="center"/>
      <protection locked="0"/>
    </xf>
    <xf numFmtId="0" fontId="22" fillId="2" borderId="0" xfId="2" applyFont="1" applyFill="1" applyBorder="1" applyAlignment="1" applyProtection="1">
      <alignment vertical="center"/>
      <protection locked="0"/>
    </xf>
    <xf numFmtId="169" fontId="9" fillId="3" borderId="6" xfId="2" applyNumberFormat="1" applyFont="1" applyFill="1" applyBorder="1" applyAlignment="1" applyProtection="1">
      <alignment vertical="center"/>
      <protection hidden="1"/>
    </xf>
    <xf numFmtId="0" fontId="21" fillId="6" borderId="4" xfId="2" applyFont="1" applyFill="1" applyBorder="1" applyAlignment="1" applyProtection="1">
      <alignment horizontal="center" wrapText="1"/>
      <protection locked="0"/>
    </xf>
    <xf numFmtId="169" fontId="2" fillId="3" borderId="13" xfId="2" applyNumberFormat="1" applyFill="1" applyBorder="1" applyAlignment="1" applyProtection="1">
      <alignment horizontal="center"/>
      <protection hidden="1"/>
    </xf>
    <xf numFmtId="169" fontId="2" fillId="3" borderId="13" xfId="2" applyNumberFormat="1" applyFill="1" applyBorder="1" applyAlignment="1" applyProtection="1">
      <alignment horizontal="center" vertical="center"/>
      <protection hidden="1"/>
    </xf>
    <xf numFmtId="169" fontId="2" fillId="2" borderId="0" xfId="2" applyNumberFormat="1" applyFill="1" applyBorder="1" applyProtection="1">
      <protection hidden="1"/>
    </xf>
    <xf numFmtId="0" fontId="20" fillId="2" borderId="0" xfId="2" applyFont="1" applyFill="1" applyAlignment="1" applyProtection="1">
      <alignment horizontal="center" wrapText="1"/>
      <protection locked="0"/>
    </xf>
    <xf numFmtId="168" fontId="9" fillId="3" borderId="1" xfId="2" applyNumberFormat="1" applyFont="1" applyFill="1" applyBorder="1" applyProtection="1">
      <protection locked="0"/>
    </xf>
    <xf numFmtId="0" fontId="2" fillId="3" borderId="1" xfId="2" applyFill="1" applyBorder="1" applyAlignment="1" applyProtection="1">
      <alignment horizontal="center"/>
      <protection locked="0"/>
    </xf>
    <xf numFmtId="164" fontId="2" fillId="3" borderId="1" xfId="1" applyFont="1" applyFill="1" applyBorder="1" applyAlignment="1" applyProtection="1">
      <alignment horizontal="center"/>
      <protection locked="0"/>
    </xf>
    <xf numFmtId="0" fontId="2" fillId="2" borderId="0" xfId="2" applyFill="1" applyAlignment="1" applyProtection="1">
      <alignment horizontal="center"/>
      <protection locked="0"/>
    </xf>
    <xf numFmtId="168" fontId="9" fillId="3" borderId="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Fill="1" applyBorder="1" applyAlignment="1" applyProtection="1">
      <alignment horizontal="center" vertical="center"/>
      <protection locked="0"/>
    </xf>
    <xf numFmtId="164" fontId="2" fillId="3" borderId="1" xfId="1" applyFont="1" applyFill="1" applyBorder="1" applyAlignment="1" applyProtection="1">
      <alignment horizontal="center" vertical="center"/>
      <protection locked="0"/>
    </xf>
    <xf numFmtId="0" fontId="2" fillId="2" borderId="0" xfId="2" applyFill="1" applyAlignment="1" applyProtection="1">
      <alignment horizontal="center" vertical="center"/>
      <protection locked="0"/>
    </xf>
    <xf numFmtId="164" fontId="4" fillId="3" borderId="1" xfId="1" applyFont="1" applyFill="1" applyBorder="1" applyAlignment="1" applyProtection="1">
      <alignment horizontal="center" vertical="center"/>
      <protection locked="0"/>
    </xf>
    <xf numFmtId="0" fontId="2" fillId="3" borderId="1" xfId="2" applyFill="1" applyBorder="1" applyAlignment="1" applyProtection="1">
      <alignment horizontal="center" vertical="center" readingOrder="1"/>
      <protection locked="0"/>
    </xf>
    <xf numFmtId="0" fontId="2" fillId="2" borderId="0" xfId="2" applyFill="1" applyBorder="1" applyProtection="1">
      <protection locked="0"/>
    </xf>
    <xf numFmtId="164" fontId="2" fillId="2" borderId="0" xfId="1" applyFont="1" applyFill="1" applyBorder="1" applyProtection="1">
      <protection locked="0"/>
    </xf>
    <xf numFmtId="0" fontId="21" fillId="7" borderId="1" xfId="2" applyFont="1" applyFill="1" applyBorder="1" applyAlignment="1" applyProtection="1">
      <alignment horizontal="center" vertical="center" wrapText="1"/>
      <protection locked="0"/>
    </xf>
    <xf numFmtId="0" fontId="20" fillId="7" borderId="1" xfId="2" applyFont="1" applyFill="1" applyBorder="1" applyAlignment="1" applyProtection="1">
      <alignment horizontal="center" wrapText="1"/>
      <protection locked="0"/>
    </xf>
    <xf numFmtId="164" fontId="20" fillId="7" borderId="1" xfId="1" applyFont="1" applyFill="1" applyBorder="1" applyAlignment="1" applyProtection="1">
      <alignment horizontal="center" vertical="center" wrapText="1"/>
      <protection locked="0"/>
    </xf>
    <xf numFmtId="0" fontId="20" fillId="7" borderId="1" xfId="2" applyFont="1" applyFill="1" applyBorder="1" applyAlignment="1" applyProtection="1">
      <alignment horizontal="center" vertical="center" wrapText="1"/>
      <protection hidden="1"/>
    </xf>
    <xf numFmtId="164" fontId="20" fillId="7" borderId="1" xfId="1" applyFont="1" applyFill="1" applyBorder="1" applyAlignment="1" applyProtection="1">
      <alignment horizontal="center" vertical="center" wrapText="1"/>
      <protection hidden="1"/>
    </xf>
    <xf numFmtId="164" fontId="5" fillId="7" borderId="14" xfId="1" applyFont="1" applyFill="1" applyBorder="1" applyAlignment="1" applyProtection="1">
      <alignment horizontal="center" vertical="center"/>
      <protection hidden="1"/>
    </xf>
    <xf numFmtId="164" fontId="8" fillId="7" borderId="8" xfId="1" applyFont="1" applyFill="1" applyBorder="1" applyAlignment="1" applyProtection="1">
      <alignment horizontal="center"/>
      <protection hidden="1"/>
    </xf>
    <xf numFmtId="164" fontId="20" fillId="7" borderId="8" xfId="1" applyFont="1" applyFill="1" applyBorder="1" applyAlignment="1" applyProtection="1">
      <alignment horizontal="center" vertical="center"/>
      <protection hidden="1"/>
    </xf>
    <xf numFmtId="0" fontId="13" fillId="8" borderId="15" xfId="2" applyFont="1" applyFill="1" applyBorder="1" applyAlignment="1" applyProtection="1">
      <alignment horizontal="center" vertical="center" wrapText="1"/>
      <protection hidden="1"/>
    </xf>
    <xf numFmtId="4" fontId="13" fillId="8" borderId="15" xfId="2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2" applyFill="1" applyProtection="1">
      <protection locked="0"/>
    </xf>
    <xf numFmtId="0" fontId="13" fillId="8" borderId="1" xfId="2" applyFont="1" applyFill="1" applyBorder="1" applyAlignment="1" applyProtection="1">
      <alignment horizontal="center" vertical="center" wrapText="1"/>
      <protection locked="0"/>
    </xf>
    <xf numFmtId="0" fontId="13" fillId="8" borderId="15" xfId="2" applyFont="1" applyFill="1" applyBorder="1" applyAlignment="1" applyProtection="1">
      <alignment horizontal="center" vertical="center" wrapText="1"/>
      <protection locked="0"/>
    </xf>
    <xf numFmtId="0" fontId="15" fillId="3" borderId="16" xfId="2" applyFont="1" applyFill="1" applyBorder="1" applyAlignment="1" applyProtection="1">
      <alignment horizontal="center" vertical="center"/>
      <protection locked="0"/>
    </xf>
    <xf numFmtId="0" fontId="15" fillId="3" borderId="11" xfId="2" applyFont="1" applyFill="1" applyBorder="1" applyAlignment="1" applyProtection="1">
      <alignment horizontal="right"/>
      <protection locked="0"/>
    </xf>
    <xf numFmtId="0" fontId="2" fillId="3" borderId="11" xfId="2" applyFill="1" applyBorder="1" applyAlignment="1" applyProtection="1">
      <alignment horizontal="center"/>
      <protection locked="0"/>
    </xf>
    <xf numFmtId="0" fontId="2" fillId="3" borderId="11" xfId="2" applyFill="1" applyBorder="1" applyProtection="1">
      <protection locked="0"/>
    </xf>
    <xf numFmtId="0" fontId="2" fillId="4" borderId="0" xfId="2" applyFill="1" applyProtection="1">
      <protection locked="0"/>
    </xf>
    <xf numFmtId="0" fontId="15" fillId="3" borderId="17" xfId="2" applyFont="1" applyFill="1" applyBorder="1" applyAlignment="1" applyProtection="1">
      <alignment horizontal="center" vertical="center"/>
      <protection locked="0"/>
    </xf>
    <xf numFmtId="0" fontId="15" fillId="3" borderId="1" xfId="2" applyFont="1" applyFill="1" applyBorder="1" applyAlignment="1" applyProtection="1">
      <alignment horizontal="right"/>
      <protection locked="0"/>
    </xf>
    <xf numFmtId="0" fontId="2" fillId="3" borderId="1" xfId="2" applyFill="1" applyBorder="1" applyProtection="1">
      <protection locked="0"/>
    </xf>
    <xf numFmtId="0" fontId="6" fillId="3" borderId="1" xfId="2" applyFont="1" applyFill="1" applyBorder="1" applyAlignment="1" applyProtection="1">
      <alignment horizontal="center"/>
      <protection locked="0"/>
    </xf>
    <xf numFmtId="0" fontId="2" fillId="3" borderId="1" xfId="2" applyFont="1" applyFill="1" applyBorder="1" applyProtection="1">
      <protection locked="0"/>
    </xf>
    <xf numFmtId="0" fontId="2" fillId="3" borderId="17" xfId="2" applyFill="1" applyBorder="1" applyAlignment="1" applyProtection="1">
      <alignment horizontal="center" vertical="center"/>
      <protection locked="0"/>
    </xf>
    <xf numFmtId="0" fontId="2" fillId="2" borderId="0" xfId="2" applyFill="1" applyBorder="1" applyAlignment="1" applyProtection="1">
      <alignment horizontal="center" vertical="center"/>
      <protection locked="0"/>
    </xf>
    <xf numFmtId="0" fontId="13" fillId="3" borderId="1" xfId="2" applyFont="1" applyFill="1" applyBorder="1" applyAlignment="1" applyProtection="1">
      <alignment horizontal="center" vertical="center"/>
      <protection locked="0"/>
    </xf>
    <xf numFmtId="0" fontId="2" fillId="3" borderId="1" xfId="2" applyFont="1" applyFill="1" applyBorder="1" applyAlignment="1" applyProtection="1">
      <alignment horizontal="center" vertical="center"/>
      <protection locked="0"/>
    </xf>
    <xf numFmtId="0" fontId="2" fillId="3" borderId="0" xfId="2" applyFill="1" applyAlignment="1" applyProtection="1">
      <alignment horizontal="center" vertical="center"/>
      <protection locked="0"/>
    </xf>
    <xf numFmtId="0" fontId="13" fillId="3" borderId="18" xfId="2" applyFont="1" applyFill="1" applyBorder="1" applyAlignment="1" applyProtection="1">
      <alignment horizontal="center" vertical="center"/>
      <protection locked="0"/>
    </xf>
    <xf numFmtId="0" fontId="2" fillId="3" borderId="9" xfId="2" applyFill="1" applyBorder="1" applyAlignment="1" applyProtection="1">
      <alignment horizontal="center" vertical="center"/>
      <protection locked="0"/>
    </xf>
    <xf numFmtId="0" fontId="13" fillId="3" borderId="13" xfId="2" applyFont="1" applyFill="1" applyBorder="1" applyAlignment="1" applyProtection="1">
      <alignment horizontal="center" vertical="center"/>
      <protection locked="0"/>
    </xf>
    <xf numFmtId="0" fontId="2" fillId="5" borderId="0" xfId="2" applyFill="1" applyProtection="1">
      <protection locked="0"/>
    </xf>
    <xf numFmtId="0" fontId="13" fillId="3" borderId="19" xfId="2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Protection="1">
      <protection locked="0"/>
    </xf>
    <xf numFmtId="0" fontId="13" fillId="3" borderId="0" xfId="2" applyFont="1" applyFill="1" applyProtection="1">
      <protection locked="0"/>
    </xf>
    <xf numFmtId="0" fontId="2" fillId="3" borderId="13" xfId="2" applyFill="1" applyBorder="1" applyAlignment="1" applyProtection="1">
      <alignment horizontal="center" vertical="center"/>
      <protection locked="0"/>
    </xf>
    <xf numFmtId="0" fontId="2" fillId="3" borderId="19" xfId="2" applyFont="1" applyFill="1" applyBorder="1" applyAlignment="1" applyProtection="1">
      <alignment horizontal="center" vertical="center"/>
      <protection locked="0"/>
    </xf>
    <xf numFmtId="169" fontId="2" fillId="3" borderId="2" xfId="2" applyNumberFormat="1" applyFill="1" applyBorder="1" applyAlignment="1" applyProtection="1">
      <alignment horizontal="center" vertical="center"/>
      <protection hidden="1"/>
    </xf>
    <xf numFmtId="169" fontId="2" fillId="3" borderId="6" xfId="2" applyNumberFormat="1" applyFill="1" applyBorder="1" applyAlignment="1" applyProtection="1">
      <alignment horizontal="center" vertical="center"/>
      <protection hidden="1"/>
    </xf>
    <xf numFmtId="169" fontId="2" fillId="3" borderId="7" xfId="2" applyNumberFormat="1" applyFill="1" applyBorder="1" applyAlignment="1" applyProtection="1">
      <alignment horizontal="center" vertical="center"/>
      <protection hidden="1"/>
    </xf>
    <xf numFmtId="169" fontId="2" fillId="2" borderId="0" xfId="2" applyNumberFormat="1" applyFill="1" applyProtection="1">
      <protection hidden="1"/>
    </xf>
    <xf numFmtId="16" fontId="9" fillId="3" borderId="3" xfId="2" applyNumberFormat="1" applyFont="1" applyFill="1" applyBorder="1" applyAlignment="1" applyProtection="1">
      <alignment horizontal="center" vertical="center"/>
      <protection locked="0"/>
    </xf>
    <xf numFmtId="0" fontId="2" fillId="3" borderId="3" xfId="2" applyFill="1" applyBorder="1" applyAlignment="1" applyProtection="1">
      <alignment horizontal="center" vertical="center"/>
      <protection locked="0"/>
    </xf>
    <xf numFmtId="164" fontId="2" fillId="3" borderId="20" xfId="1" applyFont="1" applyFill="1" applyBorder="1" applyAlignment="1" applyProtection="1">
      <alignment horizontal="center" vertical="center"/>
      <protection locked="0"/>
    </xf>
    <xf numFmtId="16" fontId="9" fillId="3" borderId="4" xfId="2" applyNumberFormat="1" applyFont="1" applyFill="1" applyBorder="1" applyAlignment="1" applyProtection="1">
      <alignment horizontal="center" vertical="center"/>
      <protection locked="0"/>
    </xf>
    <xf numFmtId="0" fontId="2" fillId="3" borderId="4" xfId="2" applyFill="1" applyBorder="1" applyAlignment="1" applyProtection="1">
      <alignment horizontal="center" vertical="center"/>
      <protection locked="0"/>
    </xf>
    <xf numFmtId="164" fontId="2" fillId="3" borderId="10" xfId="1" applyFont="1" applyFill="1" applyBorder="1" applyAlignment="1" applyProtection="1">
      <alignment horizontal="center" vertical="center"/>
      <protection locked="0"/>
    </xf>
    <xf numFmtId="0" fontId="2" fillId="3" borderId="4" xfId="2" applyFont="1" applyFill="1" applyBorder="1" applyAlignment="1" applyProtection="1">
      <alignment horizontal="center" vertical="center"/>
      <protection locked="0"/>
    </xf>
    <xf numFmtId="0" fontId="2" fillId="3" borderId="5" xfId="2" applyFill="1" applyBorder="1" applyAlignment="1" applyProtection="1">
      <alignment horizontal="center" vertical="center"/>
      <protection locked="0"/>
    </xf>
    <xf numFmtId="164" fontId="2" fillId="3" borderId="21" xfId="1" applyFont="1" applyFill="1" applyBorder="1" applyAlignment="1" applyProtection="1">
      <alignment horizontal="center" vertical="center"/>
      <protection locked="0"/>
    </xf>
    <xf numFmtId="164" fontId="2" fillId="2" borderId="0" xfId="1" applyFont="1" applyFill="1" applyProtection="1">
      <protection locked="0"/>
    </xf>
    <xf numFmtId="14" fontId="13" fillId="3" borderId="4" xfId="2" applyNumberFormat="1" applyFont="1" applyFill="1" applyBorder="1" applyProtection="1">
      <protection locked="0"/>
    </xf>
    <xf numFmtId="0" fontId="13" fillId="3" borderId="4" xfId="2" applyFont="1" applyFill="1" applyBorder="1" applyProtection="1">
      <protection locked="0"/>
    </xf>
    <xf numFmtId="0" fontId="13" fillId="3" borderId="10" xfId="2" applyFont="1" applyFill="1" applyBorder="1" applyProtection="1">
      <protection locked="0"/>
    </xf>
    <xf numFmtId="0" fontId="13" fillId="2" borderId="22" xfId="2" applyFont="1" applyFill="1" applyBorder="1" applyProtection="1">
      <protection locked="0"/>
    </xf>
    <xf numFmtId="0" fontId="13" fillId="3" borderId="4" xfId="2" applyFont="1" applyFill="1" applyBorder="1" applyAlignment="1" applyProtection="1">
      <alignment horizontal="center"/>
      <protection locked="0"/>
    </xf>
    <xf numFmtId="0" fontId="13" fillId="3" borderId="5" xfId="2" applyFont="1" applyFill="1" applyBorder="1" applyProtection="1">
      <protection locked="0"/>
    </xf>
    <xf numFmtId="0" fontId="13" fillId="3" borderId="21" xfId="2" applyFont="1" applyFill="1" applyBorder="1" applyProtection="1">
      <protection locked="0"/>
    </xf>
    <xf numFmtId="169" fontId="21" fillId="7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11" xfId="2" applyFont="1" applyFill="1" applyBorder="1" applyAlignment="1" applyProtection="1">
      <alignment horizontal="center"/>
      <protection locked="0"/>
    </xf>
    <xf numFmtId="170" fontId="2" fillId="3" borderId="1" xfId="2" applyNumberForma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26" fillId="0" borderId="0" xfId="3" applyAlignment="1">
      <alignment horizontal="center"/>
    </xf>
    <xf numFmtId="49" fontId="0" fillId="0" borderId="0" xfId="0" applyNumberFormat="1" applyAlignment="1">
      <alignment horizontal="center"/>
    </xf>
    <xf numFmtId="49" fontId="27" fillId="0" borderId="0" xfId="0" applyNumberFormat="1" applyFont="1" applyAlignment="1">
      <alignment horizontal="center"/>
    </xf>
    <xf numFmtId="0" fontId="4" fillId="6" borderId="3" xfId="2" applyFont="1" applyFill="1" applyBorder="1" applyAlignment="1" applyProtection="1">
      <alignment horizontal="center" vertical="center"/>
      <protection hidden="1"/>
    </xf>
    <xf numFmtId="0" fontId="4" fillId="6" borderId="4" xfId="2" applyFont="1" applyFill="1" applyBorder="1" applyAlignment="1" applyProtection="1">
      <alignment horizontal="center" vertical="center"/>
      <protection hidden="1"/>
    </xf>
    <xf numFmtId="164" fontId="23" fillId="6" borderId="3" xfId="1" applyFont="1" applyFill="1" applyBorder="1" applyAlignment="1" applyProtection="1">
      <alignment horizontal="center" vertical="center"/>
      <protection locked="0"/>
    </xf>
    <xf numFmtId="164" fontId="23" fillId="6" borderId="4" xfId="1" applyFont="1" applyFill="1" applyBorder="1" applyAlignment="1" applyProtection="1">
      <alignment horizontal="center" vertical="center"/>
      <protection locked="0"/>
    </xf>
    <xf numFmtId="164" fontId="5" fillId="6" borderId="20" xfId="1" applyFont="1" applyFill="1" applyBorder="1" applyAlignment="1" applyProtection="1">
      <alignment horizontal="center" vertical="center"/>
      <protection hidden="1"/>
    </xf>
    <xf numFmtId="164" fontId="5" fillId="6" borderId="10" xfId="1" applyFont="1" applyFill="1" applyBorder="1" applyAlignment="1" applyProtection="1">
      <alignment horizontal="center" vertical="center"/>
      <protection hidden="1"/>
    </xf>
    <xf numFmtId="0" fontId="4" fillId="6" borderId="3" xfId="2" applyFont="1" applyFill="1" applyBorder="1" applyAlignment="1" applyProtection="1">
      <alignment horizontal="center" vertical="center" wrapText="1"/>
      <protection hidden="1"/>
    </xf>
    <xf numFmtId="0" fontId="4" fillId="6" borderId="4" xfId="2" applyFont="1" applyFill="1" applyBorder="1" applyAlignment="1" applyProtection="1">
      <alignment horizontal="center" vertical="center" wrapText="1"/>
      <protection hidden="1"/>
    </xf>
    <xf numFmtId="0" fontId="4" fillId="6" borderId="3" xfId="2" applyFont="1" applyFill="1" applyBorder="1" applyAlignment="1" applyProtection="1">
      <alignment horizontal="center" vertical="center" wrapText="1"/>
      <protection locked="0"/>
    </xf>
    <xf numFmtId="0" fontId="4" fillId="6" borderId="4" xfId="2" applyFont="1" applyFill="1" applyBorder="1" applyAlignment="1" applyProtection="1">
      <alignment horizontal="center" vertical="center" wrapText="1"/>
      <protection locked="0"/>
    </xf>
    <xf numFmtId="0" fontId="4" fillId="6" borderId="3" xfId="2" applyFont="1" applyFill="1" applyBorder="1" applyAlignment="1" applyProtection="1">
      <alignment horizontal="center" vertical="center"/>
      <protection locked="0"/>
    </xf>
    <xf numFmtId="0" fontId="4" fillId="6" borderId="4" xfId="2" applyFont="1" applyFill="1" applyBorder="1" applyAlignment="1" applyProtection="1">
      <alignment horizontal="center" vertical="center"/>
      <protection locked="0"/>
    </xf>
    <xf numFmtId="169" fontId="4" fillId="7" borderId="23" xfId="2" applyNumberFormat="1" applyFont="1" applyFill="1" applyBorder="1" applyAlignment="1" applyProtection="1">
      <alignment horizontal="center" vertical="center" wrapText="1"/>
      <protection hidden="1"/>
    </xf>
    <xf numFmtId="169" fontId="4" fillId="7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7" borderId="23" xfId="2" applyFont="1" applyFill="1" applyBorder="1" applyAlignment="1" applyProtection="1">
      <alignment horizontal="center" vertical="center"/>
      <protection locked="0"/>
    </xf>
    <xf numFmtId="0" fontId="4" fillId="7" borderId="1" xfId="2" applyFont="1" applyFill="1" applyBorder="1" applyAlignment="1" applyProtection="1">
      <alignment horizontal="center" vertical="center"/>
      <protection locked="0"/>
    </xf>
    <xf numFmtId="164" fontId="4" fillId="7" borderId="23" xfId="1" applyFont="1" applyFill="1" applyBorder="1" applyAlignment="1" applyProtection="1">
      <alignment horizontal="center" vertical="center"/>
      <protection locked="0"/>
    </xf>
    <xf numFmtId="164" fontId="4" fillId="7" borderId="1" xfId="1" applyFont="1" applyFill="1" applyBorder="1" applyAlignment="1" applyProtection="1">
      <alignment horizontal="center" vertical="center"/>
      <protection locked="0"/>
    </xf>
    <xf numFmtId="0" fontId="4" fillId="7" borderId="23" xfId="2" applyFont="1" applyFill="1" applyBorder="1" applyAlignment="1" applyProtection="1">
      <alignment horizontal="center" vertical="center" wrapText="1"/>
      <protection locked="0"/>
    </xf>
    <xf numFmtId="0" fontId="4" fillId="7" borderId="1" xfId="2" applyFont="1" applyFill="1" applyBorder="1" applyAlignment="1" applyProtection="1">
      <alignment horizontal="center" vertical="center" wrapText="1"/>
      <protection locked="0"/>
    </xf>
    <xf numFmtId="0" fontId="4" fillId="7" borderId="23" xfId="2" applyFont="1" applyFill="1" applyBorder="1" applyAlignment="1" applyProtection="1">
      <alignment horizontal="center" vertical="center" wrapText="1"/>
      <protection hidden="1"/>
    </xf>
    <xf numFmtId="0" fontId="4" fillId="7" borderId="1" xfId="2" applyFont="1" applyFill="1" applyBorder="1" applyAlignment="1" applyProtection="1">
      <alignment horizontal="center" vertical="center" wrapText="1"/>
      <protection hidden="1"/>
    </xf>
    <xf numFmtId="0" fontId="4" fillId="7" borderId="23" xfId="2" applyFont="1" applyFill="1" applyBorder="1" applyAlignment="1" applyProtection="1">
      <alignment horizontal="center" vertical="center"/>
      <protection hidden="1"/>
    </xf>
    <xf numFmtId="0" fontId="4" fillId="7" borderId="1" xfId="2" applyFont="1" applyFill="1" applyBorder="1" applyAlignment="1" applyProtection="1">
      <alignment horizontal="center" vertical="center"/>
      <protection hidden="1"/>
    </xf>
    <xf numFmtId="164" fontId="4" fillId="7" borderId="23" xfId="1" applyFont="1" applyFill="1" applyBorder="1" applyAlignment="1" applyProtection="1">
      <alignment horizontal="center" vertical="center"/>
      <protection hidden="1"/>
    </xf>
    <xf numFmtId="164" fontId="4" fillId="7" borderId="1" xfId="1" applyFont="1" applyFill="1" applyBorder="1" applyAlignment="1" applyProtection="1">
      <alignment horizontal="center" vertical="center"/>
      <protection hidden="1"/>
    </xf>
    <xf numFmtId="0" fontId="11" fillId="8" borderId="27" xfId="2" applyFont="1" applyFill="1" applyBorder="1" applyAlignment="1" applyProtection="1">
      <alignment horizontal="center" vertical="center" wrapText="1"/>
      <protection locked="0"/>
    </xf>
    <xf numFmtId="0" fontId="11" fillId="8" borderId="13" xfId="2" applyFont="1" applyFill="1" applyBorder="1" applyAlignment="1" applyProtection="1">
      <alignment horizontal="center" vertical="center" wrapText="1"/>
      <protection locked="0"/>
    </xf>
    <xf numFmtId="0" fontId="11" fillId="8" borderId="28" xfId="2" applyFont="1" applyFill="1" applyBorder="1" applyAlignment="1" applyProtection="1">
      <alignment horizontal="center" vertical="center" wrapText="1"/>
      <protection locked="0"/>
    </xf>
    <xf numFmtId="0" fontId="11" fillId="8" borderId="23" xfId="2" applyFont="1" applyFill="1" applyBorder="1" applyAlignment="1" applyProtection="1">
      <alignment horizontal="center" vertical="center" wrapText="1"/>
      <protection locked="0"/>
    </xf>
    <xf numFmtId="0" fontId="11" fillId="8" borderId="1" xfId="2" applyFont="1" applyFill="1" applyBorder="1" applyAlignment="1" applyProtection="1">
      <alignment horizontal="center" vertical="center" wrapText="1"/>
      <protection locked="0"/>
    </xf>
    <xf numFmtId="0" fontId="11" fillId="8" borderId="15" xfId="2" applyFont="1" applyFill="1" applyBorder="1" applyAlignment="1" applyProtection="1">
      <alignment horizontal="center" vertical="center" wrapText="1"/>
      <protection locked="0"/>
    </xf>
    <xf numFmtId="0" fontId="11" fillId="8" borderId="24" xfId="2" applyFont="1" applyFill="1" applyBorder="1" applyAlignment="1" applyProtection="1">
      <alignment horizontal="center" vertical="center" wrapText="1"/>
      <protection locked="0"/>
    </xf>
    <xf numFmtId="0" fontId="11" fillId="8" borderId="25" xfId="2" applyFont="1" applyFill="1" applyBorder="1" applyAlignment="1" applyProtection="1">
      <alignment horizontal="center" vertical="center" wrapText="1"/>
      <protection locked="0"/>
    </xf>
    <xf numFmtId="4" fontId="14" fillId="8" borderId="23" xfId="2" applyNumberFormat="1" applyFont="1" applyFill="1" applyBorder="1" applyAlignment="1" applyProtection="1">
      <alignment horizontal="center" vertical="center" wrapText="1"/>
      <protection hidden="1"/>
    </xf>
    <xf numFmtId="4" fontId="14" fillId="8" borderId="1" xfId="2" applyNumberFormat="1" applyFont="1" applyFill="1" applyBorder="1" applyAlignment="1" applyProtection="1">
      <alignment horizontal="center" vertical="center" wrapText="1"/>
      <protection hidden="1"/>
    </xf>
    <xf numFmtId="4" fontId="14" fillId="8" borderId="15" xfId="2" applyNumberFormat="1" applyFont="1" applyFill="1" applyBorder="1" applyAlignment="1" applyProtection="1">
      <alignment horizontal="center" vertical="center" wrapText="1"/>
      <protection hidden="1"/>
    </xf>
    <xf numFmtId="0" fontId="14" fillId="8" borderId="23" xfId="2" applyFont="1" applyFill="1" applyBorder="1" applyAlignment="1" applyProtection="1">
      <alignment horizontal="center" vertical="center" wrapText="1"/>
      <protection hidden="1"/>
    </xf>
    <xf numFmtId="0" fontId="14" fillId="8" borderId="1" xfId="2" applyFont="1" applyFill="1" applyBorder="1" applyAlignment="1" applyProtection="1">
      <alignment horizontal="center" vertical="center" wrapText="1"/>
      <protection hidden="1"/>
    </xf>
    <xf numFmtId="0" fontId="14" fillId="8" borderId="15" xfId="2" applyFont="1" applyFill="1" applyBorder="1" applyAlignment="1" applyProtection="1">
      <alignment horizontal="center" vertical="center" wrapText="1"/>
      <protection hidden="1"/>
    </xf>
    <xf numFmtId="4" fontId="14" fillId="8" borderId="24" xfId="2" applyNumberFormat="1" applyFont="1" applyFill="1" applyBorder="1" applyAlignment="1" applyProtection="1">
      <alignment horizontal="center" vertical="center" wrapText="1"/>
      <protection hidden="1"/>
    </xf>
    <xf numFmtId="4" fontId="14" fillId="8" borderId="25" xfId="2" applyNumberFormat="1" applyFont="1" applyFill="1" applyBorder="1" applyAlignment="1" applyProtection="1">
      <alignment horizontal="center" vertical="center" wrapText="1"/>
      <protection hidden="1"/>
    </xf>
    <xf numFmtId="0" fontId="14" fillId="8" borderId="24" xfId="2" applyFont="1" applyFill="1" applyBorder="1" applyAlignment="1" applyProtection="1">
      <alignment horizontal="center" vertical="center" wrapText="1"/>
      <protection hidden="1"/>
    </xf>
    <xf numFmtId="0" fontId="14" fillId="8" borderId="25" xfId="2" applyFont="1" applyFill="1" applyBorder="1" applyAlignment="1" applyProtection="1">
      <alignment horizontal="center" vertical="center" wrapText="1"/>
      <protection hidden="1"/>
    </xf>
    <xf numFmtId="2" fontId="14" fillId="8" borderId="24" xfId="2" applyNumberFormat="1" applyFont="1" applyFill="1" applyBorder="1" applyAlignment="1" applyProtection="1">
      <alignment horizontal="center" vertical="center" wrapText="1"/>
      <protection hidden="1"/>
    </xf>
    <xf numFmtId="2" fontId="14" fillId="8" borderId="25" xfId="2" applyNumberFormat="1" applyFont="1" applyFill="1" applyBorder="1" applyAlignment="1" applyProtection="1">
      <alignment horizontal="center" vertical="center" wrapText="1"/>
      <protection hidden="1"/>
    </xf>
    <xf numFmtId="2" fontId="14" fillId="8" borderId="26" xfId="2" applyNumberFormat="1" applyFont="1" applyFill="1" applyBorder="1" applyAlignment="1" applyProtection="1">
      <alignment horizontal="center" vertical="center" wrapText="1"/>
      <protection hidden="1"/>
    </xf>
    <xf numFmtId="0" fontId="12" fillId="8" borderId="23" xfId="2" applyFont="1" applyFill="1" applyBorder="1" applyAlignment="1" applyProtection="1">
      <alignment horizontal="center" vertical="center" wrapText="1"/>
      <protection locked="0"/>
    </xf>
    <xf numFmtId="0" fontId="13" fillId="8" borderId="23" xfId="2" applyFont="1" applyFill="1" applyBorder="1" applyAlignment="1" applyProtection="1">
      <alignment horizontal="center" vertical="center" wrapText="1"/>
      <protection hidden="1"/>
    </xf>
    <xf numFmtId="0" fontId="13" fillId="8" borderId="1" xfId="2" applyFont="1" applyFill="1" applyBorder="1" applyAlignment="1" applyProtection="1">
      <alignment horizontal="center" vertical="center" wrapText="1"/>
      <protection hidden="1"/>
    </xf>
    <xf numFmtId="0" fontId="12" fillId="8" borderId="24" xfId="2" applyFont="1" applyFill="1" applyBorder="1" applyAlignment="1" applyProtection="1">
      <alignment horizontal="center" vertical="center" wrapText="1"/>
      <protection hidden="1"/>
    </xf>
    <xf numFmtId="0" fontId="12" fillId="8" borderId="25" xfId="2" applyFont="1" applyFill="1" applyBorder="1" applyAlignment="1" applyProtection="1">
      <alignment horizontal="center" vertical="center" wrapText="1"/>
      <protection hidden="1"/>
    </xf>
    <xf numFmtId="0" fontId="12" fillId="8" borderId="26" xfId="2" applyFont="1" applyFill="1" applyBorder="1" applyAlignment="1" applyProtection="1">
      <alignment horizontal="center" vertical="center" wrapText="1"/>
      <protection hidden="1"/>
    </xf>
    <xf numFmtId="0" fontId="13" fillId="7" borderId="29" xfId="2" applyFont="1" applyFill="1" applyBorder="1" applyAlignment="1" applyProtection="1">
      <alignment horizontal="center" vertical="center" wrapText="1"/>
      <protection hidden="1"/>
    </xf>
    <xf numFmtId="0" fontId="13" fillId="7" borderId="30" xfId="2" applyFont="1" applyFill="1" applyBorder="1" applyAlignment="1" applyProtection="1">
      <alignment horizontal="center" vertical="center" wrapText="1"/>
      <protection hidden="1"/>
    </xf>
    <xf numFmtId="0" fontId="13" fillId="7" borderId="23" xfId="2" applyFont="1" applyFill="1" applyBorder="1" applyAlignment="1" applyProtection="1">
      <alignment horizontal="center" vertical="center" wrapText="1"/>
      <protection hidden="1"/>
    </xf>
    <xf numFmtId="0" fontId="13" fillId="7" borderId="14" xfId="2" applyFont="1" applyFill="1" applyBorder="1" applyAlignment="1" applyProtection="1">
      <alignment horizontal="center" vertical="center" wrapText="1"/>
      <protection hidden="1"/>
    </xf>
    <xf numFmtId="0" fontId="12" fillId="7" borderId="27" xfId="2" applyFont="1" applyFill="1" applyBorder="1" applyAlignment="1" applyProtection="1">
      <alignment horizontal="center" vertical="center" wrapText="1"/>
      <protection locked="0"/>
    </xf>
    <xf numFmtId="0" fontId="12" fillId="7" borderId="13" xfId="2" applyFont="1" applyFill="1" applyBorder="1" applyAlignment="1" applyProtection="1">
      <alignment horizontal="center" vertical="center" wrapText="1"/>
      <protection locked="0"/>
    </xf>
    <xf numFmtId="0" fontId="13" fillId="7" borderId="23" xfId="2" applyFont="1" applyFill="1" applyBorder="1" applyAlignment="1" applyProtection="1">
      <alignment horizontal="center" vertical="center" wrapText="1"/>
      <protection locked="0"/>
    </xf>
    <xf numFmtId="0" fontId="13" fillId="7" borderId="1" xfId="2" applyFont="1" applyFill="1" applyBorder="1" applyAlignment="1" applyProtection="1">
      <alignment horizontal="center" vertical="center" wrapText="1"/>
      <protection locked="0"/>
    </xf>
    <xf numFmtId="0" fontId="17" fillId="7" borderId="23" xfId="2" applyFont="1" applyFill="1" applyBorder="1" applyAlignment="1" applyProtection="1">
      <alignment horizontal="center" vertical="center" wrapText="1"/>
      <protection locked="0"/>
    </xf>
    <xf numFmtId="0" fontId="17" fillId="7" borderId="1" xfId="2" applyFont="1" applyFill="1" applyBorder="1" applyAlignment="1" applyProtection="1">
      <alignment horizontal="center" vertical="center" wrapText="1"/>
      <protection locked="0"/>
    </xf>
    <xf numFmtId="0" fontId="13" fillId="7" borderId="15" xfId="2" applyFont="1" applyFill="1" applyBorder="1" applyAlignment="1" applyProtection="1">
      <alignment horizontal="center" vertical="center" wrapText="1"/>
      <protection hidden="1"/>
    </xf>
    <xf numFmtId="0" fontId="13" fillId="7" borderId="9" xfId="2" applyFont="1" applyFill="1" applyBorder="1" applyAlignment="1" applyProtection="1">
      <alignment horizontal="center" vertical="center" wrapText="1"/>
      <protection hidden="1"/>
    </xf>
    <xf numFmtId="0" fontId="13" fillId="7" borderId="15" xfId="2" applyFont="1" applyFill="1" applyBorder="1" applyAlignment="1" applyProtection="1">
      <alignment horizontal="center" vertical="center" wrapText="1"/>
      <protection locked="0"/>
    </xf>
    <xf numFmtId="0" fontId="13" fillId="7" borderId="9" xfId="2" applyFont="1" applyFill="1" applyBorder="1" applyAlignment="1" applyProtection="1">
      <alignment horizontal="center" vertical="center" wrapText="1"/>
      <protection locked="0"/>
    </xf>
    <xf numFmtId="169" fontId="17" fillId="7" borderId="27" xfId="2" applyNumberFormat="1" applyFont="1" applyFill="1" applyBorder="1" applyAlignment="1" applyProtection="1">
      <alignment horizontal="center" vertical="center" wrapText="1"/>
      <protection hidden="1"/>
    </xf>
    <xf numFmtId="169" fontId="17" fillId="7" borderId="28" xfId="2" applyNumberFormat="1" applyFont="1" applyFill="1" applyBorder="1" applyAlignment="1" applyProtection="1">
      <alignment horizontal="center" vertical="center"/>
      <protection hidden="1"/>
    </xf>
    <xf numFmtId="164" fontId="17" fillId="7" borderId="14" xfId="1" applyFont="1" applyFill="1" applyBorder="1" applyAlignment="1" applyProtection="1">
      <alignment horizontal="center" vertical="center" wrapText="1"/>
      <protection locked="0"/>
    </xf>
    <xf numFmtId="164" fontId="17" fillId="7" borderId="31" xfId="1" applyFont="1" applyFill="1" applyBorder="1" applyAlignment="1" applyProtection="1">
      <alignment horizontal="center" vertical="center"/>
      <protection locked="0"/>
    </xf>
    <xf numFmtId="0" fontId="17" fillId="7" borderId="27" xfId="2" applyFont="1" applyFill="1" applyBorder="1" applyAlignment="1" applyProtection="1">
      <alignment horizontal="center" vertical="center" wrapText="1"/>
      <protection locked="0"/>
    </xf>
    <xf numFmtId="0" fontId="17" fillId="7" borderId="28" xfId="2" applyFont="1" applyFill="1" applyBorder="1" applyAlignment="1" applyProtection="1">
      <alignment horizontal="center" vertical="center"/>
      <protection locked="0"/>
    </xf>
    <xf numFmtId="0" fontId="17" fillId="7" borderId="15" xfId="2" applyFont="1" applyFill="1" applyBorder="1" applyAlignment="1" applyProtection="1">
      <alignment horizontal="center" vertical="center"/>
      <protection locked="0"/>
    </xf>
    <xf numFmtId="0" fontId="17" fillId="7" borderId="15" xfId="2" applyFont="1" applyFill="1" applyBorder="1" applyAlignment="1" applyProtection="1">
      <alignment horizontal="center" vertical="center" wrapText="1"/>
      <protection locked="0"/>
    </xf>
    <xf numFmtId="0" fontId="17" fillId="7" borderId="23" xfId="2" applyFont="1" applyFill="1" applyBorder="1" applyAlignment="1" applyProtection="1">
      <alignment horizontal="center" vertical="center" wrapText="1"/>
      <protection hidden="1"/>
    </xf>
    <xf numFmtId="0" fontId="17" fillId="7" borderId="15" xfId="2" applyFont="1" applyFill="1" applyBorder="1" applyAlignment="1" applyProtection="1">
      <alignment horizontal="center" vertical="center" wrapText="1"/>
      <protection hidden="1"/>
    </xf>
    <xf numFmtId="0" fontId="13" fillId="6" borderId="23" xfId="2" applyFont="1" applyFill="1" applyBorder="1" applyAlignment="1" applyProtection="1">
      <alignment horizontal="center" vertical="center" wrapText="1"/>
      <protection hidden="1"/>
    </xf>
    <xf numFmtId="0" fontId="13" fillId="6" borderId="14" xfId="2" applyFont="1" applyFill="1" applyBorder="1" applyAlignment="1" applyProtection="1">
      <alignment horizontal="center" vertical="center" wrapText="1"/>
      <protection hidden="1"/>
    </xf>
    <xf numFmtId="0" fontId="13" fillId="6" borderId="27" xfId="2" applyFont="1" applyFill="1" applyBorder="1" applyAlignment="1" applyProtection="1">
      <alignment horizontal="center" vertical="center" wrapText="1"/>
      <protection locked="0"/>
    </xf>
    <xf numFmtId="0" fontId="13" fillId="6" borderId="13" xfId="2" applyFont="1" applyFill="1" applyBorder="1" applyAlignment="1" applyProtection="1">
      <alignment horizontal="center" vertical="center" wrapText="1"/>
      <protection locked="0"/>
    </xf>
    <xf numFmtId="0" fontId="13" fillId="6" borderId="28" xfId="2" applyFont="1" applyFill="1" applyBorder="1" applyAlignment="1" applyProtection="1">
      <alignment horizontal="center" vertical="center" wrapText="1"/>
      <protection locked="0"/>
    </xf>
    <xf numFmtId="0" fontId="17" fillId="6" borderId="23" xfId="2" applyFont="1" applyFill="1" applyBorder="1" applyAlignment="1" applyProtection="1">
      <alignment horizontal="center" vertical="center" wrapText="1"/>
      <protection locked="0"/>
    </xf>
    <xf numFmtId="0" fontId="17" fillId="6" borderId="1" xfId="2" applyFont="1" applyFill="1" applyBorder="1" applyAlignment="1" applyProtection="1">
      <alignment horizontal="center" vertical="center" wrapText="1"/>
      <protection locked="0"/>
    </xf>
    <xf numFmtId="0" fontId="17" fillId="6" borderId="15" xfId="2" applyFont="1" applyFill="1" applyBorder="1" applyAlignment="1" applyProtection="1">
      <alignment horizontal="center" vertical="center" wrapText="1"/>
      <protection locked="0"/>
    </xf>
    <xf numFmtId="0" fontId="17" fillId="6" borderId="24" xfId="2" applyFont="1" applyFill="1" applyBorder="1" applyAlignment="1" applyProtection="1">
      <alignment horizontal="center" vertical="center" wrapText="1"/>
      <protection locked="0"/>
    </xf>
    <xf numFmtId="0" fontId="0" fillId="0" borderId="25" xfId="0" applyBorder="1" applyProtection="1">
      <protection locked="0"/>
    </xf>
    <xf numFmtId="0" fontId="0" fillId="0" borderId="9" xfId="0" applyBorder="1" applyProtection="1">
      <protection locked="0"/>
    </xf>
    <xf numFmtId="0" fontId="13" fillId="6" borderId="23" xfId="2" applyFont="1" applyFill="1" applyBorder="1" applyAlignment="1" applyProtection="1">
      <alignment horizontal="center" vertical="center" wrapText="1"/>
      <protection locked="0"/>
    </xf>
    <xf numFmtId="0" fontId="13" fillId="6" borderId="15" xfId="2" applyFont="1" applyFill="1" applyBorder="1" applyAlignment="1" applyProtection="1">
      <alignment horizontal="center" vertical="center" wrapText="1"/>
      <protection locked="0"/>
    </xf>
    <xf numFmtId="0" fontId="13" fillId="6" borderId="9" xfId="2" applyFont="1" applyFill="1" applyBorder="1" applyAlignment="1" applyProtection="1">
      <alignment horizontal="center" vertical="center" wrapText="1"/>
      <protection locked="0"/>
    </xf>
    <xf numFmtId="0" fontId="13" fillId="6" borderId="15" xfId="2" applyFont="1" applyFill="1" applyBorder="1" applyAlignment="1" applyProtection="1">
      <alignment horizontal="center" vertical="center" wrapText="1"/>
      <protection hidden="1"/>
    </xf>
    <xf numFmtId="0" fontId="13" fillId="6" borderId="9" xfId="2" applyFont="1" applyFill="1" applyBorder="1" applyAlignment="1" applyProtection="1">
      <alignment horizontal="center" vertical="center" wrapText="1"/>
      <protection hidden="1"/>
    </xf>
    <xf numFmtId="0" fontId="17" fillId="7" borderId="2" xfId="2" applyFont="1" applyFill="1" applyBorder="1" applyAlignment="1" applyProtection="1">
      <alignment horizontal="center" vertical="center" wrapText="1"/>
      <protection hidden="1"/>
    </xf>
    <xf numFmtId="0" fontId="17" fillId="7" borderId="6" xfId="2" applyFont="1" applyFill="1" applyBorder="1" applyAlignment="1" applyProtection="1">
      <alignment horizontal="center" vertical="center"/>
      <protection hidden="1"/>
    </xf>
    <xf numFmtId="0" fontId="17" fillId="7" borderId="20" xfId="2" applyFont="1" applyFill="1" applyBorder="1" applyAlignment="1" applyProtection="1">
      <alignment horizontal="center" vertical="center" wrapText="1"/>
      <protection locked="0"/>
    </xf>
    <xf numFmtId="0" fontId="17" fillId="7" borderId="10" xfId="2" applyFont="1" applyFill="1" applyBorder="1" applyAlignment="1" applyProtection="1">
      <alignment horizontal="center" vertical="center"/>
      <protection locked="0"/>
    </xf>
    <xf numFmtId="0" fontId="17" fillId="7" borderId="3" xfId="2" applyFont="1" applyFill="1" applyBorder="1" applyAlignment="1" applyProtection="1">
      <alignment horizontal="center" vertical="center" wrapText="1"/>
      <protection locked="0"/>
    </xf>
    <xf numFmtId="0" fontId="17" fillId="7" borderId="4" xfId="2" applyFont="1" applyFill="1" applyBorder="1" applyAlignment="1" applyProtection="1">
      <alignment horizontal="center" vertical="center"/>
      <protection locked="0"/>
    </xf>
    <xf numFmtId="0" fontId="17" fillId="7" borderId="4" xfId="2" applyFont="1" applyFill="1" applyBorder="1" applyAlignment="1" applyProtection="1">
      <alignment horizontal="center" vertical="center" wrapText="1"/>
      <protection locked="0"/>
    </xf>
    <xf numFmtId="0" fontId="17" fillId="7" borderId="3" xfId="2" applyFont="1" applyFill="1" applyBorder="1" applyAlignment="1" applyProtection="1">
      <alignment horizontal="center" vertical="center" wrapText="1"/>
      <protection hidden="1"/>
    </xf>
    <xf numFmtId="0" fontId="17" fillId="7" borderId="4" xfId="2" applyFont="1" applyFill="1" applyBorder="1" applyAlignment="1" applyProtection="1">
      <alignment horizontal="center" vertical="center" wrapText="1"/>
      <protection hidden="1"/>
    </xf>
  </cellXfs>
  <cellStyles count="4">
    <cellStyle name="Comma" xfId="1" builtinId="3"/>
    <cellStyle name="Hyperlink" xfId="3" builtinId="8"/>
    <cellStyle name="Normal" xfId="0" builtinId="0"/>
    <cellStyle name="Normal_Copy of مخزن الخامات جوت (version 2)" xfId="2"/>
  </cellStyles>
  <dxfs count="4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sail_hawk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6"/>
  <sheetViews>
    <sheetView rightToLeft="1" workbookViewId="0">
      <selection activeCell="G17" sqref="G17"/>
    </sheetView>
  </sheetViews>
  <sheetFormatPr defaultRowHeight="12.75"/>
  <cols>
    <col min="5" max="5" width="13.85546875" customWidth="1"/>
  </cols>
  <sheetData>
    <row r="3" spans="2:5">
      <c r="B3" s="146" t="s">
        <v>79</v>
      </c>
      <c r="C3" s="146"/>
    </row>
    <row r="4" spans="2:5">
      <c r="B4" s="146"/>
      <c r="C4" s="146"/>
      <c r="D4" s="147" t="s">
        <v>80</v>
      </c>
      <c r="E4" s="146"/>
    </row>
    <row r="5" spans="2:5">
      <c r="D5" s="148" t="s">
        <v>81</v>
      </c>
      <c r="E5" s="148"/>
    </row>
    <row r="6" spans="2:5">
      <c r="D6" s="149" t="s">
        <v>82</v>
      </c>
      <c r="E6" s="149"/>
    </row>
  </sheetData>
  <mergeCells count="4">
    <mergeCell ref="B3:C4"/>
    <mergeCell ref="D4:E4"/>
    <mergeCell ref="D5:E5"/>
    <mergeCell ref="D6:E6"/>
  </mergeCells>
  <hyperlinks>
    <hyperlink ref="D4" r:id="rId1"/>
  </hyperlinks>
  <pageMargins left="0.7" right="0.7" top="0.75" bottom="0.75" header="0.3" footer="0.3"/>
  <pageSetup orientation="portrait" r:id="rId2"/>
  <ignoredErrors>
    <ignoredError sqref="D5:D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U1001"/>
  <sheetViews>
    <sheetView rightToLeft="1" workbookViewId="0">
      <pane ySplit="3" topLeftCell="A22" activePane="bottomLeft" state="frozen"/>
      <selection activeCell="D19" sqref="D19"/>
      <selection pane="bottomLeft" activeCell="F4" sqref="F4"/>
    </sheetView>
  </sheetViews>
  <sheetFormatPr defaultRowHeight="19.5" customHeight="1"/>
  <cols>
    <col min="1" max="1" width="10.7109375" style="26" bestFit="1" customWidth="1"/>
    <col min="2" max="2" width="18.28515625" style="64" bestFit="1" customWidth="1"/>
    <col min="3" max="3" width="7.42578125" style="63" customWidth="1"/>
    <col min="4" max="4" width="7.7109375" style="63" customWidth="1"/>
    <col min="5" max="5" width="13" style="26" customWidth="1"/>
    <col min="6" max="6" width="5.85546875" style="63" customWidth="1"/>
    <col min="7" max="7" width="30.5703125" style="26" bestFit="1" customWidth="1"/>
    <col min="8" max="8" width="5.7109375" style="63" bestFit="1" customWidth="1"/>
    <col min="9" max="9" width="11.28515625" style="26" bestFit="1" customWidth="1"/>
    <col min="10" max="10" width="15.42578125" style="65" bestFit="1" customWidth="1"/>
    <col min="11" max="11" width="10.140625" style="65" bestFit="1" customWidth="1"/>
    <col min="12" max="12" width="13.85546875" style="27" bestFit="1" customWidth="1"/>
    <col min="13" max="21" width="9.140625" style="66"/>
    <col min="22" max="16384" width="9.140625" style="63"/>
  </cols>
  <sheetData>
    <row r="1" spans="1:21" s="45" customFormat="1" ht="17.25" customHeight="1" thickTop="1" thickBot="1">
      <c r="A1" s="156" t="s">
        <v>0</v>
      </c>
      <c r="B1" s="158" t="s">
        <v>46</v>
      </c>
      <c r="C1" s="158" t="s">
        <v>1</v>
      </c>
      <c r="D1" s="158" t="s">
        <v>2</v>
      </c>
      <c r="E1" s="156" t="s">
        <v>3</v>
      </c>
      <c r="F1" s="158" t="s">
        <v>4</v>
      </c>
      <c r="G1" s="150" t="s">
        <v>5</v>
      </c>
      <c r="H1" s="160" t="s">
        <v>9</v>
      </c>
      <c r="I1" s="150" t="s">
        <v>19</v>
      </c>
      <c r="J1" s="152" t="s">
        <v>6</v>
      </c>
      <c r="K1" s="152" t="s">
        <v>7</v>
      </c>
      <c r="L1" s="154" t="s">
        <v>72</v>
      </c>
      <c r="M1" s="44"/>
      <c r="N1" s="44"/>
      <c r="O1" s="44"/>
      <c r="P1" s="44"/>
      <c r="Q1" s="44"/>
      <c r="R1" s="44"/>
      <c r="S1" s="44"/>
      <c r="T1" s="44"/>
      <c r="U1" s="44"/>
    </row>
    <row r="2" spans="1:21" s="45" customFormat="1" ht="18.75" customHeight="1" thickTop="1" thickBot="1">
      <c r="A2" s="157"/>
      <c r="B2" s="159"/>
      <c r="C2" s="159"/>
      <c r="D2" s="159"/>
      <c r="E2" s="157"/>
      <c r="F2" s="159"/>
      <c r="G2" s="151"/>
      <c r="H2" s="161"/>
      <c r="I2" s="151"/>
      <c r="J2" s="153"/>
      <c r="K2" s="153"/>
      <c r="L2" s="155"/>
      <c r="M2" s="44"/>
      <c r="N2" s="44"/>
      <c r="O2" s="44"/>
      <c r="P2" s="44"/>
      <c r="Q2" s="44"/>
      <c r="R2" s="44"/>
      <c r="S2" s="44"/>
      <c r="T2" s="44"/>
      <c r="U2" s="44"/>
    </row>
    <row r="3" spans="1:21" s="51" customFormat="1" ht="27" thickTop="1" thickBot="1">
      <c r="A3" s="40" t="s">
        <v>11</v>
      </c>
      <c r="B3" s="68" t="s">
        <v>77</v>
      </c>
      <c r="C3" s="46" t="s">
        <v>12</v>
      </c>
      <c r="D3" s="46" t="s">
        <v>43</v>
      </c>
      <c r="E3" s="41" t="s">
        <v>42</v>
      </c>
      <c r="F3" s="47" t="s">
        <v>13</v>
      </c>
      <c r="G3" s="41" t="s">
        <v>14</v>
      </c>
      <c r="H3" s="47" t="s">
        <v>41</v>
      </c>
      <c r="I3" s="41" t="s">
        <v>40</v>
      </c>
      <c r="J3" s="48" t="s">
        <v>15</v>
      </c>
      <c r="K3" s="49" t="s">
        <v>16</v>
      </c>
      <c r="L3" s="42" t="s">
        <v>10</v>
      </c>
      <c r="M3" s="50"/>
      <c r="N3" s="50"/>
      <c r="O3" s="50"/>
      <c r="P3" s="50"/>
      <c r="Q3" s="50"/>
      <c r="R3" s="50"/>
      <c r="S3" s="50"/>
      <c r="T3" s="50"/>
      <c r="U3" s="50"/>
    </row>
    <row r="4" spans="1:21" s="56" customFormat="1" ht="19.5" customHeight="1" thickTop="1" thickBot="1">
      <c r="A4" s="67">
        <f t="shared" ref="A4:A68" si="0">IF(B4="","",B4)</f>
        <v>41223</v>
      </c>
      <c r="B4" s="57">
        <v>41223</v>
      </c>
      <c r="C4" s="52">
        <v>5</v>
      </c>
      <c r="D4" s="53">
        <v>1</v>
      </c>
      <c r="E4" s="24" t="str">
        <f>IF(ISNA(VLOOKUP(D4,'الموردين Vendors'!$A$4:$B$65536,2,0)),"",VLOOKUP(D4,'الموردين Vendors'!$A$4:$B$65536,2,0))</f>
        <v>بست باى</v>
      </c>
      <c r="F4" s="53">
        <v>1</v>
      </c>
      <c r="G4" s="24" t="str">
        <f>IF(ISNA(VLOOKUP(F4,المخزنInventory!$A$4:$B$65536,2,0)),"",VLOOKUP(F4,المخزنInventory!$A$4:$B$65536,2,0))</f>
        <v>علبه قلم ازرق</v>
      </c>
      <c r="H4" s="53"/>
      <c r="I4" s="24">
        <f>SUMIF(المخزنInventory!$A$4:$A$65536,F4,المخزنInventory!$L$4:$L$65536)</f>
        <v>45</v>
      </c>
      <c r="J4" s="54">
        <v>50</v>
      </c>
      <c r="K4" s="54">
        <f>485/32</f>
        <v>15.15625</v>
      </c>
      <c r="L4" s="25">
        <f t="shared" ref="L4:L67" si="1">J4*K4</f>
        <v>757.8125</v>
      </c>
      <c r="M4" s="55"/>
      <c r="N4" s="55"/>
      <c r="O4" s="55"/>
      <c r="P4" s="55"/>
      <c r="Q4" s="55"/>
      <c r="R4" s="55"/>
      <c r="S4" s="55"/>
      <c r="T4" s="55"/>
      <c r="U4" s="55"/>
    </row>
    <row r="5" spans="1:21" s="56" customFormat="1" ht="19.5" customHeight="1" thickTop="1" thickBot="1">
      <c r="A5" s="67">
        <f t="shared" si="0"/>
        <v>41223</v>
      </c>
      <c r="B5" s="57">
        <v>41223</v>
      </c>
      <c r="C5" s="52">
        <v>5</v>
      </c>
      <c r="D5" s="53">
        <v>1</v>
      </c>
      <c r="E5" s="24" t="str">
        <f>IF(ISNA(VLOOKUP(D5,'الموردين Vendors'!$A$4:$B$65536,2,0)),"",VLOOKUP(D5,'الموردين Vendors'!$A$4:$B$65536,2,0))</f>
        <v>بست باى</v>
      </c>
      <c r="F5" s="53">
        <v>2</v>
      </c>
      <c r="G5" s="24" t="str">
        <f>IF(ISNA(VLOOKUP(F5,المخزنInventory!$A$4:$B$65536,2,0)),"",VLOOKUP(F5,المخزنInventory!$A$4:$B$65536,2,0))</f>
        <v>كرتونه قلم ازرق</v>
      </c>
      <c r="H5" s="53"/>
      <c r="I5" s="24">
        <f>SUMIF(المخزنInventory!$A$4:$A$65536,F5,المخزنInventory!$L$4:$L$65536)</f>
        <v>45</v>
      </c>
      <c r="J5" s="54">
        <v>50</v>
      </c>
      <c r="K5" s="54">
        <v>409.22</v>
      </c>
      <c r="L5" s="25">
        <f t="shared" si="1"/>
        <v>20461</v>
      </c>
      <c r="M5" s="55"/>
      <c r="N5" s="55"/>
      <c r="O5" s="55"/>
      <c r="P5" s="55"/>
      <c r="Q5" s="55"/>
      <c r="R5" s="55"/>
      <c r="S5" s="55"/>
      <c r="T5" s="55"/>
      <c r="U5" s="55"/>
    </row>
    <row r="6" spans="1:21" s="56" customFormat="1" ht="19.5" customHeight="1" thickTop="1" thickBot="1">
      <c r="A6" s="67">
        <f t="shared" si="0"/>
        <v>41223</v>
      </c>
      <c r="B6" s="57">
        <v>41223</v>
      </c>
      <c r="C6" s="52">
        <v>5</v>
      </c>
      <c r="D6" s="53">
        <v>1</v>
      </c>
      <c r="E6" s="24" t="str">
        <f>IF(ISNA(VLOOKUP(D6,'الموردين Vendors'!$A$4:$B$65536,2,0)),"",VLOOKUP(D6,'الموردين Vendors'!$A$4:$B$65536,2,0))</f>
        <v>بست باى</v>
      </c>
      <c r="F6" s="53">
        <v>3</v>
      </c>
      <c r="G6" s="24" t="str">
        <f>IF(ISNA(VLOOKUP(F6,المخزنInventory!$A$4:$B$65536,2,0)),"",VLOOKUP(F6,المخزنInventory!$A$4:$B$65536,2,0))</f>
        <v>علبه ريموت ازرق</v>
      </c>
      <c r="H6" s="53"/>
      <c r="I6" s="24">
        <f>SUMIF(المخزنInventory!$A$4:$A$65536,F6,المخزنInventory!$L$4:$L$65536)</f>
        <v>45</v>
      </c>
      <c r="J6" s="54">
        <v>50</v>
      </c>
      <c r="K6" s="54">
        <f>560/37</f>
        <v>15.135135135135135</v>
      </c>
      <c r="L6" s="25">
        <f t="shared" si="1"/>
        <v>756.75675675675677</v>
      </c>
      <c r="M6" s="55"/>
      <c r="N6" s="55"/>
      <c r="O6" s="55"/>
      <c r="P6" s="55"/>
      <c r="Q6" s="55"/>
      <c r="R6" s="55"/>
      <c r="S6" s="55"/>
      <c r="T6" s="55"/>
      <c r="U6" s="55"/>
    </row>
    <row r="7" spans="1:21" s="56" customFormat="1" ht="19.5" customHeight="1" thickTop="1" thickBot="1">
      <c r="A7" s="67">
        <f t="shared" si="0"/>
        <v>41223</v>
      </c>
      <c r="B7" s="57">
        <v>41223</v>
      </c>
      <c r="C7" s="52">
        <v>5</v>
      </c>
      <c r="D7" s="53">
        <v>1</v>
      </c>
      <c r="E7" s="24" t="str">
        <f>IF(ISNA(VLOOKUP(D7,'الموردين Vendors'!$A$4:$B$65536,2,0)),"",VLOOKUP(D7,'الموردين Vendors'!$A$4:$B$65536,2,0))</f>
        <v>بست باى</v>
      </c>
      <c r="F7" s="53">
        <v>4</v>
      </c>
      <c r="G7" s="24" t="str">
        <f>IF(ISNA(VLOOKUP(F7,المخزنInventory!$A$4:$B$65536,2,0)),"",VLOOKUP(F7,المخزنInventory!$A$4:$B$65536,2,0))</f>
        <v>كرتونه ريموت ازرق</v>
      </c>
      <c r="H7" s="53"/>
      <c r="I7" s="24">
        <f>SUMIF(المخزنInventory!$A$4:$A$65536,F7,المخزنInventory!$L$4:$L$65536)</f>
        <v>45</v>
      </c>
      <c r="J7" s="54">
        <v>50</v>
      </c>
      <c r="K7" s="54">
        <v>544.86</v>
      </c>
      <c r="L7" s="25">
        <f t="shared" si="1"/>
        <v>27243</v>
      </c>
      <c r="M7" s="55"/>
      <c r="N7" s="55"/>
      <c r="O7" s="55"/>
      <c r="P7" s="55"/>
      <c r="Q7" s="55"/>
      <c r="R7" s="55"/>
      <c r="S7" s="55"/>
      <c r="T7" s="55"/>
      <c r="U7" s="55"/>
    </row>
    <row r="8" spans="1:21" s="56" customFormat="1" ht="19.5" customHeight="1" thickTop="1" thickBot="1">
      <c r="A8" s="67">
        <f t="shared" si="0"/>
        <v>41223</v>
      </c>
      <c r="B8" s="57">
        <v>41223</v>
      </c>
      <c r="C8" s="52">
        <v>5</v>
      </c>
      <c r="D8" s="53">
        <v>1</v>
      </c>
      <c r="E8" s="24" t="str">
        <f>IF(ISNA(VLOOKUP(D8,'الموردين Vendors'!$A$4:$B$65536,2,0)),"",VLOOKUP(D8,'الموردين Vendors'!$A$4:$B$65536,2,0))</f>
        <v>بست باى</v>
      </c>
      <c r="F8" s="53">
        <v>5</v>
      </c>
      <c r="G8" s="24" t="str">
        <f>IF(ISNA(VLOOKUP(F8,المخزنInventory!$A$4:$B$65536,2,0)),"",VLOOKUP(F8,المخزنInventory!$A$4:$B$65536,2,0))</f>
        <v>علبه قلم فيكتورى</v>
      </c>
      <c r="H8" s="53"/>
      <c r="I8" s="24">
        <f>SUMIF(المخزنInventory!$A$4:$A$65536,F8,المخزنInventory!$L$4:$L$65536)</f>
        <v>45</v>
      </c>
      <c r="J8" s="54">
        <v>50</v>
      </c>
      <c r="K8" s="54">
        <f>380/26</f>
        <v>14.615384615384615</v>
      </c>
      <c r="L8" s="25">
        <f t="shared" si="1"/>
        <v>730.76923076923072</v>
      </c>
      <c r="M8" s="55"/>
      <c r="N8" s="55"/>
      <c r="O8" s="55"/>
      <c r="P8" s="55"/>
      <c r="Q8" s="55"/>
      <c r="R8" s="55"/>
      <c r="S8" s="55"/>
      <c r="T8" s="55"/>
      <c r="U8" s="55"/>
    </row>
    <row r="9" spans="1:21" s="56" customFormat="1" ht="19.5" customHeight="1" thickTop="1" thickBot="1">
      <c r="A9" s="67">
        <f t="shared" si="0"/>
        <v>41223</v>
      </c>
      <c r="B9" s="57">
        <v>41223</v>
      </c>
      <c r="C9" s="52">
        <v>5</v>
      </c>
      <c r="D9" s="53">
        <v>1</v>
      </c>
      <c r="E9" s="24" t="str">
        <f>IF(ISNA(VLOOKUP(D9,'الموردين Vendors'!$A$4:$B$65536,2,0)),"",VLOOKUP(D9,'الموردين Vendors'!$A$4:$B$65536,2,0))</f>
        <v>بست باى</v>
      </c>
      <c r="F9" s="53">
        <v>6</v>
      </c>
      <c r="G9" s="24" t="str">
        <f>IF(ISNA(VLOOKUP(F9,المخزنInventory!$A$4:$B$65536,2,0)),"",VLOOKUP(F9,المخزنInventory!$A$4:$B$65536,2,0))</f>
        <v>كرتونه قلم فيكتورى</v>
      </c>
      <c r="H9" s="53"/>
      <c r="I9" s="24">
        <f>SUMIF(المخزنInventory!$A$4:$A$65536,F9,المخزنInventory!$L$4:$L$65536)</f>
        <v>45</v>
      </c>
      <c r="J9" s="54">
        <v>50</v>
      </c>
      <c r="K9" s="54">
        <v>292.31</v>
      </c>
      <c r="L9" s="25">
        <f t="shared" si="1"/>
        <v>14615.5</v>
      </c>
      <c r="M9" s="55"/>
      <c r="N9" s="55"/>
      <c r="O9" s="55"/>
      <c r="P9" s="55"/>
      <c r="Q9" s="55"/>
      <c r="R9" s="55"/>
      <c r="S9" s="55"/>
      <c r="T9" s="55"/>
      <c r="U9" s="55"/>
    </row>
    <row r="10" spans="1:21" s="56" customFormat="1" ht="19.5" customHeight="1" thickTop="1" thickBot="1">
      <c r="A10" s="67">
        <f t="shared" si="0"/>
        <v>41223</v>
      </c>
      <c r="B10" s="57">
        <v>41223</v>
      </c>
      <c r="C10" s="52">
        <v>5</v>
      </c>
      <c r="D10" s="53">
        <v>1</v>
      </c>
      <c r="E10" s="24" t="str">
        <f>IF(ISNA(VLOOKUP(D10,'الموردين Vendors'!$A$4:$B$65536,2,0)),"",VLOOKUP(D10,'الموردين Vendors'!$A$4:$B$65536,2,0))</f>
        <v>بست باى</v>
      </c>
      <c r="F10" s="53">
        <v>7</v>
      </c>
      <c r="G10" s="24" t="str">
        <f>IF(ISNA(VLOOKUP(F10,المخزنInventory!$A$4:$B$65536,2,0)),"",VLOOKUP(F10,المخزنInventory!$A$4:$B$65536,2,0))</f>
        <v>علبه ريموت فيكتورى</v>
      </c>
      <c r="H10" s="53"/>
      <c r="I10" s="24">
        <f>SUMIF(المخزنInventory!$A$4:$A$65536,F10,المخزنInventory!$L$4:$L$65536)</f>
        <v>45</v>
      </c>
      <c r="J10" s="54">
        <v>50</v>
      </c>
      <c r="K10" s="54">
        <v>13.958333333333334</v>
      </c>
      <c r="L10" s="25">
        <f t="shared" si="1"/>
        <v>697.91666666666674</v>
      </c>
      <c r="M10" s="55"/>
      <c r="N10" s="55"/>
      <c r="O10" s="55"/>
      <c r="P10" s="55"/>
      <c r="Q10" s="55"/>
      <c r="R10" s="55"/>
      <c r="S10" s="55"/>
      <c r="T10" s="55"/>
      <c r="U10" s="55"/>
    </row>
    <row r="11" spans="1:21" s="56" customFormat="1" ht="19.5" customHeight="1" thickTop="1" thickBot="1">
      <c r="A11" s="67">
        <f t="shared" si="0"/>
        <v>41223</v>
      </c>
      <c r="B11" s="57">
        <v>41223</v>
      </c>
      <c r="C11" s="52">
        <v>5</v>
      </c>
      <c r="D11" s="53">
        <v>1</v>
      </c>
      <c r="E11" s="24" t="str">
        <f>IF(ISNA(VLOOKUP(D11,'الموردين Vendors'!$A$4:$B$65536,2,0)),"",VLOOKUP(D11,'الموردين Vendors'!$A$4:$B$65536,2,0))</f>
        <v>بست باى</v>
      </c>
      <c r="F11" s="53">
        <v>8</v>
      </c>
      <c r="G11" s="24" t="str">
        <f>IF(ISNA(VLOOKUP(F11,المخزنInventory!$A$4:$B$65536,2,0)),"",VLOOKUP(F11,المخزنInventory!$A$4:$B$65536,2,0))</f>
        <v>كرتونه ريموت فيكتورى</v>
      </c>
      <c r="H11" s="53"/>
      <c r="I11" s="24">
        <f>SUMIF(المخزنInventory!$A$4:$A$65536,F11,المخزنInventory!$L$4:$L$65536)</f>
        <v>45</v>
      </c>
      <c r="J11" s="54">
        <v>50</v>
      </c>
      <c r="K11" s="54">
        <v>335</v>
      </c>
      <c r="L11" s="25">
        <f t="shared" si="1"/>
        <v>16750</v>
      </c>
      <c r="M11" s="55"/>
      <c r="N11" s="55"/>
      <c r="O11" s="55"/>
      <c r="P11" s="55"/>
      <c r="Q11" s="55"/>
      <c r="R11" s="55"/>
      <c r="S11" s="55"/>
      <c r="T11" s="55"/>
      <c r="U11" s="55"/>
    </row>
    <row r="12" spans="1:21" s="56" customFormat="1" ht="19.5" customHeight="1" thickTop="1" thickBot="1">
      <c r="A12" s="67">
        <f t="shared" si="0"/>
        <v>41223</v>
      </c>
      <c r="B12" s="57">
        <v>41223</v>
      </c>
      <c r="C12" s="52">
        <v>5</v>
      </c>
      <c r="D12" s="53">
        <v>1</v>
      </c>
      <c r="E12" s="24" t="str">
        <f>IF(ISNA(VLOOKUP(D12,'الموردين Vendors'!$A$4:$B$65536,2,0)),"",VLOOKUP(D12,'الموردين Vendors'!$A$4:$B$65536,2,0))</f>
        <v>بست باى</v>
      </c>
      <c r="F12" s="53">
        <v>9</v>
      </c>
      <c r="G12" s="24" t="str">
        <f>IF(ISNA(VLOOKUP(F12,المخزنInventory!$A$4:$B$65536,2,0)),"",VLOOKUP(F12,المخزنInventory!$A$4:$B$65536,2,0))</f>
        <v>حجر 9 قولت</v>
      </c>
      <c r="H12" s="53"/>
      <c r="I12" s="24">
        <f>SUMIF(المخزنInventory!$A$4:$A$65536,F12,المخزنInventory!$L$4:$L$65536)</f>
        <v>45</v>
      </c>
      <c r="J12" s="54">
        <v>50</v>
      </c>
      <c r="K12" s="54">
        <v>2.25</v>
      </c>
      <c r="L12" s="25">
        <f t="shared" si="1"/>
        <v>112.5</v>
      </c>
      <c r="M12" s="55"/>
      <c r="N12" s="55"/>
      <c r="O12" s="55"/>
      <c r="P12" s="55"/>
      <c r="Q12" s="55"/>
      <c r="R12" s="55"/>
      <c r="S12" s="55"/>
      <c r="T12" s="55"/>
      <c r="U12" s="55"/>
    </row>
    <row r="13" spans="1:21" s="56" customFormat="1" ht="19.5" customHeight="1" thickTop="1" thickBot="1">
      <c r="A13" s="67">
        <f t="shared" si="0"/>
        <v>41223</v>
      </c>
      <c r="B13" s="57">
        <v>41223</v>
      </c>
      <c r="C13" s="52">
        <v>5</v>
      </c>
      <c r="D13" s="53">
        <v>1</v>
      </c>
      <c r="E13" s="24" t="str">
        <f>IF(ISNA(VLOOKUP(D13,'الموردين Vendors'!$A$4:$B$65536,2,0)),"",VLOOKUP(D13,'الموردين Vendors'!$A$4:$B$65536,2,0))</f>
        <v>بست باى</v>
      </c>
      <c r="F13" s="53">
        <v>10</v>
      </c>
      <c r="G13" s="24" t="str">
        <f>IF(ISNA(VLOOKUP(F13,المخزنInventory!$A$4:$B$65536,2,0)),"",VLOOKUP(F13,المخزنInventory!$A$4:$B$65536,2,0))</f>
        <v>علبه طورش احمر</v>
      </c>
      <c r="H13" s="53"/>
      <c r="I13" s="24">
        <f>SUMIF(المخزنInventory!$A$4:$A$65536,F13,المخزنInventory!$L$4:$L$65536)</f>
        <v>45</v>
      </c>
      <c r="J13" s="54">
        <v>50</v>
      </c>
      <c r="K13" s="54">
        <v>12.5</v>
      </c>
      <c r="L13" s="25">
        <f t="shared" si="1"/>
        <v>625</v>
      </c>
      <c r="M13" s="55"/>
      <c r="N13" s="55"/>
      <c r="O13" s="55"/>
      <c r="P13" s="55"/>
      <c r="Q13" s="55"/>
      <c r="R13" s="55"/>
      <c r="S13" s="55"/>
      <c r="T13" s="55"/>
      <c r="U13" s="55"/>
    </row>
    <row r="14" spans="1:21" s="56" customFormat="1" ht="19.5" customHeight="1" thickTop="1" thickBot="1">
      <c r="A14" s="67">
        <f t="shared" si="0"/>
        <v>41223</v>
      </c>
      <c r="B14" s="57">
        <v>41223</v>
      </c>
      <c r="C14" s="52">
        <v>5</v>
      </c>
      <c r="D14" s="53">
        <v>1</v>
      </c>
      <c r="E14" s="24" t="str">
        <f>IF(ISNA(VLOOKUP(D14,'الموردين Vendors'!$A$4:$B$65536,2,0)),"",VLOOKUP(D14,'الموردين Vendors'!$A$4:$B$65536,2,0))</f>
        <v>بست باى</v>
      </c>
      <c r="F14" s="53">
        <v>11</v>
      </c>
      <c r="G14" s="24" t="str">
        <f>IF(ISNA(VLOOKUP(F14,المخزنInventory!$A$4:$B$65536,2,0)),"",VLOOKUP(F14,المخزنInventory!$A$4:$B$65536,2,0))</f>
        <v>كرتونه طورش احمر</v>
      </c>
      <c r="H14" s="53"/>
      <c r="I14" s="24">
        <f>SUMIF(المخزنInventory!$A$4:$A$65536,F14,المخزنInventory!$L$4:$L$65536)</f>
        <v>45</v>
      </c>
      <c r="J14" s="54">
        <v>50</v>
      </c>
      <c r="K14" s="54">
        <v>300</v>
      </c>
      <c r="L14" s="25">
        <f t="shared" si="1"/>
        <v>15000</v>
      </c>
      <c r="M14" s="55"/>
      <c r="N14" s="55"/>
      <c r="O14" s="55"/>
      <c r="P14" s="55"/>
      <c r="Q14" s="55"/>
      <c r="R14" s="55"/>
      <c r="S14" s="55"/>
      <c r="T14" s="55"/>
      <c r="U14" s="55"/>
    </row>
    <row r="15" spans="1:21" s="56" customFormat="1" ht="19.5" customHeight="1" thickTop="1" thickBot="1">
      <c r="A15" s="67">
        <f t="shared" si="0"/>
        <v>41223</v>
      </c>
      <c r="B15" s="57">
        <v>41223</v>
      </c>
      <c r="C15" s="52">
        <v>5</v>
      </c>
      <c r="D15" s="53">
        <v>1</v>
      </c>
      <c r="E15" s="24" t="str">
        <f>IF(ISNA(VLOOKUP(D15,'الموردين Vendors'!$A$4:$B$65536,2,0)),"",VLOOKUP(D15,'الموردين Vendors'!$A$4:$B$65536,2,0))</f>
        <v>بست باى</v>
      </c>
      <c r="F15" s="53">
        <v>12</v>
      </c>
      <c r="G15" s="24" t="str">
        <f>IF(ISNA(VLOOKUP(F15,المخزنInventory!$A$4:$B$65536,2,0)),"",VLOOKUP(F15,المخزنInventory!$A$4:$B$65536,2,0))</f>
        <v>علبه طورش فيكتورى</v>
      </c>
      <c r="H15" s="53"/>
      <c r="I15" s="24">
        <f>SUMIF(المخزنInventory!$A$4:$A$65536,F15,المخزنInventory!$L$4:$L$65536)</f>
        <v>45</v>
      </c>
      <c r="J15" s="54">
        <v>50</v>
      </c>
      <c r="K15" s="54">
        <v>17.5</v>
      </c>
      <c r="L15" s="25">
        <f t="shared" si="1"/>
        <v>875</v>
      </c>
      <c r="M15" s="55"/>
      <c r="N15" s="55"/>
      <c r="O15" s="55"/>
      <c r="P15" s="55"/>
      <c r="Q15" s="55"/>
      <c r="R15" s="55"/>
      <c r="S15" s="55"/>
      <c r="T15" s="55"/>
      <c r="U15" s="55"/>
    </row>
    <row r="16" spans="1:21" s="56" customFormat="1" ht="19.5" customHeight="1" thickTop="1" thickBot="1">
      <c r="A16" s="67">
        <f>IF(B16="","",B16)</f>
        <v>41223</v>
      </c>
      <c r="B16" s="57">
        <v>41223</v>
      </c>
      <c r="C16" s="52">
        <v>5</v>
      </c>
      <c r="D16" s="53">
        <v>1</v>
      </c>
      <c r="E16" s="24" t="str">
        <f>IF(ISNA(VLOOKUP(D16,'الموردين Vendors'!$A$4:$B$65536,2,0)),"",VLOOKUP(D16,'الموردين Vendors'!$A$4:$B$65536,2,0))</f>
        <v>بست باى</v>
      </c>
      <c r="F16" s="53">
        <v>13</v>
      </c>
      <c r="G16" s="24" t="str">
        <f>IF(ISNA(VLOOKUP(F16,المخزنInventory!$A$4:$B$65536,2,0)),"",VLOOKUP(F16,المخزنInventory!$A$4:$B$65536,2,0))</f>
        <v>كرتونه طورش فيكتورى</v>
      </c>
      <c r="H16" s="53"/>
      <c r="I16" s="24">
        <f>SUMIF(المخزنInventory!$A$4:$A$65536,F16,المخزنInventory!$L$4:$L$65536)</f>
        <v>45</v>
      </c>
      <c r="J16" s="54">
        <v>50</v>
      </c>
      <c r="K16" s="54">
        <v>420</v>
      </c>
      <c r="L16" s="25">
        <f t="shared" si="1"/>
        <v>21000</v>
      </c>
      <c r="M16" s="55"/>
      <c r="N16" s="55"/>
      <c r="O16" s="55"/>
      <c r="P16" s="55"/>
      <c r="Q16" s="55"/>
      <c r="R16" s="55"/>
      <c r="S16" s="55"/>
      <c r="T16" s="55"/>
      <c r="U16" s="55"/>
    </row>
    <row r="17" spans="1:21" s="56" customFormat="1" ht="19.5" customHeight="1" thickTop="1" thickBot="1">
      <c r="A17" s="67">
        <f>IF(B17="","",B17)</f>
        <v>41223</v>
      </c>
      <c r="B17" s="57">
        <v>41223</v>
      </c>
      <c r="C17" s="52">
        <v>5</v>
      </c>
      <c r="D17" s="53">
        <v>1</v>
      </c>
      <c r="E17" s="24" t="str">
        <f>IF(ISNA(VLOOKUP(D17,'الموردين Vendors'!$A$4:$B$65536,2,0)),"",VLOOKUP(D17,'الموردين Vendors'!$A$4:$B$65536,2,0))</f>
        <v>بست باى</v>
      </c>
      <c r="F17" s="53">
        <v>14</v>
      </c>
      <c r="G17" s="24" t="str">
        <f>IF(ISNA(VLOOKUP(F17,المخزنInventory!$A$4:$B$65536,2,0)),"",VLOOKUP(F17,المخزنInventory!$A$4:$B$65536,2,0))</f>
        <v>كارت قلم واتسون /2</v>
      </c>
      <c r="H17" s="53"/>
      <c r="I17" s="24">
        <f>SUMIF(المخزنInventory!$A$4:$A$65536,F17,المخزنInventory!$L$4:$L$65536)</f>
        <v>72</v>
      </c>
      <c r="J17" s="54">
        <v>72</v>
      </c>
      <c r="K17" s="54">
        <v>2.5</v>
      </c>
      <c r="L17" s="25">
        <f t="shared" si="1"/>
        <v>180</v>
      </c>
      <c r="M17" s="55"/>
      <c r="N17" s="55"/>
      <c r="O17" s="55"/>
      <c r="P17" s="55"/>
      <c r="Q17" s="55"/>
      <c r="R17" s="55"/>
      <c r="S17" s="55"/>
      <c r="T17" s="55"/>
      <c r="U17" s="55"/>
    </row>
    <row r="18" spans="1:21" s="56" customFormat="1" ht="19.5" customHeight="1" thickTop="1" thickBot="1">
      <c r="A18" s="67">
        <f t="shared" si="0"/>
        <v>41223</v>
      </c>
      <c r="B18" s="57">
        <v>41223</v>
      </c>
      <c r="C18" s="52">
        <v>5</v>
      </c>
      <c r="D18" s="53">
        <v>1</v>
      </c>
      <c r="E18" s="24" t="str">
        <f>IF(ISNA(VLOOKUP(D18,'الموردين Vendors'!$A$4:$B$65536,2,0)),"",VLOOKUP(D18,'الموردين Vendors'!$A$4:$B$65536,2,0))</f>
        <v>بست باى</v>
      </c>
      <c r="F18" s="53">
        <v>15</v>
      </c>
      <c r="G18" s="24" t="str">
        <f>IF(ISNA(VLOOKUP(F18,المخزنInventory!$A$4:$B$65536,2,0)),"",VLOOKUP(F18,المخزنInventory!$A$4:$B$65536,2,0))</f>
        <v>كارت ريموت واتسون / 2</v>
      </c>
      <c r="H18" s="53"/>
      <c r="I18" s="24">
        <f>SUMIF(المخزنInventory!$A$4:$A$65536,F18,المخزنInventory!$L$4:$L$65536)</f>
        <v>72</v>
      </c>
      <c r="J18" s="54">
        <v>72</v>
      </c>
      <c r="K18" s="54">
        <v>2.5</v>
      </c>
      <c r="L18" s="25">
        <f t="shared" si="1"/>
        <v>180</v>
      </c>
      <c r="M18" s="55"/>
      <c r="N18" s="55"/>
      <c r="O18" s="55"/>
      <c r="P18" s="55"/>
      <c r="Q18" s="55"/>
      <c r="R18" s="55"/>
      <c r="S18" s="55"/>
      <c r="T18" s="55"/>
      <c r="U18" s="55"/>
    </row>
    <row r="19" spans="1:21" s="56" customFormat="1" ht="19.5" customHeight="1" thickTop="1" thickBot="1">
      <c r="A19" s="67">
        <f t="shared" si="0"/>
        <v>41223</v>
      </c>
      <c r="B19" s="57">
        <v>41223</v>
      </c>
      <c r="C19" s="52">
        <v>5</v>
      </c>
      <c r="D19" s="53">
        <v>1</v>
      </c>
      <c r="E19" s="24" t="str">
        <f>IF(ISNA(VLOOKUP(D19,'الموردين Vendors'!$A$4:$B$65536,2,0)),"",VLOOKUP(D19,'الموردين Vendors'!$A$4:$B$65536,2,0))</f>
        <v>بست باى</v>
      </c>
      <c r="F19" s="53">
        <v>16</v>
      </c>
      <c r="G19" s="24" t="str">
        <f>IF(ISNA(VLOOKUP(F19,المخزنInventory!$A$4:$B$65536,2,0)),"",VLOOKUP(F19,المخزنInventory!$A$4:$B$65536,2,0))</f>
        <v>كارت قلم انفينيتى / 2</v>
      </c>
      <c r="H19" s="53"/>
      <c r="I19" s="24">
        <f>SUMIF(المخزنInventory!$A$4:$A$65536,F19,المخزنInventory!$L$4:$L$65536)</f>
        <v>72</v>
      </c>
      <c r="J19" s="54">
        <v>72</v>
      </c>
      <c r="K19" s="54">
        <v>3.53</v>
      </c>
      <c r="L19" s="25">
        <f t="shared" si="1"/>
        <v>254.16</v>
      </c>
      <c r="M19" s="55"/>
      <c r="N19" s="55"/>
      <c r="O19" s="55"/>
      <c r="P19" s="55"/>
      <c r="Q19" s="55"/>
      <c r="R19" s="55"/>
      <c r="S19" s="55"/>
      <c r="T19" s="55"/>
      <c r="U19" s="55"/>
    </row>
    <row r="20" spans="1:21" s="56" customFormat="1" ht="19.5" customHeight="1" thickTop="1" thickBot="1">
      <c r="A20" s="67">
        <f t="shared" si="0"/>
        <v>41223</v>
      </c>
      <c r="B20" s="57">
        <v>41223</v>
      </c>
      <c r="C20" s="52">
        <v>5</v>
      </c>
      <c r="D20" s="53">
        <v>1</v>
      </c>
      <c r="E20" s="24" t="str">
        <f>IF(ISNA(VLOOKUP(D20,'الموردين Vendors'!$A$4:$B$65536,2,0)),"",VLOOKUP(D20,'الموردين Vendors'!$A$4:$B$65536,2,0))</f>
        <v>بست باى</v>
      </c>
      <c r="F20" s="53">
        <v>17</v>
      </c>
      <c r="G20" s="24" t="str">
        <f>IF(ISNA(VLOOKUP(F20,المخزنInventory!$A$4:$B$65536,2,0)),"",VLOOKUP(F20,المخزنInventory!$A$4:$B$65536,2,0))</f>
        <v>كارت ريموت انفينيتى / 2</v>
      </c>
      <c r="H20" s="53"/>
      <c r="I20" s="24">
        <f>SUMIF(المخزنInventory!$A$4:$A$65536,F20,المخزنInventory!$L$4:$L$65536)</f>
        <v>72</v>
      </c>
      <c r="J20" s="54">
        <v>72</v>
      </c>
      <c r="K20" s="54">
        <v>3.53</v>
      </c>
      <c r="L20" s="25">
        <f t="shared" si="1"/>
        <v>254.16</v>
      </c>
      <c r="M20" s="55"/>
      <c r="N20" s="55"/>
      <c r="O20" s="55"/>
      <c r="P20" s="55"/>
      <c r="Q20" s="55"/>
      <c r="R20" s="55"/>
      <c r="S20" s="55"/>
      <c r="T20" s="55"/>
      <c r="U20" s="55"/>
    </row>
    <row r="21" spans="1:21" s="56" customFormat="1" ht="19.5" customHeight="1" thickTop="1" thickBot="1">
      <c r="A21" s="67">
        <f t="shared" si="0"/>
        <v>41226</v>
      </c>
      <c r="B21" s="57">
        <v>41226</v>
      </c>
      <c r="C21" s="52">
        <v>7</v>
      </c>
      <c r="D21" s="53">
        <v>1</v>
      </c>
      <c r="E21" s="24" t="str">
        <f>IF(ISNA(VLOOKUP(D21,'الموردين Vendors'!$A$4:$B$65536,2,0)),"",VLOOKUP(D21,'الموردين Vendors'!$A$4:$B$65536,2,0))</f>
        <v>بست باى</v>
      </c>
      <c r="F21" s="53">
        <v>1</v>
      </c>
      <c r="G21" s="24" t="str">
        <f>IF(ISNA(VLOOKUP(F21,المخزنInventory!$A$4:$B$65536,2,0)),"",VLOOKUP(F21,المخزنInventory!$A$4:$B$65536,2,0))</f>
        <v>علبه قلم ازرق</v>
      </c>
      <c r="H21" s="53"/>
      <c r="I21" s="24">
        <f>SUMIF(المخزنInventory!$A$4:$A$65536,F21,المخزنInventory!$L$4:$L$65536)</f>
        <v>45</v>
      </c>
      <c r="J21" s="54">
        <v>-30</v>
      </c>
      <c r="K21" s="54">
        <v>15.15625</v>
      </c>
      <c r="L21" s="25">
        <f t="shared" si="1"/>
        <v>-454.6875</v>
      </c>
      <c r="M21" s="55"/>
      <c r="N21" s="55"/>
      <c r="O21" s="55"/>
      <c r="P21" s="55"/>
      <c r="Q21" s="55"/>
      <c r="R21" s="55"/>
      <c r="S21" s="55"/>
      <c r="T21" s="55"/>
      <c r="U21" s="55"/>
    </row>
    <row r="22" spans="1:21" s="56" customFormat="1" ht="19.5" customHeight="1" thickTop="1" thickBot="1">
      <c r="A22" s="67">
        <f t="shared" si="0"/>
        <v>41226</v>
      </c>
      <c r="B22" s="57">
        <v>41226</v>
      </c>
      <c r="C22" s="52">
        <v>7</v>
      </c>
      <c r="D22" s="53">
        <v>1</v>
      </c>
      <c r="E22" s="24" t="str">
        <f>IF(ISNA(VLOOKUP(D22,'الموردين Vendors'!$A$4:$B$65536,2,0)),"",VLOOKUP(D22,'الموردين Vendors'!$A$4:$B$65536,2,0))</f>
        <v>بست باى</v>
      </c>
      <c r="F22" s="53">
        <v>2</v>
      </c>
      <c r="G22" s="24" t="str">
        <f>IF(ISNA(VLOOKUP(F22,المخزنInventory!$A$4:$B$65536,2,0)),"",VLOOKUP(F22,المخزنInventory!$A$4:$B$65536,2,0))</f>
        <v>كرتونه قلم ازرق</v>
      </c>
      <c r="H22" s="53"/>
      <c r="I22" s="24">
        <f>SUMIF(المخزنInventory!$A$4:$A$65536,F22,المخزنInventory!$L$4:$L$65536)</f>
        <v>45</v>
      </c>
      <c r="J22" s="54">
        <v>-30</v>
      </c>
      <c r="K22" s="54">
        <v>409.22</v>
      </c>
      <c r="L22" s="25">
        <f t="shared" si="1"/>
        <v>-12276.6</v>
      </c>
      <c r="M22" s="55"/>
      <c r="N22" s="55"/>
      <c r="O22" s="55"/>
      <c r="P22" s="55"/>
      <c r="Q22" s="55"/>
      <c r="R22" s="55"/>
      <c r="S22" s="55"/>
      <c r="T22" s="55"/>
      <c r="U22" s="55"/>
    </row>
    <row r="23" spans="1:21" s="56" customFormat="1" ht="19.5" customHeight="1" thickTop="1" thickBot="1">
      <c r="A23" s="67">
        <f t="shared" si="0"/>
        <v>41226</v>
      </c>
      <c r="B23" s="57">
        <v>41226</v>
      </c>
      <c r="C23" s="52">
        <v>7</v>
      </c>
      <c r="D23" s="53">
        <v>1</v>
      </c>
      <c r="E23" s="24" t="str">
        <f>IF(ISNA(VLOOKUP(D23,'الموردين Vendors'!$A$4:$B$65536,2,0)),"",VLOOKUP(D23,'الموردين Vendors'!$A$4:$B$65536,2,0))</f>
        <v>بست باى</v>
      </c>
      <c r="F23" s="53">
        <v>3</v>
      </c>
      <c r="G23" s="24" t="str">
        <f>IF(ISNA(VLOOKUP(F23,المخزنInventory!$A$4:$B$65536,2,0)),"",VLOOKUP(F23,المخزنInventory!$A$4:$B$65536,2,0))</f>
        <v>علبه ريموت ازرق</v>
      </c>
      <c r="H23" s="53"/>
      <c r="I23" s="24">
        <f>SUMIF(المخزنInventory!$A$4:$A$65536,F23,المخزنInventory!$L$4:$L$65536)</f>
        <v>45</v>
      </c>
      <c r="J23" s="54">
        <v>-30</v>
      </c>
      <c r="K23" s="54">
        <v>15.135135135135135</v>
      </c>
      <c r="L23" s="25">
        <f t="shared" si="1"/>
        <v>-454.05405405405406</v>
      </c>
      <c r="M23" s="55"/>
      <c r="N23" s="55"/>
      <c r="O23" s="55"/>
      <c r="P23" s="55"/>
      <c r="Q23" s="55"/>
      <c r="R23" s="55"/>
      <c r="S23" s="55"/>
      <c r="T23" s="55"/>
      <c r="U23" s="55"/>
    </row>
    <row r="24" spans="1:21" s="56" customFormat="1" ht="19.5" customHeight="1" thickTop="1" thickBot="1">
      <c r="A24" s="67">
        <f t="shared" si="0"/>
        <v>41226</v>
      </c>
      <c r="B24" s="57">
        <v>41226</v>
      </c>
      <c r="C24" s="52">
        <v>7</v>
      </c>
      <c r="D24" s="53">
        <v>1</v>
      </c>
      <c r="E24" s="24" t="str">
        <f>IF(ISNA(VLOOKUP(D24,'الموردين Vendors'!$A$4:$B$65536,2,0)),"",VLOOKUP(D24,'الموردين Vendors'!$A$4:$B$65536,2,0))</f>
        <v>بست باى</v>
      </c>
      <c r="F24" s="53">
        <v>4</v>
      </c>
      <c r="G24" s="24" t="str">
        <f>IF(ISNA(VLOOKUP(F24,المخزنInventory!$A$4:$B$65536,2,0)),"",VLOOKUP(F24,المخزنInventory!$A$4:$B$65536,2,0))</f>
        <v>كرتونه ريموت ازرق</v>
      </c>
      <c r="H24" s="53"/>
      <c r="I24" s="24">
        <f>SUMIF(المخزنInventory!$A$4:$A$65536,F24,المخزنInventory!$L$4:$L$65536)</f>
        <v>45</v>
      </c>
      <c r="J24" s="54">
        <v>-30</v>
      </c>
      <c r="K24" s="54">
        <v>544.86</v>
      </c>
      <c r="L24" s="25">
        <f t="shared" si="1"/>
        <v>-16345.800000000001</v>
      </c>
      <c r="M24" s="55"/>
      <c r="N24" s="55"/>
      <c r="O24" s="55"/>
      <c r="P24" s="55"/>
      <c r="Q24" s="55"/>
      <c r="R24" s="55"/>
      <c r="S24" s="55"/>
      <c r="T24" s="55"/>
      <c r="U24" s="55"/>
    </row>
    <row r="25" spans="1:21" s="60" customFormat="1" ht="19.5" customHeight="1" thickTop="1" thickBot="1">
      <c r="A25" s="67">
        <f t="shared" si="0"/>
        <v>41226</v>
      </c>
      <c r="B25" s="57">
        <v>41226</v>
      </c>
      <c r="C25" s="52">
        <v>7</v>
      </c>
      <c r="D25" s="53">
        <v>1</v>
      </c>
      <c r="E25" s="24" t="str">
        <f>IF(ISNA(VLOOKUP(D25,'الموردين Vendors'!$A$4:$B$65536,2,0)),"",VLOOKUP(D25,'الموردين Vendors'!$A$4:$B$65536,2,0))</f>
        <v>بست باى</v>
      </c>
      <c r="F25" s="53">
        <v>5</v>
      </c>
      <c r="G25" s="24" t="str">
        <f>IF(ISNA(VLOOKUP(F25,المخزنInventory!$A$4:$B$65536,2,0)),"",VLOOKUP(F25,المخزنInventory!$A$4:$B$65536,2,0))</f>
        <v>علبه قلم فيكتورى</v>
      </c>
      <c r="H25" s="53"/>
      <c r="I25" s="24">
        <f>SUMIF(المخزنInventory!$A$4:$A$65536,F25,المخزنInventory!$L$4:$L$65536)</f>
        <v>45</v>
      </c>
      <c r="J25" s="54">
        <v>-30</v>
      </c>
      <c r="K25" s="54">
        <v>14.615384615384615</v>
      </c>
      <c r="L25" s="25">
        <f t="shared" si="1"/>
        <v>-438.46153846153845</v>
      </c>
      <c r="M25" s="59"/>
      <c r="N25" s="59"/>
      <c r="O25" s="59"/>
      <c r="P25" s="59"/>
      <c r="Q25" s="59"/>
      <c r="R25" s="59"/>
      <c r="S25" s="59"/>
      <c r="T25" s="59"/>
      <c r="U25" s="59"/>
    </row>
    <row r="26" spans="1:21" s="60" customFormat="1" ht="19.5" customHeight="1" thickTop="1" thickBot="1">
      <c r="A26" s="67">
        <f t="shared" si="0"/>
        <v>41226</v>
      </c>
      <c r="B26" s="57">
        <v>41226</v>
      </c>
      <c r="C26" s="52">
        <v>7</v>
      </c>
      <c r="D26" s="53">
        <v>1</v>
      </c>
      <c r="E26" s="24" t="str">
        <f>IF(ISNA(VLOOKUP(D26,'الموردين Vendors'!$A$4:$B$65536,2,0)),"",VLOOKUP(D26,'الموردين Vendors'!$A$4:$B$65536,2,0))</f>
        <v>بست باى</v>
      </c>
      <c r="F26" s="53">
        <v>6</v>
      </c>
      <c r="G26" s="24" t="str">
        <f>IF(ISNA(VLOOKUP(F26,المخزنInventory!$A$4:$B$65536,2,0)),"",VLOOKUP(F26,المخزنInventory!$A$4:$B$65536,2,0))</f>
        <v>كرتونه قلم فيكتورى</v>
      </c>
      <c r="H26" s="53"/>
      <c r="I26" s="24">
        <f>SUMIF(المخزنInventory!$A$4:$A$65536,F26,المخزنInventory!$L$4:$L$65536)</f>
        <v>45</v>
      </c>
      <c r="J26" s="54">
        <v>-30</v>
      </c>
      <c r="K26" s="54">
        <v>292.31</v>
      </c>
      <c r="L26" s="25">
        <f t="shared" si="1"/>
        <v>-8769.2999999999993</v>
      </c>
      <c r="M26" s="59"/>
      <c r="N26" s="59"/>
      <c r="O26" s="59"/>
      <c r="P26" s="59"/>
      <c r="Q26" s="59"/>
      <c r="R26" s="59"/>
      <c r="S26" s="59"/>
      <c r="T26" s="59"/>
      <c r="U26" s="59"/>
    </row>
    <row r="27" spans="1:21" s="60" customFormat="1" ht="19.5" customHeight="1" thickTop="1" thickBot="1">
      <c r="A27" s="67">
        <f t="shared" si="0"/>
        <v>41226</v>
      </c>
      <c r="B27" s="57">
        <v>41226</v>
      </c>
      <c r="C27" s="52">
        <v>7</v>
      </c>
      <c r="D27" s="53">
        <v>1</v>
      </c>
      <c r="E27" s="24" t="str">
        <f>IF(ISNA(VLOOKUP(D27,'الموردين Vendors'!$A$4:$B$65536,2,0)),"",VLOOKUP(D27,'الموردين Vendors'!$A$4:$B$65536,2,0))</f>
        <v>بست باى</v>
      </c>
      <c r="F27" s="53">
        <v>7</v>
      </c>
      <c r="G27" s="24" t="str">
        <f>IF(ISNA(VLOOKUP(F27,المخزنInventory!$A$4:$B$65536,2,0)),"",VLOOKUP(F27,المخزنInventory!$A$4:$B$65536,2,0))</f>
        <v>علبه ريموت فيكتورى</v>
      </c>
      <c r="H27" s="53"/>
      <c r="I27" s="24">
        <f>SUMIF(المخزنInventory!$A$4:$A$65536,F27,المخزنInventory!$L$4:$L$65536)</f>
        <v>45</v>
      </c>
      <c r="J27" s="54">
        <v>-30</v>
      </c>
      <c r="K27" s="54">
        <v>13.958333333333334</v>
      </c>
      <c r="L27" s="25">
        <f t="shared" si="1"/>
        <v>-418.75</v>
      </c>
      <c r="M27" s="59"/>
      <c r="N27" s="59"/>
      <c r="O27" s="59"/>
      <c r="P27" s="59"/>
      <c r="Q27" s="59"/>
      <c r="R27" s="59"/>
      <c r="S27" s="59"/>
      <c r="T27" s="59"/>
      <c r="U27" s="59"/>
    </row>
    <row r="28" spans="1:21" s="60" customFormat="1" ht="19.5" customHeight="1" thickTop="1" thickBot="1">
      <c r="A28" s="67">
        <f t="shared" si="0"/>
        <v>41226</v>
      </c>
      <c r="B28" s="57">
        <v>41226</v>
      </c>
      <c r="C28" s="52">
        <v>7</v>
      </c>
      <c r="D28" s="53">
        <v>1</v>
      </c>
      <c r="E28" s="24" t="str">
        <f>IF(ISNA(VLOOKUP(D28,'الموردين Vendors'!$A$4:$B$65536,2,0)),"",VLOOKUP(D28,'الموردين Vendors'!$A$4:$B$65536,2,0))</f>
        <v>بست باى</v>
      </c>
      <c r="F28" s="53">
        <v>8</v>
      </c>
      <c r="G28" s="24" t="str">
        <f>IF(ISNA(VLOOKUP(F28,المخزنInventory!$A$4:$B$65536,2,0)),"",VLOOKUP(F28,المخزنInventory!$A$4:$B$65536,2,0))</f>
        <v>كرتونه ريموت فيكتورى</v>
      </c>
      <c r="H28" s="53"/>
      <c r="I28" s="24">
        <f>SUMIF(المخزنInventory!$A$4:$A$65536,F28,المخزنInventory!$L$4:$L$65536)</f>
        <v>45</v>
      </c>
      <c r="J28" s="54">
        <v>-30</v>
      </c>
      <c r="K28" s="54">
        <v>335</v>
      </c>
      <c r="L28" s="25">
        <f t="shared" si="1"/>
        <v>-10050</v>
      </c>
      <c r="M28" s="59"/>
      <c r="N28" s="59"/>
      <c r="O28" s="59"/>
      <c r="P28" s="59"/>
      <c r="Q28" s="59"/>
      <c r="R28" s="59"/>
      <c r="S28" s="59"/>
      <c r="T28" s="59"/>
      <c r="U28" s="59"/>
    </row>
    <row r="29" spans="1:21" s="60" customFormat="1" ht="19.5" customHeight="1" thickTop="1" thickBot="1">
      <c r="A29" s="67">
        <f t="shared" si="0"/>
        <v>41226</v>
      </c>
      <c r="B29" s="57">
        <v>41226</v>
      </c>
      <c r="C29" s="52">
        <v>7</v>
      </c>
      <c r="D29" s="53">
        <v>1</v>
      </c>
      <c r="E29" s="24" t="str">
        <f>IF(ISNA(VLOOKUP(D29,'الموردين Vendors'!$A$4:$B$65536,2,0)),"",VLOOKUP(D29,'الموردين Vendors'!$A$4:$B$65536,2,0))</f>
        <v>بست باى</v>
      </c>
      <c r="F29" s="53">
        <v>9</v>
      </c>
      <c r="G29" s="24" t="str">
        <f>IF(ISNA(VLOOKUP(F29,المخزنInventory!$A$4:$B$65536,2,0)),"",VLOOKUP(F29,المخزنInventory!$A$4:$B$65536,2,0))</f>
        <v>حجر 9 قولت</v>
      </c>
      <c r="H29" s="53"/>
      <c r="I29" s="24">
        <f>SUMIF(المخزنInventory!$A$4:$A$65536,F29,المخزنInventory!$L$4:$L$65536)</f>
        <v>45</v>
      </c>
      <c r="J29" s="54">
        <v>-30</v>
      </c>
      <c r="K29" s="54">
        <v>2.25</v>
      </c>
      <c r="L29" s="25">
        <f t="shared" si="1"/>
        <v>-67.5</v>
      </c>
      <c r="M29" s="59"/>
      <c r="N29" s="59"/>
      <c r="O29" s="59"/>
      <c r="P29" s="59"/>
      <c r="Q29" s="59"/>
      <c r="R29" s="59"/>
      <c r="S29" s="59"/>
      <c r="T29" s="59"/>
      <c r="U29" s="59"/>
    </row>
    <row r="30" spans="1:21" s="60" customFormat="1" ht="19.5" customHeight="1" thickTop="1" thickBot="1">
      <c r="A30" s="67">
        <f t="shared" si="0"/>
        <v>41226</v>
      </c>
      <c r="B30" s="57">
        <v>41226</v>
      </c>
      <c r="C30" s="52">
        <v>7</v>
      </c>
      <c r="D30" s="53">
        <v>1</v>
      </c>
      <c r="E30" s="24" t="str">
        <f>IF(ISNA(VLOOKUP(D30,'الموردين Vendors'!$A$4:$B$65536,2,0)),"",VLOOKUP(D30,'الموردين Vendors'!$A$4:$B$65536,2,0))</f>
        <v>بست باى</v>
      </c>
      <c r="F30" s="53">
        <v>10</v>
      </c>
      <c r="G30" s="24" t="str">
        <f>IF(ISNA(VLOOKUP(F30,المخزنInventory!$A$4:$B$65536,2,0)),"",VLOOKUP(F30,المخزنInventory!$A$4:$B$65536,2,0))</f>
        <v>علبه طورش احمر</v>
      </c>
      <c r="H30" s="53"/>
      <c r="I30" s="24">
        <f>SUMIF(المخزنInventory!$A$4:$A$65536,F30,المخزنInventory!$L$4:$L$65536)</f>
        <v>45</v>
      </c>
      <c r="J30" s="54">
        <v>-30</v>
      </c>
      <c r="K30" s="54">
        <v>12.5</v>
      </c>
      <c r="L30" s="25">
        <f t="shared" si="1"/>
        <v>-375</v>
      </c>
      <c r="M30" s="59"/>
      <c r="N30" s="59"/>
      <c r="O30" s="59"/>
      <c r="P30" s="59"/>
      <c r="Q30" s="59"/>
      <c r="R30" s="59"/>
      <c r="S30" s="59"/>
      <c r="T30" s="59"/>
      <c r="U30" s="59"/>
    </row>
    <row r="31" spans="1:21" s="60" customFormat="1" ht="19.5" customHeight="1" thickTop="1" thickBot="1">
      <c r="A31" s="67">
        <f t="shared" si="0"/>
        <v>41226</v>
      </c>
      <c r="B31" s="57">
        <v>41226</v>
      </c>
      <c r="C31" s="52">
        <v>7</v>
      </c>
      <c r="D31" s="53">
        <v>1</v>
      </c>
      <c r="E31" s="24" t="str">
        <f>IF(ISNA(VLOOKUP(D31,'الموردين Vendors'!$A$4:$B$65536,2,0)),"",VLOOKUP(D31,'الموردين Vendors'!$A$4:$B$65536,2,0))</f>
        <v>بست باى</v>
      </c>
      <c r="F31" s="53">
        <v>11</v>
      </c>
      <c r="G31" s="24" t="str">
        <f>IF(ISNA(VLOOKUP(F31,المخزنInventory!$A$4:$B$65536,2,0)),"",VLOOKUP(F31,المخزنInventory!$A$4:$B$65536,2,0))</f>
        <v>كرتونه طورش احمر</v>
      </c>
      <c r="H31" s="53"/>
      <c r="I31" s="24">
        <f>SUMIF(المخزنInventory!$A$4:$A$65536,F31,المخزنInventory!$L$4:$L$65536)</f>
        <v>45</v>
      </c>
      <c r="J31" s="54">
        <v>-30</v>
      </c>
      <c r="K31" s="54">
        <v>300</v>
      </c>
      <c r="L31" s="25">
        <f t="shared" si="1"/>
        <v>-9000</v>
      </c>
      <c r="M31" s="59"/>
      <c r="N31" s="59"/>
      <c r="O31" s="59"/>
      <c r="P31" s="59"/>
      <c r="Q31" s="59"/>
      <c r="R31" s="59"/>
      <c r="S31" s="59"/>
      <c r="T31" s="59"/>
      <c r="U31" s="59"/>
    </row>
    <row r="32" spans="1:21" s="60" customFormat="1" ht="19.5" customHeight="1" thickTop="1" thickBot="1">
      <c r="A32" s="67">
        <f t="shared" si="0"/>
        <v>41226</v>
      </c>
      <c r="B32" s="57">
        <v>41226</v>
      </c>
      <c r="C32" s="52">
        <v>7</v>
      </c>
      <c r="D32" s="53">
        <v>1</v>
      </c>
      <c r="E32" s="24" t="str">
        <f>IF(ISNA(VLOOKUP(D32,'الموردين Vendors'!$A$4:$B$65536,2,0)),"",VLOOKUP(D32,'الموردين Vendors'!$A$4:$B$65536,2,0))</f>
        <v>بست باى</v>
      </c>
      <c r="F32" s="53">
        <v>12</v>
      </c>
      <c r="G32" s="24" t="str">
        <f>IF(ISNA(VLOOKUP(F32,المخزنInventory!$A$4:$B$65536,2,0)),"",VLOOKUP(F32,المخزنInventory!$A$4:$B$65536,2,0))</f>
        <v>علبه طورش فيكتورى</v>
      </c>
      <c r="H32" s="53"/>
      <c r="I32" s="24">
        <f>SUMIF(المخزنInventory!$A$4:$A$65536,F32,المخزنInventory!$L$4:$L$65536)</f>
        <v>45</v>
      </c>
      <c r="J32" s="54">
        <v>-30</v>
      </c>
      <c r="K32" s="54">
        <v>17.5</v>
      </c>
      <c r="L32" s="25">
        <f t="shared" si="1"/>
        <v>-525</v>
      </c>
      <c r="M32" s="59"/>
      <c r="N32" s="59"/>
      <c r="O32" s="59"/>
      <c r="P32" s="59"/>
      <c r="Q32" s="59"/>
      <c r="R32" s="59"/>
      <c r="S32" s="59"/>
      <c r="T32" s="59"/>
      <c r="U32" s="59"/>
    </row>
    <row r="33" spans="1:21" s="60" customFormat="1" ht="19.5" customHeight="1" thickTop="1" thickBot="1">
      <c r="A33" s="67">
        <f t="shared" si="0"/>
        <v>41226</v>
      </c>
      <c r="B33" s="57">
        <v>41226</v>
      </c>
      <c r="C33" s="52">
        <v>7</v>
      </c>
      <c r="D33" s="53">
        <v>1</v>
      </c>
      <c r="E33" s="24" t="str">
        <f>IF(ISNA(VLOOKUP(D33,'الموردين Vendors'!$A$4:$B$65536,2,0)),"",VLOOKUP(D33,'الموردين Vendors'!$A$4:$B$65536,2,0))</f>
        <v>بست باى</v>
      </c>
      <c r="F33" s="53">
        <v>13</v>
      </c>
      <c r="G33" s="24" t="str">
        <f>IF(ISNA(VLOOKUP(F33,المخزنInventory!$A$4:$B$65536,2,0)),"",VLOOKUP(F33,المخزنInventory!$A$4:$B$65536,2,0))</f>
        <v>كرتونه طورش فيكتورى</v>
      </c>
      <c r="H33" s="53"/>
      <c r="I33" s="24">
        <f>SUMIF(المخزنInventory!$A$4:$A$65536,F33,المخزنInventory!$L$4:$L$65536)</f>
        <v>45</v>
      </c>
      <c r="J33" s="54">
        <v>-30</v>
      </c>
      <c r="K33" s="54">
        <v>420</v>
      </c>
      <c r="L33" s="25">
        <f t="shared" si="1"/>
        <v>-12600</v>
      </c>
      <c r="M33" s="59"/>
      <c r="N33" s="59"/>
      <c r="O33" s="59"/>
      <c r="P33" s="59"/>
      <c r="Q33" s="59"/>
      <c r="R33" s="59"/>
      <c r="S33" s="59"/>
      <c r="T33" s="59"/>
      <c r="U33" s="59"/>
    </row>
    <row r="34" spans="1:21" s="60" customFormat="1" ht="19.5" customHeight="1" thickTop="1" thickBot="1">
      <c r="A34" s="67">
        <f t="shared" si="0"/>
        <v>41226</v>
      </c>
      <c r="B34" s="57">
        <v>41226</v>
      </c>
      <c r="C34" s="52">
        <v>7</v>
      </c>
      <c r="D34" s="53">
        <v>1</v>
      </c>
      <c r="E34" s="24" t="str">
        <f>IF(ISNA(VLOOKUP(D34,'الموردين Vendors'!$A$4:$B$65536,2,0)),"",VLOOKUP(D34,'الموردين Vendors'!$A$4:$B$65536,2,0))</f>
        <v>بست باى</v>
      </c>
      <c r="F34" s="53">
        <v>14</v>
      </c>
      <c r="G34" s="24" t="str">
        <f>IF(ISNA(VLOOKUP(F34,المخزنInventory!$A$4:$B$65536,2,0)),"",VLOOKUP(F34,المخزنInventory!$A$4:$B$65536,2,0))</f>
        <v>كارت قلم واتسون /2</v>
      </c>
      <c r="H34" s="53"/>
      <c r="I34" s="24">
        <f>SUMIF(المخزنInventory!$A$4:$A$65536,F34,المخزنInventory!$L$4:$L$65536)</f>
        <v>72</v>
      </c>
      <c r="J34" s="54">
        <v>-36</v>
      </c>
      <c r="K34" s="54">
        <v>2.5</v>
      </c>
      <c r="L34" s="25">
        <f t="shared" si="1"/>
        <v>-90</v>
      </c>
      <c r="M34" s="59"/>
      <c r="N34" s="59"/>
      <c r="O34" s="59"/>
      <c r="P34" s="59"/>
      <c r="Q34" s="59"/>
      <c r="R34" s="59"/>
      <c r="S34" s="59"/>
      <c r="T34" s="59"/>
      <c r="U34" s="59"/>
    </row>
    <row r="35" spans="1:21" s="60" customFormat="1" ht="19.5" customHeight="1" thickTop="1" thickBot="1">
      <c r="A35" s="67">
        <f t="shared" si="0"/>
        <v>41226</v>
      </c>
      <c r="B35" s="57">
        <v>41226</v>
      </c>
      <c r="C35" s="52">
        <v>7</v>
      </c>
      <c r="D35" s="53">
        <v>1</v>
      </c>
      <c r="E35" s="24" t="str">
        <f>IF(ISNA(VLOOKUP(D35,'الموردين Vendors'!$A$4:$B$65536,2,0)),"",VLOOKUP(D35,'الموردين Vendors'!$A$4:$B$65536,2,0))</f>
        <v>بست باى</v>
      </c>
      <c r="F35" s="53">
        <v>15</v>
      </c>
      <c r="G35" s="24" t="str">
        <f>IF(ISNA(VLOOKUP(F35,المخزنInventory!$A$4:$B$65536,2,0)),"",VLOOKUP(F35,المخزنInventory!$A$4:$B$65536,2,0))</f>
        <v>كارت ريموت واتسون / 2</v>
      </c>
      <c r="H35" s="53"/>
      <c r="I35" s="24">
        <f>SUMIF(المخزنInventory!$A$4:$A$65536,F35,المخزنInventory!$L$4:$L$65536)</f>
        <v>72</v>
      </c>
      <c r="J35" s="54">
        <v>-36</v>
      </c>
      <c r="K35" s="54">
        <v>2.5</v>
      </c>
      <c r="L35" s="25">
        <f t="shared" si="1"/>
        <v>-90</v>
      </c>
      <c r="M35" s="59"/>
      <c r="N35" s="59"/>
      <c r="O35" s="59"/>
      <c r="P35" s="59"/>
      <c r="Q35" s="59"/>
      <c r="R35" s="59"/>
      <c r="S35" s="59"/>
      <c r="T35" s="59"/>
      <c r="U35" s="59"/>
    </row>
    <row r="36" spans="1:21" s="60" customFormat="1" ht="19.5" customHeight="1" thickTop="1" thickBot="1">
      <c r="A36" s="67">
        <f t="shared" si="0"/>
        <v>41226</v>
      </c>
      <c r="B36" s="57">
        <v>41226</v>
      </c>
      <c r="C36" s="52">
        <v>7</v>
      </c>
      <c r="D36" s="53">
        <v>1</v>
      </c>
      <c r="E36" s="24" t="str">
        <f>IF(ISNA(VLOOKUP(D36,'الموردين Vendors'!$A$4:$B$65536,2,0)),"",VLOOKUP(D36,'الموردين Vendors'!$A$4:$B$65536,2,0))</f>
        <v>بست باى</v>
      </c>
      <c r="F36" s="53">
        <v>16</v>
      </c>
      <c r="G36" s="24" t="str">
        <f>IF(ISNA(VLOOKUP(F36,المخزنInventory!$A$4:$B$65536,2,0)),"",VLOOKUP(F36,المخزنInventory!$A$4:$B$65536,2,0))</f>
        <v>كارت قلم انفينيتى / 2</v>
      </c>
      <c r="H36" s="53"/>
      <c r="I36" s="24">
        <f>SUMIF(المخزنInventory!$A$4:$A$65536,F36,المخزنInventory!$L$4:$L$65536)</f>
        <v>72</v>
      </c>
      <c r="J36" s="54">
        <v>-36</v>
      </c>
      <c r="K36" s="54">
        <v>3.53</v>
      </c>
      <c r="L36" s="25">
        <f t="shared" si="1"/>
        <v>-127.08</v>
      </c>
      <c r="M36" s="59"/>
      <c r="N36" s="59"/>
      <c r="O36" s="59"/>
      <c r="P36" s="59"/>
      <c r="Q36" s="59"/>
      <c r="R36" s="59"/>
      <c r="S36" s="59"/>
      <c r="T36" s="59"/>
      <c r="U36" s="59"/>
    </row>
    <row r="37" spans="1:21" s="60" customFormat="1" ht="19.5" customHeight="1" thickTop="1" thickBot="1">
      <c r="A37" s="67">
        <f t="shared" si="0"/>
        <v>41226</v>
      </c>
      <c r="B37" s="57">
        <v>41226</v>
      </c>
      <c r="C37" s="52">
        <v>7</v>
      </c>
      <c r="D37" s="53">
        <v>1</v>
      </c>
      <c r="E37" s="24" t="str">
        <f>IF(ISNA(VLOOKUP(D37,'الموردين Vendors'!$A$4:$B$65536,2,0)),"",VLOOKUP(D37,'الموردين Vendors'!$A$4:$B$65536,2,0))</f>
        <v>بست باى</v>
      </c>
      <c r="F37" s="53">
        <v>17</v>
      </c>
      <c r="G37" s="24" t="str">
        <f>IF(ISNA(VLOOKUP(F37,المخزنInventory!$A$4:$B$65536,2,0)),"",VLOOKUP(F37,المخزنInventory!$A$4:$B$65536,2,0))</f>
        <v>كارت ريموت انفينيتى / 2</v>
      </c>
      <c r="H37" s="53"/>
      <c r="I37" s="24">
        <f>SUMIF(المخزنInventory!$A$4:$A$65536,F37,المخزنInventory!$L$4:$L$65536)</f>
        <v>72</v>
      </c>
      <c r="J37" s="54">
        <v>-36</v>
      </c>
      <c r="K37" s="54">
        <v>3.53</v>
      </c>
      <c r="L37" s="25">
        <f t="shared" si="1"/>
        <v>-127.08</v>
      </c>
      <c r="M37" s="59"/>
      <c r="N37" s="59"/>
      <c r="O37" s="59"/>
      <c r="P37" s="59"/>
      <c r="Q37" s="59"/>
      <c r="R37" s="59"/>
      <c r="S37" s="59"/>
      <c r="T37" s="59"/>
      <c r="U37" s="59"/>
    </row>
    <row r="38" spans="1:21" s="60" customFormat="1" ht="19.5" customHeight="1" thickTop="1" thickBot="1">
      <c r="A38" s="67" t="str">
        <f t="shared" si="0"/>
        <v/>
      </c>
      <c r="B38" s="57"/>
      <c r="C38" s="52"/>
      <c r="D38" s="58"/>
      <c r="E38" s="24" t="str">
        <f>IF(ISNA(VLOOKUP(D38,'الموردين Vendors'!$A$4:$B$65536,2,0)),"",VLOOKUP(D38,'الموردين Vendors'!$A$4:$B$65536,2,0))</f>
        <v/>
      </c>
      <c r="F38" s="58"/>
      <c r="G38" s="24" t="str">
        <f>IF(ISNA(VLOOKUP(F38,المخزنInventory!$A$4:$B$65536,2,0)),"",VLOOKUP(F38,المخزنInventory!$A$4:$B$65536,2,0))</f>
        <v/>
      </c>
      <c r="H38" s="53"/>
      <c r="I38" s="24">
        <f>SUMIF(المخزنInventory!$A$4:$A$65536,F38,المخزنInventory!$L$4:$L$65536)</f>
        <v>0</v>
      </c>
      <c r="J38" s="54"/>
      <c r="K38" s="54"/>
      <c r="L38" s="25">
        <f t="shared" si="1"/>
        <v>0</v>
      </c>
      <c r="M38" s="59"/>
      <c r="N38" s="59"/>
      <c r="O38" s="59"/>
      <c r="P38" s="59"/>
      <c r="Q38" s="59"/>
      <c r="R38" s="59"/>
      <c r="S38" s="59"/>
      <c r="T38" s="59"/>
      <c r="U38" s="59"/>
    </row>
    <row r="39" spans="1:21" s="60" customFormat="1" ht="19.5" customHeight="1" thickTop="1" thickBot="1">
      <c r="A39" s="67" t="str">
        <f t="shared" si="0"/>
        <v/>
      </c>
      <c r="B39" s="57"/>
      <c r="C39" s="52"/>
      <c r="D39" s="58"/>
      <c r="E39" s="24" t="str">
        <f>IF(ISNA(VLOOKUP(D39,'الموردين Vendors'!$A$4:$B$65536,2,0)),"",VLOOKUP(D39,'الموردين Vendors'!$A$4:$B$65536,2,0))</f>
        <v/>
      </c>
      <c r="F39" s="58"/>
      <c r="G39" s="24" t="str">
        <f>IF(ISNA(VLOOKUP(F39,المخزنInventory!$A$4:$B$65536,2,0)),"",VLOOKUP(F39,المخزنInventory!$A$4:$B$65536,2,0))</f>
        <v/>
      </c>
      <c r="H39" s="53"/>
      <c r="I39" s="24">
        <f>SUMIF(المخزنInventory!$A$4:$A$65536,F39,المخزنInventory!$L$4:$L$65536)</f>
        <v>0</v>
      </c>
      <c r="J39" s="54"/>
      <c r="K39" s="54"/>
      <c r="L39" s="25">
        <f t="shared" si="1"/>
        <v>0</v>
      </c>
      <c r="M39" s="59"/>
      <c r="N39" s="59"/>
      <c r="O39" s="59"/>
      <c r="P39" s="59"/>
      <c r="Q39" s="59"/>
      <c r="R39" s="59"/>
      <c r="S39" s="59"/>
      <c r="T39" s="59"/>
      <c r="U39" s="59"/>
    </row>
    <row r="40" spans="1:21" s="60" customFormat="1" ht="19.5" customHeight="1" thickTop="1" thickBot="1">
      <c r="A40" s="67" t="str">
        <f t="shared" si="0"/>
        <v/>
      </c>
      <c r="B40" s="57"/>
      <c r="C40" s="52"/>
      <c r="D40" s="58"/>
      <c r="E40" s="24" t="str">
        <f>IF(ISNA(VLOOKUP(D40,'الموردين Vendors'!$A$4:$B$65536,2,0)),"",VLOOKUP(D40,'الموردين Vendors'!$A$4:$B$65536,2,0))</f>
        <v/>
      </c>
      <c r="F40" s="58"/>
      <c r="G40" s="24" t="str">
        <f>IF(ISNA(VLOOKUP(F40,المخزنInventory!$A$4:$B$65536,2,0)),"",VLOOKUP(F40,المخزنInventory!$A$4:$B$65536,2,0))</f>
        <v/>
      </c>
      <c r="H40" s="53"/>
      <c r="I40" s="24">
        <f>SUMIF(المخزنInventory!$A$4:$A$65536,F40,المخزنInventory!$L$4:$L$65536)</f>
        <v>0</v>
      </c>
      <c r="J40" s="54"/>
      <c r="K40" s="54"/>
      <c r="L40" s="25">
        <f t="shared" si="1"/>
        <v>0</v>
      </c>
      <c r="M40" s="59"/>
      <c r="N40" s="59"/>
      <c r="O40" s="59"/>
      <c r="P40" s="59"/>
      <c r="Q40" s="59"/>
      <c r="R40" s="59"/>
      <c r="S40" s="59"/>
      <c r="T40" s="59"/>
      <c r="U40" s="59"/>
    </row>
    <row r="41" spans="1:21" s="60" customFormat="1" ht="19.5" customHeight="1" thickTop="1" thickBot="1">
      <c r="A41" s="67" t="str">
        <f t="shared" si="0"/>
        <v/>
      </c>
      <c r="B41" s="57"/>
      <c r="C41" s="52"/>
      <c r="D41" s="58"/>
      <c r="E41" s="24" t="str">
        <f>IF(ISNA(VLOOKUP(D41,'الموردين Vendors'!$A$4:$B$65536,2,0)),"",VLOOKUP(D41,'الموردين Vendors'!$A$4:$B$65536,2,0))</f>
        <v/>
      </c>
      <c r="F41" s="58"/>
      <c r="G41" s="24" t="str">
        <f>IF(ISNA(VLOOKUP(F41,المخزنInventory!$A$4:$B$65536,2,0)),"",VLOOKUP(F41,المخزنInventory!$A$4:$B$65536,2,0))</f>
        <v/>
      </c>
      <c r="H41" s="53"/>
      <c r="I41" s="24">
        <f>SUMIF(المخزنInventory!$A$4:$A$65536,F41,المخزنInventory!$L$4:$L$65536)</f>
        <v>0</v>
      </c>
      <c r="J41" s="54"/>
      <c r="K41" s="54"/>
      <c r="L41" s="25">
        <f t="shared" si="1"/>
        <v>0</v>
      </c>
      <c r="M41" s="59"/>
      <c r="N41" s="59"/>
      <c r="O41" s="59"/>
      <c r="P41" s="59"/>
      <c r="Q41" s="59"/>
      <c r="R41" s="59"/>
      <c r="S41" s="59"/>
      <c r="T41" s="59"/>
      <c r="U41" s="59"/>
    </row>
    <row r="42" spans="1:21" s="60" customFormat="1" ht="19.5" customHeight="1" thickTop="1" thickBot="1">
      <c r="A42" s="67" t="str">
        <f t="shared" si="0"/>
        <v/>
      </c>
      <c r="B42" s="57"/>
      <c r="C42" s="52"/>
      <c r="D42" s="58"/>
      <c r="E42" s="24" t="str">
        <f>IF(ISNA(VLOOKUP(D42,'الموردين Vendors'!$A$4:$B$65536,2,0)),"",VLOOKUP(D42,'الموردين Vendors'!$A$4:$B$65536,2,0))</f>
        <v/>
      </c>
      <c r="F42" s="58"/>
      <c r="G42" s="24" t="str">
        <f>IF(ISNA(VLOOKUP(F42,المخزنInventory!$A$4:$B$65536,2,0)),"",VLOOKUP(F42,المخزنInventory!$A$4:$B$65536,2,0))</f>
        <v/>
      </c>
      <c r="H42" s="53"/>
      <c r="I42" s="24">
        <f>SUMIF(المخزنInventory!$A$4:$A$65536,F42,المخزنInventory!$L$4:$L$65536)</f>
        <v>0</v>
      </c>
      <c r="J42" s="54"/>
      <c r="K42" s="54"/>
      <c r="L42" s="25">
        <f t="shared" si="1"/>
        <v>0</v>
      </c>
      <c r="M42" s="59"/>
      <c r="N42" s="59"/>
      <c r="O42" s="59"/>
      <c r="P42" s="59"/>
      <c r="Q42" s="59"/>
      <c r="R42" s="59"/>
      <c r="S42" s="59"/>
      <c r="T42" s="59"/>
      <c r="U42" s="59"/>
    </row>
    <row r="43" spans="1:21" s="60" customFormat="1" ht="19.5" customHeight="1" thickTop="1" thickBot="1">
      <c r="A43" s="67" t="str">
        <f t="shared" si="0"/>
        <v/>
      </c>
      <c r="B43" s="57"/>
      <c r="C43" s="52"/>
      <c r="D43" s="58"/>
      <c r="E43" s="24" t="str">
        <f>IF(ISNA(VLOOKUP(D43,'الموردين Vendors'!$A$4:$B$65536,2,0)),"",VLOOKUP(D43,'الموردين Vendors'!$A$4:$B$65536,2,0))</f>
        <v/>
      </c>
      <c r="F43" s="58"/>
      <c r="G43" s="24" t="str">
        <f>IF(ISNA(VLOOKUP(F43,المخزنInventory!$A$4:$B$65536,2,0)),"",VLOOKUP(F43,المخزنInventory!$A$4:$B$65536,2,0))</f>
        <v/>
      </c>
      <c r="H43" s="53"/>
      <c r="I43" s="24">
        <f>SUMIF(المخزنInventory!$A$4:$A$65536,F43,المخزنInventory!$L$4:$L$65536)</f>
        <v>0</v>
      </c>
      <c r="J43" s="54"/>
      <c r="K43" s="54"/>
      <c r="L43" s="25">
        <f t="shared" si="1"/>
        <v>0</v>
      </c>
      <c r="M43" s="59"/>
      <c r="N43" s="59"/>
      <c r="O43" s="59"/>
      <c r="P43" s="59"/>
      <c r="Q43" s="59"/>
      <c r="R43" s="59"/>
      <c r="S43" s="59"/>
      <c r="T43" s="59"/>
      <c r="U43" s="59"/>
    </row>
    <row r="44" spans="1:21" s="60" customFormat="1" ht="19.5" customHeight="1" thickTop="1" thickBot="1">
      <c r="A44" s="67" t="str">
        <f t="shared" si="0"/>
        <v/>
      </c>
      <c r="B44" s="57"/>
      <c r="C44" s="52"/>
      <c r="D44" s="58"/>
      <c r="E44" s="24" t="str">
        <f>IF(ISNA(VLOOKUP(D44,'الموردين Vendors'!$A$4:$B$65536,2,0)),"",VLOOKUP(D44,'الموردين Vendors'!$A$4:$B$65536,2,0))</f>
        <v/>
      </c>
      <c r="F44" s="58"/>
      <c r="G44" s="24" t="str">
        <f>IF(ISNA(VLOOKUP(F44,المخزنInventory!$A$4:$B$65536,2,0)),"",VLOOKUP(F44,المخزنInventory!$A$4:$B$65536,2,0))</f>
        <v/>
      </c>
      <c r="H44" s="53"/>
      <c r="I44" s="24">
        <f>SUMIF(المخزنInventory!$A$4:$A$65536,F44,المخزنInventory!$L$4:$L$65536)</f>
        <v>0</v>
      </c>
      <c r="J44" s="54"/>
      <c r="K44" s="54"/>
      <c r="L44" s="25">
        <f t="shared" si="1"/>
        <v>0</v>
      </c>
      <c r="M44" s="59"/>
      <c r="N44" s="59"/>
      <c r="O44" s="59"/>
      <c r="P44" s="59"/>
      <c r="Q44" s="59"/>
      <c r="R44" s="59"/>
      <c r="S44" s="59"/>
      <c r="T44" s="59"/>
      <c r="U44" s="59"/>
    </row>
    <row r="45" spans="1:21" s="60" customFormat="1" ht="19.5" customHeight="1" thickTop="1" thickBot="1">
      <c r="A45" s="67" t="str">
        <f t="shared" si="0"/>
        <v/>
      </c>
      <c r="B45" s="57"/>
      <c r="C45" s="52"/>
      <c r="D45" s="58"/>
      <c r="E45" s="24" t="str">
        <f>IF(ISNA(VLOOKUP(D45,'الموردين Vendors'!$A$4:$B$65536,2,0)),"",VLOOKUP(D45,'الموردين Vendors'!$A$4:$B$65536,2,0))</f>
        <v/>
      </c>
      <c r="F45" s="58"/>
      <c r="G45" s="24" t="str">
        <f>IF(ISNA(VLOOKUP(F45,المخزنInventory!$A$4:$B$65536,2,0)),"",VLOOKUP(F45,المخزنInventory!$A$4:$B$65536,2,0))</f>
        <v/>
      </c>
      <c r="H45" s="53"/>
      <c r="I45" s="24">
        <f>SUMIF(المخزنInventory!$A$4:$A$65536,F45,المخزنInventory!$L$4:$L$65536)</f>
        <v>0</v>
      </c>
      <c r="J45" s="54"/>
      <c r="K45" s="54"/>
      <c r="L45" s="25">
        <f t="shared" si="1"/>
        <v>0</v>
      </c>
      <c r="M45" s="59"/>
      <c r="N45" s="59"/>
      <c r="O45" s="59"/>
      <c r="P45" s="59"/>
      <c r="Q45" s="59"/>
      <c r="R45" s="59"/>
      <c r="S45" s="59"/>
      <c r="T45" s="59"/>
      <c r="U45" s="59"/>
    </row>
    <row r="46" spans="1:21" s="60" customFormat="1" ht="19.5" customHeight="1" thickTop="1" thickBot="1">
      <c r="A46" s="67" t="str">
        <f t="shared" si="0"/>
        <v/>
      </c>
      <c r="B46" s="57"/>
      <c r="C46" s="52"/>
      <c r="D46" s="58"/>
      <c r="E46" s="24" t="str">
        <f>IF(ISNA(VLOOKUP(D46,'الموردين Vendors'!$A$4:$B$65536,2,0)),"",VLOOKUP(D46,'الموردين Vendors'!$A$4:$B$65536,2,0))</f>
        <v/>
      </c>
      <c r="F46" s="58"/>
      <c r="G46" s="24" t="str">
        <f>IF(ISNA(VLOOKUP(F46,المخزنInventory!$A$4:$B$65536,2,0)),"",VLOOKUP(F46,المخزنInventory!$A$4:$B$65536,2,0))</f>
        <v/>
      </c>
      <c r="H46" s="53"/>
      <c r="I46" s="24">
        <f>SUMIF(المخزنInventory!$A$4:$A$65536,F46,المخزنInventory!$L$4:$L$65536)</f>
        <v>0</v>
      </c>
      <c r="J46" s="54"/>
      <c r="K46" s="54"/>
      <c r="L46" s="25">
        <f t="shared" si="1"/>
        <v>0</v>
      </c>
      <c r="M46" s="59"/>
      <c r="N46" s="59"/>
      <c r="O46" s="59"/>
      <c r="P46" s="59"/>
      <c r="Q46" s="59"/>
      <c r="R46" s="59"/>
      <c r="S46" s="59"/>
      <c r="T46" s="59"/>
      <c r="U46" s="59"/>
    </row>
    <row r="47" spans="1:21" s="60" customFormat="1" ht="19.5" customHeight="1" thickTop="1" thickBot="1">
      <c r="A47" s="67" t="str">
        <f t="shared" si="0"/>
        <v/>
      </c>
      <c r="B47" s="57"/>
      <c r="C47" s="52"/>
      <c r="D47" s="58"/>
      <c r="E47" s="24" t="str">
        <f>IF(ISNA(VLOOKUP(D47,'الموردين Vendors'!$A$4:$B$65536,2,0)),"",VLOOKUP(D47,'الموردين Vendors'!$A$4:$B$65536,2,0))</f>
        <v/>
      </c>
      <c r="F47" s="58"/>
      <c r="G47" s="24" t="str">
        <f>IF(ISNA(VLOOKUP(F47,المخزنInventory!$A$4:$B$65536,2,0)),"",VLOOKUP(F47,المخزنInventory!$A$4:$B$65536,2,0))</f>
        <v/>
      </c>
      <c r="H47" s="53"/>
      <c r="I47" s="24">
        <f>SUMIF(المخزنInventory!$A$4:$A$65536,F47,المخزنInventory!$L$4:$L$65536)</f>
        <v>0</v>
      </c>
      <c r="J47" s="54"/>
      <c r="K47" s="54"/>
      <c r="L47" s="25">
        <f t="shared" si="1"/>
        <v>0</v>
      </c>
      <c r="M47" s="59"/>
      <c r="N47" s="59"/>
      <c r="O47" s="59"/>
      <c r="P47" s="59"/>
      <c r="Q47" s="59"/>
      <c r="R47" s="59"/>
      <c r="S47" s="59"/>
      <c r="T47" s="59"/>
      <c r="U47" s="59"/>
    </row>
    <row r="48" spans="1:21" s="60" customFormat="1" ht="19.5" customHeight="1" thickTop="1" thickBot="1">
      <c r="A48" s="67" t="str">
        <f t="shared" si="0"/>
        <v/>
      </c>
      <c r="B48" s="57"/>
      <c r="C48" s="52"/>
      <c r="D48" s="58"/>
      <c r="E48" s="24" t="str">
        <f>IF(ISNA(VLOOKUP(D48,'الموردين Vendors'!$A$4:$B$65536,2,0)),"",VLOOKUP(D48,'الموردين Vendors'!$A$4:$B$65536,2,0))</f>
        <v/>
      </c>
      <c r="F48" s="58"/>
      <c r="G48" s="24" t="str">
        <f>IF(ISNA(VLOOKUP(F48,المخزنInventory!$A$4:$B$65536,2,0)),"",VLOOKUP(F48,المخزنInventory!$A$4:$B$65536,2,0))</f>
        <v/>
      </c>
      <c r="H48" s="53"/>
      <c r="I48" s="24">
        <f>SUMIF(المخزنInventory!$A$4:$A$65536,F48,المخزنInventory!$L$4:$L$65536)</f>
        <v>0</v>
      </c>
      <c r="J48" s="54"/>
      <c r="K48" s="54"/>
      <c r="L48" s="25">
        <f t="shared" si="1"/>
        <v>0</v>
      </c>
      <c r="M48" s="59"/>
      <c r="N48" s="59"/>
      <c r="O48" s="59"/>
      <c r="P48" s="59"/>
      <c r="Q48" s="59"/>
      <c r="R48" s="59"/>
      <c r="S48" s="59"/>
      <c r="T48" s="59"/>
      <c r="U48" s="59"/>
    </row>
    <row r="49" spans="1:21" s="60" customFormat="1" ht="19.5" customHeight="1" thickTop="1" thickBot="1">
      <c r="A49" s="67" t="str">
        <f t="shared" si="0"/>
        <v/>
      </c>
      <c r="B49" s="57"/>
      <c r="C49" s="52"/>
      <c r="D49" s="58"/>
      <c r="E49" s="24" t="str">
        <f>IF(ISNA(VLOOKUP(D49,'الموردين Vendors'!$A$4:$B$65536,2,0)),"",VLOOKUP(D49,'الموردين Vendors'!$A$4:$B$65536,2,0))</f>
        <v/>
      </c>
      <c r="F49" s="58"/>
      <c r="G49" s="24" t="str">
        <f>IF(ISNA(VLOOKUP(F49,المخزنInventory!$A$4:$B$65536,2,0)),"",VLOOKUP(F49,المخزنInventory!$A$4:$B$65536,2,0))</f>
        <v/>
      </c>
      <c r="H49" s="53"/>
      <c r="I49" s="24">
        <f>SUMIF(المخزنInventory!$A$4:$A$65536,F49,المخزنInventory!$L$4:$L$65536)</f>
        <v>0</v>
      </c>
      <c r="J49" s="54"/>
      <c r="K49" s="54"/>
      <c r="L49" s="25">
        <f t="shared" si="1"/>
        <v>0</v>
      </c>
      <c r="M49" s="59"/>
      <c r="N49" s="59"/>
      <c r="O49" s="59"/>
      <c r="P49" s="59"/>
      <c r="Q49" s="59"/>
      <c r="R49" s="59"/>
      <c r="S49" s="59"/>
      <c r="T49" s="59"/>
      <c r="U49" s="59"/>
    </row>
    <row r="50" spans="1:21" s="60" customFormat="1" ht="19.5" customHeight="1" thickTop="1" thickBot="1">
      <c r="A50" s="67" t="str">
        <f t="shared" si="0"/>
        <v/>
      </c>
      <c r="B50" s="57"/>
      <c r="C50" s="52"/>
      <c r="D50" s="58"/>
      <c r="E50" s="24" t="str">
        <f>IF(ISNA(VLOOKUP(D50,'الموردين Vendors'!$A$4:$B$65536,2,0)),"",VLOOKUP(D50,'الموردين Vendors'!$A$4:$B$65536,2,0))</f>
        <v/>
      </c>
      <c r="F50" s="58"/>
      <c r="G50" s="24" t="str">
        <f>IF(ISNA(VLOOKUP(F50,المخزنInventory!$A$4:$B$65536,2,0)),"",VLOOKUP(F50,المخزنInventory!$A$4:$B$65536,2,0))</f>
        <v/>
      </c>
      <c r="H50" s="53"/>
      <c r="I50" s="24">
        <f>SUMIF(المخزنInventory!$A$4:$A$65536,F50,المخزنInventory!$L$4:$L$65536)</f>
        <v>0</v>
      </c>
      <c r="J50" s="54"/>
      <c r="K50" s="54"/>
      <c r="L50" s="25">
        <f t="shared" si="1"/>
        <v>0</v>
      </c>
      <c r="M50" s="59"/>
      <c r="N50" s="59"/>
      <c r="O50" s="59"/>
      <c r="P50" s="59"/>
      <c r="Q50" s="59"/>
      <c r="R50" s="59"/>
      <c r="S50" s="59"/>
      <c r="T50" s="59"/>
      <c r="U50" s="59"/>
    </row>
    <row r="51" spans="1:21" s="60" customFormat="1" ht="19.5" customHeight="1" thickTop="1" thickBot="1">
      <c r="A51" s="67" t="str">
        <f t="shared" si="0"/>
        <v/>
      </c>
      <c r="B51" s="57"/>
      <c r="C51" s="52"/>
      <c r="D51" s="58"/>
      <c r="E51" s="24" t="str">
        <f>IF(ISNA(VLOOKUP(D51,'الموردين Vendors'!$A$4:$B$65536,2,0)),"",VLOOKUP(D51,'الموردين Vendors'!$A$4:$B$65536,2,0))</f>
        <v/>
      </c>
      <c r="F51" s="58"/>
      <c r="G51" s="24" t="str">
        <f>IF(ISNA(VLOOKUP(F51,المخزنInventory!$A$4:$B$65536,2,0)),"",VLOOKUP(F51,المخزنInventory!$A$4:$B$65536,2,0))</f>
        <v/>
      </c>
      <c r="H51" s="53"/>
      <c r="I51" s="24">
        <f>SUMIF(المخزنInventory!$A$4:$A$65536,F51,المخزنInventory!$L$4:$L$65536)</f>
        <v>0</v>
      </c>
      <c r="J51" s="54"/>
      <c r="K51" s="54"/>
      <c r="L51" s="25">
        <f t="shared" si="1"/>
        <v>0</v>
      </c>
      <c r="M51" s="59"/>
      <c r="N51" s="59"/>
      <c r="O51" s="59"/>
      <c r="P51" s="59"/>
      <c r="Q51" s="59"/>
      <c r="R51" s="59"/>
      <c r="S51" s="59"/>
      <c r="T51" s="59"/>
      <c r="U51" s="59"/>
    </row>
    <row r="52" spans="1:21" s="60" customFormat="1" ht="19.5" customHeight="1" thickTop="1" thickBot="1">
      <c r="A52" s="67" t="str">
        <f t="shared" si="0"/>
        <v/>
      </c>
      <c r="B52" s="57"/>
      <c r="C52" s="52"/>
      <c r="D52" s="58"/>
      <c r="E52" s="24" t="str">
        <f>IF(ISNA(VLOOKUP(D52,'الموردين Vendors'!$A$4:$B$65536,2,0)),"",VLOOKUP(D52,'الموردين Vendors'!$A$4:$B$65536,2,0))</f>
        <v/>
      </c>
      <c r="F52" s="58"/>
      <c r="G52" s="24" t="str">
        <f>IF(ISNA(VLOOKUP(F52,المخزنInventory!$A$4:$B$65536,2,0)),"",VLOOKUP(F52,المخزنInventory!$A$4:$B$65536,2,0))</f>
        <v/>
      </c>
      <c r="H52" s="53"/>
      <c r="I52" s="24">
        <f>SUMIF(المخزنInventory!$A$4:$A$65536,F52,المخزنInventory!$L$4:$L$65536)</f>
        <v>0</v>
      </c>
      <c r="J52" s="54"/>
      <c r="K52" s="54"/>
      <c r="L52" s="25">
        <f t="shared" si="1"/>
        <v>0</v>
      </c>
      <c r="M52" s="59"/>
      <c r="N52" s="59"/>
      <c r="O52" s="59"/>
      <c r="P52" s="59"/>
      <c r="Q52" s="59"/>
      <c r="R52" s="59"/>
      <c r="S52" s="59"/>
      <c r="T52" s="59"/>
      <c r="U52" s="59"/>
    </row>
    <row r="53" spans="1:21" s="60" customFormat="1" ht="19.5" customHeight="1" thickTop="1" thickBot="1">
      <c r="A53" s="67" t="str">
        <f t="shared" si="0"/>
        <v/>
      </c>
      <c r="B53" s="57"/>
      <c r="C53" s="52"/>
      <c r="D53" s="58"/>
      <c r="E53" s="24" t="str">
        <f>IF(ISNA(VLOOKUP(D53,'الموردين Vendors'!$A$4:$B$65536,2,0)),"",VLOOKUP(D53,'الموردين Vendors'!$A$4:$B$65536,2,0))</f>
        <v/>
      </c>
      <c r="F53" s="58"/>
      <c r="G53" s="24" t="str">
        <f>IF(ISNA(VLOOKUP(F53,المخزنInventory!$A$4:$B$65536,2,0)),"",VLOOKUP(F53,المخزنInventory!$A$4:$B$65536,2,0))</f>
        <v/>
      </c>
      <c r="H53" s="53"/>
      <c r="I53" s="24">
        <f>SUMIF(المخزنInventory!$A$4:$A$65536,F53,المخزنInventory!$L$4:$L$65536)</f>
        <v>0</v>
      </c>
      <c r="J53" s="54"/>
      <c r="K53" s="54"/>
      <c r="L53" s="25">
        <f t="shared" si="1"/>
        <v>0</v>
      </c>
      <c r="M53" s="59"/>
      <c r="N53" s="59"/>
      <c r="O53" s="59"/>
      <c r="P53" s="59"/>
      <c r="Q53" s="59"/>
      <c r="R53" s="59"/>
      <c r="S53" s="59"/>
      <c r="T53" s="59"/>
      <c r="U53" s="59"/>
    </row>
    <row r="54" spans="1:21" s="60" customFormat="1" ht="19.5" customHeight="1" thickTop="1" thickBot="1">
      <c r="A54" s="67" t="str">
        <f t="shared" si="0"/>
        <v/>
      </c>
      <c r="B54" s="57"/>
      <c r="C54" s="52"/>
      <c r="D54" s="58"/>
      <c r="E54" s="24" t="str">
        <f>IF(ISNA(VLOOKUP(D54,'الموردين Vendors'!$A$4:$B$65536,2,0)),"",VLOOKUP(D54,'الموردين Vendors'!$A$4:$B$65536,2,0))</f>
        <v/>
      </c>
      <c r="F54" s="58"/>
      <c r="G54" s="24" t="str">
        <f>IF(ISNA(VLOOKUP(F54,المخزنInventory!$A$4:$B$65536,2,0)),"",VLOOKUP(F54,المخزنInventory!$A$4:$B$65536,2,0))</f>
        <v/>
      </c>
      <c r="H54" s="53"/>
      <c r="I54" s="24">
        <f>SUMIF(المخزنInventory!$A$4:$A$65536,F54,المخزنInventory!$L$4:$L$65536)</f>
        <v>0</v>
      </c>
      <c r="J54" s="54"/>
      <c r="K54" s="54"/>
      <c r="L54" s="25">
        <f t="shared" si="1"/>
        <v>0</v>
      </c>
      <c r="M54" s="59"/>
      <c r="N54" s="59"/>
      <c r="O54" s="59"/>
      <c r="P54" s="59"/>
      <c r="Q54" s="59"/>
      <c r="R54" s="59"/>
      <c r="S54" s="59"/>
      <c r="T54" s="59"/>
      <c r="U54" s="59"/>
    </row>
    <row r="55" spans="1:21" s="60" customFormat="1" ht="19.5" customHeight="1" thickTop="1" thickBot="1">
      <c r="A55" s="67" t="str">
        <f t="shared" si="0"/>
        <v/>
      </c>
      <c r="B55" s="57"/>
      <c r="C55" s="52"/>
      <c r="D55" s="58"/>
      <c r="E55" s="24" t="str">
        <f>IF(ISNA(VLOOKUP(D55,'الموردين Vendors'!$A$4:$B$65536,2,0)),"",VLOOKUP(D55,'الموردين Vendors'!$A$4:$B$65536,2,0))</f>
        <v/>
      </c>
      <c r="F55" s="58"/>
      <c r="G55" s="24" t="str">
        <f>IF(ISNA(VLOOKUP(F55,المخزنInventory!$A$4:$B$65536,2,0)),"",VLOOKUP(F55,المخزنInventory!$A$4:$B$65536,2,0))</f>
        <v/>
      </c>
      <c r="H55" s="53"/>
      <c r="I55" s="24">
        <f>SUMIF(المخزنInventory!$A$4:$A$65536,F55,المخزنInventory!$L$4:$L$65536)</f>
        <v>0</v>
      </c>
      <c r="J55" s="54"/>
      <c r="K55" s="54"/>
      <c r="L55" s="25">
        <f t="shared" si="1"/>
        <v>0</v>
      </c>
      <c r="M55" s="59"/>
      <c r="N55" s="59"/>
      <c r="O55" s="59"/>
      <c r="P55" s="59"/>
      <c r="Q55" s="59"/>
      <c r="R55" s="59"/>
      <c r="S55" s="59"/>
      <c r="T55" s="59"/>
      <c r="U55" s="59"/>
    </row>
    <row r="56" spans="1:21" s="60" customFormat="1" ht="19.5" customHeight="1" thickTop="1" thickBot="1">
      <c r="A56" s="67" t="str">
        <f t="shared" si="0"/>
        <v/>
      </c>
      <c r="B56" s="57"/>
      <c r="C56" s="52"/>
      <c r="D56" s="58"/>
      <c r="E56" s="24" t="str">
        <f>IF(ISNA(VLOOKUP(D56,'الموردين Vendors'!$A$4:$B$65536,2,0)),"",VLOOKUP(D56,'الموردين Vendors'!$A$4:$B$65536,2,0))</f>
        <v/>
      </c>
      <c r="F56" s="58"/>
      <c r="G56" s="24" t="str">
        <f>IF(ISNA(VLOOKUP(F56,المخزنInventory!$A$4:$B$65536,2,0)),"",VLOOKUP(F56,المخزنInventory!$A$4:$B$65536,2,0))</f>
        <v/>
      </c>
      <c r="H56" s="53"/>
      <c r="I56" s="24">
        <f>SUMIF(المخزنInventory!$A$4:$A$65536,F56,المخزنInventory!$L$4:$L$65536)</f>
        <v>0</v>
      </c>
      <c r="J56" s="54"/>
      <c r="K56" s="54"/>
      <c r="L56" s="25">
        <f t="shared" si="1"/>
        <v>0</v>
      </c>
      <c r="M56" s="59"/>
      <c r="N56" s="59"/>
      <c r="O56" s="59"/>
      <c r="P56" s="59"/>
      <c r="Q56" s="59"/>
      <c r="R56" s="59"/>
      <c r="S56" s="59"/>
      <c r="T56" s="59"/>
      <c r="U56" s="59"/>
    </row>
    <row r="57" spans="1:21" s="60" customFormat="1" ht="19.5" customHeight="1" thickTop="1" thickBot="1">
      <c r="A57" s="67" t="str">
        <f t="shared" si="0"/>
        <v/>
      </c>
      <c r="B57" s="57"/>
      <c r="C57" s="52"/>
      <c r="D57" s="58"/>
      <c r="E57" s="24" t="str">
        <f>IF(ISNA(VLOOKUP(D57,'الموردين Vendors'!$A$4:$B$65536,2,0)),"",VLOOKUP(D57,'الموردين Vendors'!$A$4:$B$65536,2,0))</f>
        <v/>
      </c>
      <c r="F57" s="58"/>
      <c r="G57" s="24" t="str">
        <f>IF(ISNA(VLOOKUP(F57,المخزنInventory!$A$4:$B$65536,2,0)),"",VLOOKUP(F57,المخزنInventory!$A$4:$B$65536,2,0))</f>
        <v/>
      </c>
      <c r="H57" s="53"/>
      <c r="I57" s="24">
        <f>SUMIF(المخزنInventory!$A$4:$A$65536,F57,المخزنInventory!$L$4:$L$65536)</f>
        <v>0</v>
      </c>
      <c r="J57" s="54"/>
      <c r="K57" s="54"/>
      <c r="L57" s="25">
        <f t="shared" si="1"/>
        <v>0</v>
      </c>
      <c r="M57" s="59"/>
      <c r="N57" s="59"/>
      <c r="O57" s="59"/>
      <c r="P57" s="59"/>
      <c r="Q57" s="59"/>
      <c r="R57" s="59"/>
      <c r="S57" s="59"/>
      <c r="T57" s="59"/>
      <c r="U57" s="59"/>
    </row>
    <row r="58" spans="1:21" s="60" customFormat="1" ht="19.5" customHeight="1" thickTop="1" thickBot="1">
      <c r="A58" s="67" t="str">
        <f t="shared" si="0"/>
        <v/>
      </c>
      <c r="B58" s="57"/>
      <c r="C58" s="52"/>
      <c r="D58" s="58"/>
      <c r="E58" s="24" t="str">
        <f>IF(ISNA(VLOOKUP(D58,'الموردين Vendors'!$A$4:$B$65536,2,0)),"",VLOOKUP(D58,'الموردين Vendors'!$A$4:$B$65536,2,0))</f>
        <v/>
      </c>
      <c r="F58" s="58"/>
      <c r="G58" s="24" t="str">
        <f>IF(ISNA(VLOOKUP(F58,المخزنInventory!$A$4:$B$65536,2,0)),"",VLOOKUP(F58,المخزنInventory!$A$4:$B$65536,2,0))</f>
        <v/>
      </c>
      <c r="H58" s="53"/>
      <c r="I58" s="24">
        <f>SUMIF(المخزنInventory!$A$4:$A$65536,F58,المخزنInventory!$L$4:$L$65536)</f>
        <v>0</v>
      </c>
      <c r="J58" s="54"/>
      <c r="K58" s="54"/>
      <c r="L58" s="25">
        <f t="shared" si="1"/>
        <v>0</v>
      </c>
      <c r="M58" s="59"/>
      <c r="N58" s="59"/>
      <c r="O58" s="59"/>
      <c r="P58" s="59"/>
      <c r="Q58" s="59"/>
      <c r="R58" s="59"/>
      <c r="S58" s="59"/>
      <c r="T58" s="59"/>
      <c r="U58" s="59"/>
    </row>
    <row r="59" spans="1:21" s="60" customFormat="1" ht="19.5" customHeight="1" thickTop="1" thickBot="1">
      <c r="A59" s="67" t="str">
        <f t="shared" si="0"/>
        <v/>
      </c>
      <c r="B59" s="57"/>
      <c r="C59" s="52"/>
      <c r="D59" s="58"/>
      <c r="E59" s="24" t="str">
        <f>IF(ISNA(VLOOKUP(D59,'الموردين Vendors'!$A$4:$B$65536,2,0)),"",VLOOKUP(D59,'الموردين Vendors'!$A$4:$B$65536,2,0))</f>
        <v/>
      </c>
      <c r="F59" s="58"/>
      <c r="G59" s="24" t="str">
        <f>IF(ISNA(VLOOKUP(F59,المخزنInventory!$A$4:$B$65536,2,0)),"",VLOOKUP(F59,المخزنInventory!$A$4:$B$65536,2,0))</f>
        <v/>
      </c>
      <c r="H59" s="53"/>
      <c r="I59" s="24">
        <f>SUMIF(المخزنInventory!$A$4:$A$65536,F59,المخزنInventory!$L$4:$L$65536)</f>
        <v>0</v>
      </c>
      <c r="J59" s="54"/>
      <c r="K59" s="54"/>
      <c r="L59" s="25">
        <f t="shared" si="1"/>
        <v>0</v>
      </c>
      <c r="M59" s="59"/>
      <c r="N59" s="59"/>
      <c r="O59" s="59"/>
      <c r="P59" s="59"/>
      <c r="Q59" s="59"/>
      <c r="R59" s="59"/>
      <c r="S59" s="59"/>
      <c r="T59" s="59"/>
      <c r="U59" s="59"/>
    </row>
    <row r="60" spans="1:21" s="60" customFormat="1" ht="19.5" customHeight="1" thickTop="1" thickBot="1">
      <c r="A60" s="67" t="str">
        <f t="shared" si="0"/>
        <v/>
      </c>
      <c r="B60" s="57"/>
      <c r="C60" s="52"/>
      <c r="D60" s="58"/>
      <c r="E60" s="24" t="str">
        <f>IF(ISNA(VLOOKUP(D60,'الموردين Vendors'!$A$4:$B$65536,2,0)),"",VLOOKUP(D60,'الموردين Vendors'!$A$4:$B$65536,2,0))</f>
        <v/>
      </c>
      <c r="F60" s="58"/>
      <c r="G60" s="24" t="str">
        <f>IF(ISNA(VLOOKUP(F60,المخزنInventory!$A$4:$B$65536,2,0)),"",VLOOKUP(F60,المخزنInventory!$A$4:$B$65536,2,0))</f>
        <v/>
      </c>
      <c r="H60" s="53"/>
      <c r="I60" s="24">
        <f>SUMIF(المخزنInventory!$A$4:$A$65536,F60,المخزنInventory!$L$4:$L$65536)</f>
        <v>0</v>
      </c>
      <c r="J60" s="54"/>
      <c r="K60" s="54"/>
      <c r="L60" s="25">
        <f t="shared" si="1"/>
        <v>0</v>
      </c>
      <c r="M60" s="59"/>
      <c r="N60" s="59"/>
      <c r="O60" s="59"/>
      <c r="P60" s="59"/>
      <c r="Q60" s="59"/>
      <c r="R60" s="59"/>
      <c r="S60" s="59"/>
      <c r="T60" s="59"/>
      <c r="U60" s="59"/>
    </row>
    <row r="61" spans="1:21" s="60" customFormat="1" ht="19.5" customHeight="1" thickTop="1" thickBot="1">
      <c r="A61" s="67" t="str">
        <f t="shared" si="0"/>
        <v/>
      </c>
      <c r="B61" s="57"/>
      <c r="C61" s="52"/>
      <c r="D61" s="58"/>
      <c r="E61" s="24" t="str">
        <f>IF(ISNA(VLOOKUP(D61,'الموردين Vendors'!$A$4:$B$65536,2,0)),"",VLOOKUP(D61,'الموردين Vendors'!$A$4:$B$65536,2,0))</f>
        <v/>
      </c>
      <c r="F61" s="58"/>
      <c r="G61" s="24" t="str">
        <f>IF(ISNA(VLOOKUP(F61,المخزنInventory!$A$4:$B$65536,2,0)),"",VLOOKUP(F61,المخزنInventory!$A$4:$B$65536,2,0))</f>
        <v/>
      </c>
      <c r="H61" s="53"/>
      <c r="I61" s="24">
        <f>SUMIF(المخزنInventory!$A$4:$A$65536,F61,المخزنInventory!$L$4:$L$65536)</f>
        <v>0</v>
      </c>
      <c r="J61" s="54"/>
      <c r="K61" s="54"/>
      <c r="L61" s="25">
        <f t="shared" si="1"/>
        <v>0</v>
      </c>
      <c r="M61" s="59"/>
      <c r="N61" s="59"/>
      <c r="O61" s="59"/>
      <c r="P61" s="59"/>
      <c r="Q61" s="59"/>
      <c r="R61" s="59"/>
      <c r="S61" s="59"/>
      <c r="T61" s="59"/>
      <c r="U61" s="59"/>
    </row>
    <row r="62" spans="1:21" s="60" customFormat="1" ht="19.5" customHeight="1" thickTop="1" thickBot="1">
      <c r="A62" s="67" t="str">
        <f t="shared" si="0"/>
        <v/>
      </c>
      <c r="B62" s="57"/>
      <c r="C62" s="58"/>
      <c r="D62" s="58"/>
      <c r="E62" s="24" t="str">
        <f>IF(ISNA(VLOOKUP(D62,'الموردين Vendors'!$A$4:$B$65536,2,0)),"",VLOOKUP(D62,'الموردين Vendors'!$A$4:$B$65536,2,0))</f>
        <v/>
      </c>
      <c r="F62" s="58"/>
      <c r="G62" s="24" t="str">
        <f>IF(ISNA(VLOOKUP(F62,المخزنInventory!$A$4:$B$65536,2,0)),"",VLOOKUP(F62,المخزنInventory!$A$4:$B$65536,2,0))</f>
        <v/>
      </c>
      <c r="H62" s="53"/>
      <c r="I62" s="24">
        <f>SUMIF(المخزنInventory!$A$4:$A$65536,F62,المخزنInventory!$L$4:$L$65536)</f>
        <v>0</v>
      </c>
      <c r="J62" s="54"/>
      <c r="K62" s="54"/>
      <c r="L62" s="25">
        <f t="shared" si="1"/>
        <v>0</v>
      </c>
      <c r="M62" s="59"/>
      <c r="N62" s="59"/>
      <c r="O62" s="59"/>
      <c r="P62" s="59"/>
      <c r="Q62" s="59"/>
      <c r="R62" s="59"/>
      <c r="S62" s="59"/>
      <c r="T62" s="59"/>
      <c r="U62" s="59"/>
    </row>
    <row r="63" spans="1:21" s="60" customFormat="1" ht="19.5" customHeight="1" thickTop="1" thickBot="1">
      <c r="A63" s="67" t="str">
        <f t="shared" si="0"/>
        <v/>
      </c>
      <c r="B63" s="57"/>
      <c r="C63" s="58"/>
      <c r="D63" s="58"/>
      <c r="E63" s="24" t="str">
        <f>IF(ISNA(VLOOKUP(D63,'الموردين Vendors'!$A$4:$B$65536,2,0)),"",VLOOKUP(D63,'الموردين Vendors'!$A$4:$B$65536,2,0))</f>
        <v/>
      </c>
      <c r="F63" s="58"/>
      <c r="G63" s="24" t="str">
        <f>IF(ISNA(VLOOKUP(F63,المخزنInventory!$A$4:$B$65536,2,0)),"",VLOOKUP(F63,المخزنInventory!$A$4:$B$65536,2,0))</f>
        <v/>
      </c>
      <c r="H63" s="53"/>
      <c r="I63" s="24">
        <f>SUMIF(المخزنInventory!$A$4:$A$65536,F63,المخزنInventory!$L$4:$L$65536)</f>
        <v>0</v>
      </c>
      <c r="J63" s="54"/>
      <c r="K63" s="54"/>
      <c r="L63" s="25">
        <f t="shared" si="1"/>
        <v>0</v>
      </c>
      <c r="M63" s="59"/>
      <c r="N63" s="59"/>
      <c r="O63" s="59"/>
      <c r="P63" s="59"/>
      <c r="Q63" s="59"/>
      <c r="R63" s="59"/>
      <c r="S63" s="59"/>
      <c r="T63" s="59"/>
      <c r="U63" s="59"/>
    </row>
    <row r="64" spans="1:21" s="60" customFormat="1" ht="19.5" customHeight="1" thickTop="1" thickBot="1">
      <c r="A64" s="67" t="str">
        <f t="shared" si="0"/>
        <v/>
      </c>
      <c r="B64" s="57"/>
      <c r="C64" s="58"/>
      <c r="D64" s="58"/>
      <c r="E64" s="24" t="str">
        <f>IF(ISNA(VLOOKUP(D64,'الموردين Vendors'!$A$4:$B$65536,2,0)),"",VLOOKUP(D64,'الموردين Vendors'!$A$4:$B$65536,2,0))</f>
        <v/>
      </c>
      <c r="F64" s="58"/>
      <c r="G64" s="24" t="str">
        <f>IF(ISNA(VLOOKUP(F64,المخزنInventory!$A$4:$B$65536,2,0)),"",VLOOKUP(F64,المخزنInventory!$A$4:$B$65536,2,0))</f>
        <v/>
      </c>
      <c r="H64" s="53"/>
      <c r="I64" s="24">
        <f>SUMIF(المخزنInventory!$A$4:$A$65536,F64,المخزنInventory!$L$4:$L$65536)</f>
        <v>0</v>
      </c>
      <c r="J64" s="54"/>
      <c r="K64" s="54"/>
      <c r="L64" s="25">
        <f t="shared" si="1"/>
        <v>0</v>
      </c>
      <c r="M64" s="59"/>
      <c r="N64" s="59"/>
      <c r="O64" s="59"/>
      <c r="P64" s="59"/>
      <c r="Q64" s="59"/>
      <c r="R64" s="59"/>
      <c r="S64" s="59"/>
      <c r="T64" s="59"/>
      <c r="U64" s="59"/>
    </row>
    <row r="65" spans="1:21" s="60" customFormat="1" ht="19.5" customHeight="1" thickTop="1" thickBot="1">
      <c r="A65" s="67" t="str">
        <f t="shared" si="0"/>
        <v/>
      </c>
      <c r="B65" s="57"/>
      <c r="C65" s="58"/>
      <c r="D65" s="58"/>
      <c r="E65" s="24" t="str">
        <f>IF(ISNA(VLOOKUP(D65,'الموردين Vendors'!$A$4:$B$65536,2,0)),"",VLOOKUP(D65,'الموردين Vendors'!$A$4:$B$65536,2,0))</f>
        <v/>
      </c>
      <c r="F65" s="58"/>
      <c r="G65" s="24" t="str">
        <f>IF(ISNA(VLOOKUP(F65,المخزنInventory!$A$4:$B$65536,2,0)),"",VLOOKUP(F65,المخزنInventory!$A$4:$B$65536,2,0))</f>
        <v/>
      </c>
      <c r="H65" s="53"/>
      <c r="I65" s="24">
        <f>SUMIF(المخزنInventory!$A$4:$A$65536,F65,المخزنInventory!$L$4:$L$65536)</f>
        <v>0</v>
      </c>
      <c r="J65" s="54"/>
      <c r="K65" s="54"/>
      <c r="L65" s="25">
        <f t="shared" si="1"/>
        <v>0</v>
      </c>
      <c r="M65" s="59"/>
      <c r="N65" s="59"/>
      <c r="O65" s="59"/>
      <c r="P65" s="59"/>
      <c r="Q65" s="59"/>
      <c r="R65" s="59"/>
      <c r="S65" s="59"/>
      <c r="T65" s="59"/>
      <c r="U65" s="59"/>
    </row>
    <row r="66" spans="1:21" s="60" customFormat="1" ht="19.5" customHeight="1" thickTop="1" thickBot="1">
      <c r="A66" s="67" t="str">
        <f t="shared" si="0"/>
        <v/>
      </c>
      <c r="B66" s="57"/>
      <c r="C66" s="58"/>
      <c r="D66" s="58"/>
      <c r="E66" s="24" t="str">
        <f>IF(ISNA(VLOOKUP(D66,'الموردين Vendors'!$A$4:$B$65536,2,0)),"",VLOOKUP(D66,'الموردين Vendors'!$A$4:$B$65536,2,0))</f>
        <v/>
      </c>
      <c r="F66" s="58"/>
      <c r="G66" s="24" t="str">
        <f>IF(ISNA(VLOOKUP(F66,المخزنInventory!$A$4:$B$65536,2,0)),"",VLOOKUP(F66,المخزنInventory!$A$4:$B$65536,2,0))</f>
        <v/>
      </c>
      <c r="H66" s="53"/>
      <c r="I66" s="24">
        <f>SUMIF(المخزنInventory!$A$4:$A$65536,F66,المخزنInventory!$L$4:$L$65536)</f>
        <v>0</v>
      </c>
      <c r="J66" s="54"/>
      <c r="K66" s="54"/>
      <c r="L66" s="25">
        <f t="shared" si="1"/>
        <v>0</v>
      </c>
      <c r="M66" s="59"/>
      <c r="N66" s="59"/>
      <c r="O66" s="59"/>
      <c r="P66" s="59"/>
      <c r="Q66" s="59"/>
      <c r="R66" s="59"/>
      <c r="S66" s="59"/>
      <c r="T66" s="59"/>
      <c r="U66" s="59"/>
    </row>
    <row r="67" spans="1:21" s="60" customFormat="1" ht="19.5" customHeight="1" thickTop="1" thickBot="1">
      <c r="A67" s="67" t="str">
        <f t="shared" si="0"/>
        <v/>
      </c>
      <c r="B67" s="57"/>
      <c r="C67" s="58"/>
      <c r="D67" s="58"/>
      <c r="E67" s="24" t="str">
        <f>IF(ISNA(VLOOKUP(D67,'الموردين Vendors'!$A$4:$B$65536,2,0)),"",VLOOKUP(D67,'الموردين Vendors'!$A$4:$B$65536,2,0))</f>
        <v/>
      </c>
      <c r="F67" s="58"/>
      <c r="G67" s="24" t="str">
        <f>IF(ISNA(VLOOKUP(F67,المخزنInventory!$A$4:$B$65536,2,0)),"",VLOOKUP(F67,المخزنInventory!$A$4:$B$65536,2,0))</f>
        <v/>
      </c>
      <c r="H67" s="53"/>
      <c r="I67" s="24">
        <f>SUMIF(المخزنInventory!$A$4:$A$65536,F67,المخزنInventory!$L$4:$L$65536)</f>
        <v>0</v>
      </c>
      <c r="J67" s="54"/>
      <c r="K67" s="54"/>
      <c r="L67" s="25">
        <f t="shared" si="1"/>
        <v>0</v>
      </c>
      <c r="M67" s="59"/>
      <c r="N67" s="59"/>
      <c r="O67" s="59"/>
      <c r="P67" s="59"/>
      <c r="Q67" s="59"/>
      <c r="R67" s="59"/>
      <c r="S67" s="59"/>
      <c r="T67" s="59"/>
      <c r="U67" s="59"/>
    </row>
    <row r="68" spans="1:21" s="60" customFormat="1" ht="19.5" customHeight="1" thickTop="1" thickBot="1">
      <c r="A68" s="67" t="str">
        <f t="shared" si="0"/>
        <v/>
      </c>
      <c r="B68" s="57"/>
      <c r="C68" s="58"/>
      <c r="D68" s="58"/>
      <c r="E68" s="24" t="str">
        <f>IF(ISNA(VLOOKUP(D68,'الموردين Vendors'!$A$4:$B$65536,2,0)),"",VLOOKUP(D68,'الموردين Vendors'!$A$4:$B$65536,2,0))</f>
        <v/>
      </c>
      <c r="F68" s="58"/>
      <c r="G68" s="24" t="str">
        <f>IF(ISNA(VLOOKUP(F68,المخزنInventory!$A$4:$B$65536,2,0)),"",VLOOKUP(F68,المخزنInventory!$A$4:$B$65536,2,0))</f>
        <v/>
      </c>
      <c r="H68" s="53"/>
      <c r="I68" s="24">
        <f>SUMIF(المخزنInventory!$A$4:$A$65536,F68,المخزنInventory!$L$4:$L$65536)</f>
        <v>0</v>
      </c>
      <c r="J68" s="54"/>
      <c r="K68" s="54"/>
      <c r="L68" s="25">
        <f t="shared" ref="L68:L131" si="2">J68*K68</f>
        <v>0</v>
      </c>
      <c r="M68" s="59"/>
      <c r="N68" s="59"/>
      <c r="O68" s="59"/>
      <c r="P68" s="59"/>
      <c r="Q68" s="59"/>
      <c r="R68" s="59"/>
      <c r="S68" s="59"/>
      <c r="T68" s="59"/>
      <c r="U68" s="59"/>
    </row>
    <row r="69" spans="1:21" s="60" customFormat="1" ht="19.5" customHeight="1" thickTop="1" thickBot="1">
      <c r="A69" s="67" t="str">
        <f t="shared" ref="A69:A132" si="3">IF(B69="","",B69)</f>
        <v/>
      </c>
      <c r="B69" s="57"/>
      <c r="C69" s="58"/>
      <c r="D69" s="58"/>
      <c r="E69" s="24" t="str">
        <f>IF(ISNA(VLOOKUP(D69,'الموردين Vendors'!$A$4:$B$65536,2,0)),"",VLOOKUP(D69,'الموردين Vendors'!$A$4:$B$65536,2,0))</f>
        <v/>
      </c>
      <c r="F69" s="58"/>
      <c r="G69" s="24" t="str">
        <f>IF(ISNA(VLOOKUP(F69,المخزنInventory!$A$4:$B$65536,2,0)),"",VLOOKUP(F69,المخزنInventory!$A$4:$B$65536,2,0))</f>
        <v/>
      </c>
      <c r="H69" s="53"/>
      <c r="I69" s="24">
        <f>SUMIF(المخزنInventory!$A$4:$A$65536,F69,المخزنInventory!$L$4:$L$65536)</f>
        <v>0</v>
      </c>
      <c r="J69" s="54"/>
      <c r="K69" s="54"/>
      <c r="L69" s="25">
        <f t="shared" si="2"/>
        <v>0</v>
      </c>
      <c r="M69" s="59"/>
      <c r="N69" s="59"/>
      <c r="O69" s="59"/>
      <c r="P69" s="59"/>
      <c r="Q69" s="59"/>
      <c r="R69" s="59"/>
      <c r="S69" s="59"/>
      <c r="T69" s="59"/>
      <c r="U69" s="59"/>
    </row>
    <row r="70" spans="1:21" s="60" customFormat="1" ht="19.5" customHeight="1" thickTop="1" thickBot="1">
      <c r="A70" s="67" t="str">
        <f t="shared" si="3"/>
        <v/>
      </c>
      <c r="B70" s="57"/>
      <c r="C70" s="58"/>
      <c r="D70" s="58"/>
      <c r="E70" s="24" t="str">
        <f>IF(ISNA(VLOOKUP(D70,'الموردين Vendors'!$A$4:$B$65536,2,0)),"",VLOOKUP(D70,'الموردين Vendors'!$A$4:$B$65536,2,0))</f>
        <v/>
      </c>
      <c r="F70" s="58"/>
      <c r="G70" s="24" t="str">
        <f>IF(ISNA(VLOOKUP(F70,المخزنInventory!$A$4:$B$65536,2,0)),"",VLOOKUP(F70,المخزنInventory!$A$4:$B$65536,2,0))</f>
        <v/>
      </c>
      <c r="H70" s="53"/>
      <c r="I70" s="24">
        <f>SUMIF(المخزنInventory!$A$4:$A$65536,F70,المخزنInventory!$L$4:$L$65536)</f>
        <v>0</v>
      </c>
      <c r="J70" s="54"/>
      <c r="K70" s="54"/>
      <c r="L70" s="25">
        <f t="shared" si="2"/>
        <v>0</v>
      </c>
      <c r="M70" s="59"/>
      <c r="N70" s="59"/>
      <c r="O70" s="59"/>
      <c r="P70" s="59"/>
      <c r="Q70" s="59"/>
      <c r="R70" s="59"/>
      <c r="S70" s="59"/>
      <c r="T70" s="59"/>
      <c r="U70" s="59"/>
    </row>
    <row r="71" spans="1:21" s="60" customFormat="1" ht="19.5" customHeight="1" thickTop="1" thickBot="1">
      <c r="A71" s="67" t="str">
        <f t="shared" si="3"/>
        <v/>
      </c>
      <c r="B71" s="57"/>
      <c r="C71" s="58"/>
      <c r="D71" s="58"/>
      <c r="E71" s="24" t="str">
        <f>IF(ISNA(VLOOKUP(D71,'الموردين Vendors'!$A$4:$B$65536,2,0)),"",VLOOKUP(D71,'الموردين Vendors'!$A$4:$B$65536,2,0))</f>
        <v/>
      </c>
      <c r="F71" s="58"/>
      <c r="G71" s="24" t="str">
        <f>IF(ISNA(VLOOKUP(F71,المخزنInventory!$A$4:$B$65536,2,0)),"",VLOOKUP(F71,المخزنInventory!$A$4:$B$65536,2,0))</f>
        <v/>
      </c>
      <c r="H71" s="53"/>
      <c r="I71" s="24">
        <f>SUMIF(المخزنInventory!$A$4:$A$65536,F71,المخزنInventory!$L$4:$L$65536)</f>
        <v>0</v>
      </c>
      <c r="J71" s="54"/>
      <c r="K71" s="54"/>
      <c r="L71" s="25">
        <f t="shared" si="2"/>
        <v>0</v>
      </c>
      <c r="M71" s="59"/>
      <c r="N71" s="59"/>
      <c r="O71" s="59"/>
      <c r="P71" s="59"/>
      <c r="Q71" s="59"/>
      <c r="R71" s="59"/>
      <c r="S71" s="59"/>
      <c r="T71" s="59"/>
      <c r="U71" s="59"/>
    </row>
    <row r="72" spans="1:21" s="60" customFormat="1" ht="19.5" customHeight="1" thickTop="1" thickBot="1">
      <c r="A72" s="67" t="str">
        <f t="shared" si="3"/>
        <v/>
      </c>
      <c r="B72" s="57"/>
      <c r="C72" s="58"/>
      <c r="D72" s="58"/>
      <c r="E72" s="24" t="str">
        <f>IF(ISNA(VLOOKUP(D72,'الموردين Vendors'!$A$4:$B$65536,2,0)),"",VLOOKUP(D72,'الموردين Vendors'!$A$4:$B$65536,2,0))</f>
        <v/>
      </c>
      <c r="F72" s="58"/>
      <c r="G72" s="24" t="str">
        <f>IF(ISNA(VLOOKUP(F72,المخزنInventory!$A$4:$B$65536,2,0)),"",VLOOKUP(F72,المخزنInventory!$A$4:$B$65536,2,0))</f>
        <v/>
      </c>
      <c r="H72" s="53"/>
      <c r="I72" s="24">
        <f>SUMIF(المخزنInventory!$A$4:$A$65536,F72,المخزنInventory!$L$4:$L$65536)</f>
        <v>0</v>
      </c>
      <c r="J72" s="54"/>
      <c r="K72" s="54"/>
      <c r="L72" s="25">
        <f t="shared" si="2"/>
        <v>0</v>
      </c>
      <c r="M72" s="59"/>
      <c r="N72" s="59"/>
      <c r="O72" s="59"/>
      <c r="P72" s="59"/>
      <c r="Q72" s="59"/>
      <c r="R72" s="59"/>
      <c r="S72" s="59"/>
      <c r="T72" s="59"/>
      <c r="U72" s="59"/>
    </row>
    <row r="73" spans="1:21" s="60" customFormat="1" ht="19.5" customHeight="1" thickTop="1" thickBot="1">
      <c r="A73" s="67" t="str">
        <f t="shared" si="3"/>
        <v/>
      </c>
      <c r="B73" s="57"/>
      <c r="C73" s="58"/>
      <c r="D73" s="58"/>
      <c r="E73" s="24" t="str">
        <f>IF(ISNA(VLOOKUP(D73,'الموردين Vendors'!$A$4:$B$65536,2,0)),"",VLOOKUP(D73,'الموردين Vendors'!$A$4:$B$65536,2,0))</f>
        <v/>
      </c>
      <c r="F73" s="58"/>
      <c r="G73" s="24" t="str">
        <f>IF(ISNA(VLOOKUP(F73,المخزنInventory!$A$4:$B$65536,2,0)),"",VLOOKUP(F73,المخزنInventory!$A$4:$B$65536,2,0))</f>
        <v/>
      </c>
      <c r="H73" s="53"/>
      <c r="I73" s="24">
        <f>SUMIF(المخزنInventory!$A$4:$A$65536,F73,المخزنInventory!$L$4:$L$65536)</f>
        <v>0</v>
      </c>
      <c r="J73" s="54"/>
      <c r="K73" s="54"/>
      <c r="L73" s="25">
        <f t="shared" si="2"/>
        <v>0</v>
      </c>
      <c r="M73" s="59"/>
      <c r="N73" s="59"/>
      <c r="O73" s="59"/>
      <c r="P73" s="59"/>
      <c r="Q73" s="59"/>
      <c r="R73" s="59"/>
      <c r="S73" s="59"/>
      <c r="T73" s="59"/>
      <c r="U73" s="59"/>
    </row>
    <row r="74" spans="1:21" s="60" customFormat="1" ht="19.5" customHeight="1" thickTop="1" thickBot="1">
      <c r="A74" s="67" t="str">
        <f t="shared" si="3"/>
        <v/>
      </c>
      <c r="B74" s="57"/>
      <c r="C74" s="58"/>
      <c r="D74" s="58"/>
      <c r="E74" s="24" t="str">
        <f>IF(ISNA(VLOOKUP(D74,'الموردين Vendors'!$A$4:$B$65536,2,0)),"",VLOOKUP(D74,'الموردين Vendors'!$A$4:$B$65536,2,0))</f>
        <v/>
      </c>
      <c r="F74" s="58"/>
      <c r="G74" s="24" t="str">
        <f>IF(ISNA(VLOOKUP(F74,المخزنInventory!$A$4:$B$65536,2,0)),"",VLOOKUP(F74,المخزنInventory!$A$4:$B$65536,2,0))</f>
        <v/>
      </c>
      <c r="H74" s="53"/>
      <c r="I74" s="24">
        <f>SUMIF(المخزنInventory!$A$4:$A$65536,F74,المخزنInventory!$L$4:$L$65536)</f>
        <v>0</v>
      </c>
      <c r="J74" s="54"/>
      <c r="K74" s="54"/>
      <c r="L74" s="25">
        <f t="shared" si="2"/>
        <v>0</v>
      </c>
      <c r="M74" s="59"/>
      <c r="N74" s="59"/>
      <c r="O74" s="59"/>
      <c r="P74" s="59"/>
      <c r="Q74" s="59"/>
      <c r="R74" s="59"/>
      <c r="S74" s="59"/>
      <c r="T74" s="59"/>
      <c r="U74" s="59"/>
    </row>
    <row r="75" spans="1:21" s="60" customFormat="1" ht="19.5" customHeight="1" thickTop="1" thickBot="1">
      <c r="A75" s="67" t="str">
        <f t="shared" si="3"/>
        <v/>
      </c>
      <c r="B75" s="57"/>
      <c r="C75" s="58"/>
      <c r="D75" s="58"/>
      <c r="E75" s="24" t="str">
        <f>IF(ISNA(VLOOKUP(D75,'الموردين Vendors'!$A$4:$B$65536,2,0)),"",VLOOKUP(D75,'الموردين Vendors'!$A$4:$B$65536,2,0))</f>
        <v/>
      </c>
      <c r="F75" s="58"/>
      <c r="G75" s="24" t="str">
        <f>IF(ISNA(VLOOKUP(F75,المخزنInventory!$A$4:$B$65536,2,0)),"",VLOOKUP(F75,المخزنInventory!$A$4:$B$65536,2,0))</f>
        <v/>
      </c>
      <c r="H75" s="53"/>
      <c r="I75" s="24">
        <f>SUMIF(المخزنInventory!$A$4:$A$65536,F75,المخزنInventory!$L$4:$L$65536)</f>
        <v>0</v>
      </c>
      <c r="J75" s="54"/>
      <c r="K75" s="54"/>
      <c r="L75" s="25">
        <f t="shared" si="2"/>
        <v>0</v>
      </c>
      <c r="M75" s="59"/>
      <c r="N75" s="59"/>
      <c r="O75" s="59"/>
      <c r="P75" s="59"/>
      <c r="Q75" s="59"/>
      <c r="R75" s="59"/>
      <c r="S75" s="59"/>
      <c r="T75" s="59"/>
      <c r="U75" s="59"/>
    </row>
    <row r="76" spans="1:21" s="60" customFormat="1" ht="19.5" customHeight="1" thickTop="1" thickBot="1">
      <c r="A76" s="67" t="str">
        <f t="shared" si="3"/>
        <v/>
      </c>
      <c r="B76" s="57"/>
      <c r="C76" s="58"/>
      <c r="D76" s="58"/>
      <c r="E76" s="24" t="str">
        <f>IF(ISNA(VLOOKUP(D76,'الموردين Vendors'!$A$4:$B$65536,2,0)),"",VLOOKUP(D76,'الموردين Vendors'!$A$4:$B$65536,2,0))</f>
        <v/>
      </c>
      <c r="F76" s="58"/>
      <c r="G76" s="24" t="str">
        <f>IF(ISNA(VLOOKUP(F76,المخزنInventory!$A$4:$B$65536,2,0)),"",VLOOKUP(F76,المخزنInventory!$A$4:$B$65536,2,0))</f>
        <v/>
      </c>
      <c r="H76" s="53"/>
      <c r="I76" s="24">
        <f>SUMIF(المخزنInventory!$A$4:$A$65536,F76,المخزنInventory!$L$4:$L$65536)</f>
        <v>0</v>
      </c>
      <c r="J76" s="54"/>
      <c r="K76" s="54"/>
      <c r="L76" s="25">
        <f t="shared" si="2"/>
        <v>0</v>
      </c>
      <c r="M76" s="59"/>
      <c r="N76" s="59"/>
      <c r="O76" s="59"/>
      <c r="P76" s="59"/>
      <c r="Q76" s="59"/>
      <c r="R76" s="59"/>
      <c r="S76" s="59"/>
      <c r="T76" s="59"/>
      <c r="U76" s="59"/>
    </row>
    <row r="77" spans="1:21" s="60" customFormat="1" ht="19.5" customHeight="1" thickTop="1" thickBot="1">
      <c r="A77" s="67" t="str">
        <f t="shared" si="3"/>
        <v/>
      </c>
      <c r="B77" s="57"/>
      <c r="C77" s="58"/>
      <c r="D77" s="58"/>
      <c r="E77" s="24" t="str">
        <f>IF(ISNA(VLOOKUP(D77,'الموردين Vendors'!$A$4:$B$65536,2,0)),"",VLOOKUP(D77,'الموردين Vendors'!$A$4:$B$65536,2,0))</f>
        <v/>
      </c>
      <c r="F77" s="58"/>
      <c r="G77" s="24" t="str">
        <f>IF(ISNA(VLOOKUP(F77,المخزنInventory!$A$4:$B$65536,2,0)),"",VLOOKUP(F77,المخزنInventory!$A$4:$B$65536,2,0))</f>
        <v/>
      </c>
      <c r="H77" s="53"/>
      <c r="I77" s="24">
        <f>SUMIF(المخزنInventory!$A$4:$A$65536,F77,المخزنInventory!$L$4:$L$65536)</f>
        <v>0</v>
      </c>
      <c r="J77" s="54"/>
      <c r="K77" s="54"/>
      <c r="L77" s="25">
        <f t="shared" si="2"/>
        <v>0</v>
      </c>
      <c r="M77" s="59"/>
      <c r="N77" s="59"/>
      <c r="O77" s="59"/>
      <c r="P77" s="59"/>
      <c r="Q77" s="59"/>
      <c r="R77" s="59"/>
      <c r="S77" s="59"/>
      <c r="T77" s="59"/>
      <c r="U77" s="59"/>
    </row>
    <row r="78" spans="1:21" s="60" customFormat="1" ht="19.5" customHeight="1" thickTop="1" thickBot="1">
      <c r="A78" s="67" t="str">
        <f t="shared" si="3"/>
        <v/>
      </c>
      <c r="B78" s="57"/>
      <c r="C78" s="58"/>
      <c r="D78" s="58"/>
      <c r="E78" s="24" t="str">
        <f>IF(ISNA(VLOOKUP(D78,'الموردين Vendors'!$A$4:$B$65536,2,0)),"",VLOOKUP(D78,'الموردين Vendors'!$A$4:$B$65536,2,0))</f>
        <v/>
      </c>
      <c r="F78" s="58"/>
      <c r="G78" s="24" t="str">
        <f>IF(ISNA(VLOOKUP(F78,المخزنInventory!$A$4:$B$65536,2,0)),"",VLOOKUP(F78,المخزنInventory!$A$4:$B$65536,2,0))</f>
        <v/>
      </c>
      <c r="H78" s="53"/>
      <c r="I78" s="24">
        <f>SUMIF(المخزنInventory!$A$4:$A$65536,F78,المخزنInventory!$L$4:$L$65536)</f>
        <v>0</v>
      </c>
      <c r="J78" s="54"/>
      <c r="K78" s="54"/>
      <c r="L78" s="25">
        <f t="shared" si="2"/>
        <v>0</v>
      </c>
      <c r="M78" s="59"/>
      <c r="N78" s="59"/>
      <c r="O78" s="59"/>
      <c r="P78" s="59"/>
      <c r="Q78" s="59"/>
      <c r="R78" s="59"/>
      <c r="S78" s="59"/>
      <c r="T78" s="59"/>
      <c r="U78" s="59"/>
    </row>
    <row r="79" spans="1:21" s="60" customFormat="1" ht="19.5" customHeight="1" thickTop="1" thickBot="1">
      <c r="A79" s="67" t="str">
        <f t="shared" si="3"/>
        <v/>
      </c>
      <c r="B79" s="57"/>
      <c r="C79" s="58"/>
      <c r="D79" s="58"/>
      <c r="E79" s="24" t="str">
        <f>IF(ISNA(VLOOKUP(D79,'الموردين Vendors'!$A$4:$B$65536,2,0)),"",VLOOKUP(D79,'الموردين Vendors'!$A$4:$B$65536,2,0))</f>
        <v/>
      </c>
      <c r="F79" s="58"/>
      <c r="G79" s="24" t="str">
        <f>IF(ISNA(VLOOKUP(F79,المخزنInventory!$A$4:$B$65536,2,0)),"",VLOOKUP(F79,المخزنInventory!$A$4:$B$65536,2,0))</f>
        <v/>
      </c>
      <c r="H79" s="53"/>
      <c r="I79" s="24">
        <f>SUMIF(المخزنInventory!$A$4:$A$65536,F79,المخزنInventory!$L$4:$L$65536)</f>
        <v>0</v>
      </c>
      <c r="J79" s="54"/>
      <c r="K79" s="54"/>
      <c r="L79" s="25">
        <f t="shared" si="2"/>
        <v>0</v>
      </c>
      <c r="M79" s="59"/>
      <c r="N79" s="59"/>
      <c r="O79" s="59"/>
      <c r="P79" s="59"/>
      <c r="Q79" s="59"/>
      <c r="R79" s="59"/>
      <c r="S79" s="59"/>
      <c r="T79" s="59"/>
      <c r="U79" s="59"/>
    </row>
    <row r="80" spans="1:21" s="60" customFormat="1" ht="19.5" customHeight="1" thickTop="1" thickBot="1">
      <c r="A80" s="67" t="str">
        <f t="shared" si="3"/>
        <v/>
      </c>
      <c r="B80" s="57"/>
      <c r="C80" s="58"/>
      <c r="D80" s="58"/>
      <c r="E80" s="24" t="str">
        <f>IF(ISNA(VLOOKUP(D80,'الموردين Vendors'!$A$4:$B$65536,2,0)),"",VLOOKUP(D80,'الموردين Vendors'!$A$4:$B$65536,2,0))</f>
        <v/>
      </c>
      <c r="F80" s="58"/>
      <c r="G80" s="24" t="str">
        <f>IF(ISNA(VLOOKUP(F80,المخزنInventory!$A$4:$B$65536,2,0)),"",VLOOKUP(F80,المخزنInventory!$A$4:$B$65536,2,0))</f>
        <v/>
      </c>
      <c r="H80" s="53"/>
      <c r="I80" s="24">
        <f>SUMIF(المخزنInventory!$A$4:$A$65536,F80,المخزنInventory!$L$4:$L$65536)</f>
        <v>0</v>
      </c>
      <c r="J80" s="54"/>
      <c r="K80" s="54"/>
      <c r="L80" s="25">
        <f t="shared" si="2"/>
        <v>0</v>
      </c>
      <c r="M80" s="59"/>
      <c r="N80" s="59"/>
      <c r="O80" s="59"/>
      <c r="P80" s="59"/>
      <c r="Q80" s="59"/>
      <c r="R80" s="59"/>
      <c r="S80" s="59"/>
      <c r="T80" s="59"/>
      <c r="U80" s="59"/>
    </row>
    <row r="81" spans="1:21" s="60" customFormat="1" ht="19.5" customHeight="1" thickTop="1" thickBot="1">
      <c r="A81" s="67" t="str">
        <f t="shared" si="3"/>
        <v/>
      </c>
      <c r="B81" s="57"/>
      <c r="C81" s="58"/>
      <c r="D81" s="58"/>
      <c r="E81" s="24" t="str">
        <f>IF(ISNA(VLOOKUP(D81,'الموردين Vendors'!$A$4:$B$65536,2,0)),"",VLOOKUP(D81,'الموردين Vendors'!$A$4:$B$65536,2,0))</f>
        <v/>
      </c>
      <c r="F81" s="58"/>
      <c r="G81" s="24" t="str">
        <f>IF(ISNA(VLOOKUP(F81,المخزنInventory!$A$4:$B$65536,2,0)),"",VLOOKUP(F81,المخزنInventory!$A$4:$B$65536,2,0))</f>
        <v/>
      </c>
      <c r="H81" s="53"/>
      <c r="I81" s="24">
        <f>SUMIF(المخزنInventory!$A$4:$A$65536,F81,المخزنInventory!$L$4:$L$65536)</f>
        <v>0</v>
      </c>
      <c r="J81" s="54"/>
      <c r="K81" s="54"/>
      <c r="L81" s="25">
        <f t="shared" si="2"/>
        <v>0</v>
      </c>
      <c r="M81" s="59"/>
      <c r="N81" s="59"/>
      <c r="O81" s="59"/>
      <c r="P81" s="59"/>
      <c r="Q81" s="59"/>
      <c r="R81" s="59"/>
      <c r="S81" s="59"/>
      <c r="T81" s="59"/>
      <c r="U81" s="59"/>
    </row>
    <row r="82" spans="1:21" s="60" customFormat="1" ht="19.5" customHeight="1" thickTop="1" thickBot="1">
      <c r="A82" s="67" t="str">
        <f t="shared" si="3"/>
        <v/>
      </c>
      <c r="B82" s="57"/>
      <c r="C82" s="58"/>
      <c r="D82" s="58"/>
      <c r="E82" s="24" t="str">
        <f>IF(ISNA(VLOOKUP(D82,'الموردين Vendors'!$A$4:$B$65536,2,0)),"",VLOOKUP(D82,'الموردين Vendors'!$A$4:$B$65536,2,0))</f>
        <v/>
      </c>
      <c r="F82" s="58"/>
      <c r="G82" s="24" t="str">
        <f>IF(ISNA(VLOOKUP(F82,المخزنInventory!$A$4:$B$65536,2,0)),"",VLOOKUP(F82,المخزنInventory!$A$4:$B$65536,2,0))</f>
        <v/>
      </c>
      <c r="H82" s="53"/>
      <c r="I82" s="24">
        <f>SUMIF(المخزنInventory!$A$4:$A$65536,F82,المخزنInventory!$L$4:$L$65536)</f>
        <v>0</v>
      </c>
      <c r="J82" s="54"/>
      <c r="K82" s="54"/>
      <c r="L82" s="25">
        <f t="shared" si="2"/>
        <v>0</v>
      </c>
      <c r="M82" s="59"/>
      <c r="N82" s="59"/>
      <c r="O82" s="59"/>
      <c r="P82" s="59"/>
      <c r="Q82" s="59"/>
      <c r="R82" s="59"/>
      <c r="S82" s="59"/>
      <c r="T82" s="59"/>
      <c r="U82" s="59"/>
    </row>
    <row r="83" spans="1:21" s="60" customFormat="1" ht="19.5" customHeight="1" thickTop="1" thickBot="1">
      <c r="A83" s="67" t="str">
        <f t="shared" si="3"/>
        <v/>
      </c>
      <c r="B83" s="57"/>
      <c r="C83" s="58"/>
      <c r="D83" s="58"/>
      <c r="E83" s="24" t="str">
        <f>IF(ISNA(VLOOKUP(D83,'الموردين Vendors'!$A$4:$B$65536,2,0)),"",VLOOKUP(D83,'الموردين Vendors'!$A$4:$B$65536,2,0))</f>
        <v/>
      </c>
      <c r="F83" s="58"/>
      <c r="G83" s="24" t="str">
        <f>IF(ISNA(VLOOKUP(F83,المخزنInventory!$A$4:$B$65536,2,0)),"",VLOOKUP(F83,المخزنInventory!$A$4:$B$65536,2,0))</f>
        <v/>
      </c>
      <c r="H83" s="53"/>
      <c r="I83" s="24">
        <f>SUMIF(المخزنInventory!$A$4:$A$65536,F83,المخزنInventory!$L$4:$L$65536)</f>
        <v>0</v>
      </c>
      <c r="J83" s="54"/>
      <c r="K83" s="54"/>
      <c r="L83" s="25">
        <f t="shared" si="2"/>
        <v>0</v>
      </c>
      <c r="M83" s="59"/>
      <c r="N83" s="59"/>
      <c r="O83" s="59"/>
      <c r="P83" s="59"/>
      <c r="Q83" s="59"/>
      <c r="R83" s="59"/>
      <c r="S83" s="59"/>
      <c r="T83" s="59"/>
      <c r="U83" s="59"/>
    </row>
    <row r="84" spans="1:21" s="60" customFormat="1" ht="19.5" customHeight="1" thickTop="1" thickBot="1">
      <c r="A84" s="67" t="str">
        <f t="shared" si="3"/>
        <v/>
      </c>
      <c r="B84" s="57"/>
      <c r="C84" s="58"/>
      <c r="D84" s="58"/>
      <c r="E84" s="24" t="str">
        <f>IF(ISNA(VLOOKUP(D84,'الموردين Vendors'!$A$4:$B$65536,2,0)),"",VLOOKUP(D84,'الموردين Vendors'!$A$4:$B$65536,2,0))</f>
        <v/>
      </c>
      <c r="F84" s="58"/>
      <c r="G84" s="24" t="str">
        <f>IF(ISNA(VLOOKUP(F84,المخزنInventory!$A$4:$B$65536,2,0)),"",VLOOKUP(F84,المخزنInventory!$A$4:$B$65536,2,0))</f>
        <v/>
      </c>
      <c r="H84" s="53"/>
      <c r="I84" s="24">
        <f>SUMIF(المخزنInventory!$A$4:$A$65536,F84,المخزنInventory!$L$4:$L$65536)</f>
        <v>0</v>
      </c>
      <c r="J84" s="54"/>
      <c r="K84" s="54"/>
      <c r="L84" s="25">
        <f t="shared" si="2"/>
        <v>0</v>
      </c>
      <c r="M84" s="59"/>
      <c r="N84" s="59"/>
      <c r="O84" s="59"/>
      <c r="P84" s="59"/>
      <c r="Q84" s="59"/>
      <c r="R84" s="59"/>
      <c r="S84" s="59"/>
      <c r="T84" s="59"/>
      <c r="U84" s="59"/>
    </row>
    <row r="85" spans="1:21" s="60" customFormat="1" ht="19.5" customHeight="1" thickTop="1" thickBot="1">
      <c r="A85" s="67" t="str">
        <f t="shared" si="3"/>
        <v/>
      </c>
      <c r="B85" s="57"/>
      <c r="C85" s="58"/>
      <c r="D85" s="58"/>
      <c r="E85" s="24" t="str">
        <f>IF(ISNA(VLOOKUP(D85,'الموردين Vendors'!$A$4:$B$65536,2,0)),"",VLOOKUP(D85,'الموردين Vendors'!$A$4:$B$65536,2,0))</f>
        <v/>
      </c>
      <c r="F85" s="58"/>
      <c r="G85" s="24" t="str">
        <f>IF(ISNA(VLOOKUP(F85,المخزنInventory!$A$4:$B$65536,2,0)),"",VLOOKUP(F85,المخزنInventory!$A$4:$B$65536,2,0))</f>
        <v/>
      </c>
      <c r="H85" s="53"/>
      <c r="I85" s="24">
        <f>SUMIF(المخزنInventory!$A$4:$A$65536,F85,المخزنInventory!$L$4:$L$65536)</f>
        <v>0</v>
      </c>
      <c r="J85" s="54"/>
      <c r="K85" s="54"/>
      <c r="L85" s="25">
        <f t="shared" si="2"/>
        <v>0</v>
      </c>
      <c r="M85" s="59"/>
      <c r="N85" s="59"/>
      <c r="O85" s="59"/>
      <c r="P85" s="59"/>
      <c r="Q85" s="59"/>
      <c r="R85" s="59"/>
      <c r="S85" s="59"/>
      <c r="T85" s="59"/>
      <c r="U85" s="59"/>
    </row>
    <row r="86" spans="1:21" s="60" customFormat="1" ht="19.5" customHeight="1" thickTop="1" thickBot="1">
      <c r="A86" s="67" t="str">
        <f t="shared" si="3"/>
        <v/>
      </c>
      <c r="B86" s="57"/>
      <c r="C86" s="58"/>
      <c r="D86" s="58"/>
      <c r="E86" s="24" t="str">
        <f>IF(ISNA(VLOOKUP(D86,'الموردين Vendors'!$A$4:$B$65536,2,0)),"",VLOOKUP(D86,'الموردين Vendors'!$A$4:$B$65536,2,0))</f>
        <v/>
      </c>
      <c r="F86" s="58"/>
      <c r="G86" s="24" t="str">
        <f>IF(ISNA(VLOOKUP(F86,المخزنInventory!$A$4:$B$65536,2,0)),"",VLOOKUP(F86,المخزنInventory!$A$4:$B$65536,2,0))</f>
        <v/>
      </c>
      <c r="H86" s="53"/>
      <c r="I86" s="24">
        <f>SUMIF(المخزنInventory!$A$4:$A$65536,F86,المخزنInventory!$L$4:$L$65536)</f>
        <v>0</v>
      </c>
      <c r="J86" s="54"/>
      <c r="K86" s="54"/>
      <c r="L86" s="25">
        <f t="shared" si="2"/>
        <v>0</v>
      </c>
      <c r="M86" s="59"/>
      <c r="N86" s="59"/>
      <c r="O86" s="59"/>
      <c r="P86" s="59"/>
      <c r="Q86" s="59"/>
      <c r="R86" s="59"/>
      <c r="S86" s="59"/>
      <c r="T86" s="59"/>
      <c r="U86" s="59"/>
    </row>
    <row r="87" spans="1:21" s="60" customFormat="1" ht="19.5" customHeight="1" thickTop="1" thickBot="1">
      <c r="A87" s="67" t="str">
        <f t="shared" si="3"/>
        <v/>
      </c>
      <c r="B87" s="57"/>
      <c r="C87" s="58"/>
      <c r="D87" s="58"/>
      <c r="E87" s="24" t="str">
        <f>IF(ISNA(VLOOKUP(D87,'الموردين Vendors'!$A$4:$B$65536,2,0)),"",VLOOKUP(D87,'الموردين Vendors'!$A$4:$B$65536,2,0))</f>
        <v/>
      </c>
      <c r="F87" s="58"/>
      <c r="G87" s="24" t="str">
        <f>IF(ISNA(VLOOKUP(F87,المخزنInventory!$A$4:$B$65536,2,0)),"",VLOOKUP(F87,المخزنInventory!$A$4:$B$65536,2,0))</f>
        <v/>
      </c>
      <c r="H87" s="53"/>
      <c r="I87" s="24">
        <f>SUMIF(المخزنInventory!$A$4:$A$65536,F87,المخزنInventory!$L$4:$L$65536)</f>
        <v>0</v>
      </c>
      <c r="J87" s="54"/>
      <c r="K87" s="54"/>
      <c r="L87" s="25">
        <f t="shared" si="2"/>
        <v>0</v>
      </c>
      <c r="M87" s="59"/>
      <c r="N87" s="59"/>
      <c r="O87" s="59"/>
      <c r="P87" s="59"/>
      <c r="Q87" s="59"/>
      <c r="R87" s="59"/>
      <c r="S87" s="59"/>
      <c r="T87" s="59"/>
      <c r="U87" s="59"/>
    </row>
    <row r="88" spans="1:21" s="60" customFormat="1" ht="19.5" customHeight="1" thickTop="1" thickBot="1">
      <c r="A88" s="67" t="str">
        <f t="shared" si="3"/>
        <v/>
      </c>
      <c r="B88" s="57"/>
      <c r="C88" s="58"/>
      <c r="D88" s="58"/>
      <c r="E88" s="24" t="str">
        <f>IF(ISNA(VLOOKUP(D88,'الموردين Vendors'!$A$4:$B$65536,2,0)),"",VLOOKUP(D88,'الموردين Vendors'!$A$4:$B$65536,2,0))</f>
        <v/>
      </c>
      <c r="F88" s="58"/>
      <c r="G88" s="24" t="str">
        <f>IF(ISNA(VLOOKUP(F88,المخزنInventory!$A$4:$B$65536,2,0)),"",VLOOKUP(F88,المخزنInventory!$A$4:$B$65536,2,0))</f>
        <v/>
      </c>
      <c r="H88" s="53"/>
      <c r="I88" s="24">
        <f>SUMIF(المخزنInventory!$A$4:$A$65536,F88,المخزنInventory!$L$4:$L$65536)</f>
        <v>0</v>
      </c>
      <c r="J88" s="54"/>
      <c r="K88" s="54"/>
      <c r="L88" s="25">
        <f t="shared" si="2"/>
        <v>0</v>
      </c>
      <c r="M88" s="59"/>
      <c r="N88" s="59"/>
      <c r="O88" s="59"/>
      <c r="P88" s="59"/>
      <c r="Q88" s="59"/>
      <c r="R88" s="59"/>
      <c r="S88" s="59"/>
      <c r="T88" s="59"/>
      <c r="U88" s="59"/>
    </row>
    <row r="89" spans="1:21" s="60" customFormat="1" ht="19.5" customHeight="1" thickTop="1" thickBot="1">
      <c r="A89" s="67" t="str">
        <f t="shared" si="3"/>
        <v/>
      </c>
      <c r="B89" s="57"/>
      <c r="C89" s="58"/>
      <c r="D89" s="58"/>
      <c r="E89" s="24" t="str">
        <f>IF(ISNA(VLOOKUP(D89,'الموردين Vendors'!$A$4:$B$65536,2,0)),"",VLOOKUP(D89,'الموردين Vendors'!$A$4:$B$65536,2,0))</f>
        <v/>
      </c>
      <c r="F89" s="58"/>
      <c r="G89" s="24" t="str">
        <f>IF(ISNA(VLOOKUP(F89,المخزنInventory!$A$4:$B$65536,2,0)),"",VLOOKUP(F89,المخزنInventory!$A$4:$B$65536,2,0))</f>
        <v/>
      </c>
      <c r="H89" s="53"/>
      <c r="I89" s="24">
        <f>SUMIF(المخزنInventory!$A$4:$A$65536,F89,المخزنInventory!$L$4:$L$65536)</f>
        <v>0</v>
      </c>
      <c r="J89" s="54"/>
      <c r="K89" s="54"/>
      <c r="L89" s="25">
        <f t="shared" si="2"/>
        <v>0</v>
      </c>
      <c r="M89" s="59"/>
      <c r="N89" s="59"/>
      <c r="O89" s="59"/>
      <c r="P89" s="59"/>
      <c r="Q89" s="59"/>
      <c r="R89" s="59"/>
      <c r="S89" s="59"/>
      <c r="T89" s="59"/>
      <c r="U89" s="59"/>
    </row>
    <row r="90" spans="1:21" s="60" customFormat="1" ht="19.5" customHeight="1" thickTop="1" thickBot="1">
      <c r="A90" s="67" t="str">
        <f t="shared" si="3"/>
        <v/>
      </c>
      <c r="B90" s="57"/>
      <c r="C90" s="58"/>
      <c r="D90" s="58"/>
      <c r="E90" s="24" t="str">
        <f>IF(ISNA(VLOOKUP(D90,'الموردين Vendors'!$A$4:$B$65536,2,0)),"",VLOOKUP(D90,'الموردين Vendors'!$A$4:$B$65536,2,0))</f>
        <v/>
      </c>
      <c r="F90" s="58"/>
      <c r="G90" s="24" t="str">
        <f>IF(ISNA(VLOOKUP(F90,المخزنInventory!$A$4:$B$65536,2,0)),"",VLOOKUP(F90,المخزنInventory!$A$4:$B$65536,2,0))</f>
        <v/>
      </c>
      <c r="H90" s="53"/>
      <c r="I90" s="24">
        <f>SUMIF(المخزنInventory!$A$4:$A$65536,F90,المخزنInventory!$L$4:$L$65536)</f>
        <v>0</v>
      </c>
      <c r="J90" s="54"/>
      <c r="K90" s="54"/>
      <c r="L90" s="25">
        <f t="shared" si="2"/>
        <v>0</v>
      </c>
      <c r="M90" s="59"/>
      <c r="N90" s="59"/>
      <c r="O90" s="59"/>
      <c r="P90" s="59"/>
      <c r="Q90" s="59"/>
      <c r="R90" s="59"/>
      <c r="S90" s="59"/>
      <c r="T90" s="59"/>
      <c r="U90" s="59"/>
    </row>
    <row r="91" spans="1:21" s="60" customFormat="1" ht="19.5" customHeight="1" thickTop="1" thickBot="1">
      <c r="A91" s="67" t="str">
        <f t="shared" si="3"/>
        <v/>
      </c>
      <c r="B91" s="57"/>
      <c r="C91" s="58"/>
      <c r="D91" s="58"/>
      <c r="E91" s="24" t="str">
        <f>IF(ISNA(VLOOKUP(D91,'الموردين Vendors'!$A$4:$B$65536,2,0)),"",VLOOKUP(D91,'الموردين Vendors'!$A$4:$B$65536,2,0))</f>
        <v/>
      </c>
      <c r="F91" s="58"/>
      <c r="G91" s="24" t="str">
        <f>IF(ISNA(VLOOKUP(F91,المخزنInventory!$A$4:$B$65536,2,0)),"",VLOOKUP(F91,المخزنInventory!$A$4:$B$65536,2,0))</f>
        <v/>
      </c>
      <c r="H91" s="53"/>
      <c r="I91" s="24">
        <f>SUMIF(المخزنInventory!$A$4:$A$65536,F91,المخزنInventory!$L$4:$L$65536)</f>
        <v>0</v>
      </c>
      <c r="J91" s="54"/>
      <c r="K91" s="54"/>
      <c r="L91" s="25">
        <f t="shared" si="2"/>
        <v>0</v>
      </c>
      <c r="M91" s="59"/>
      <c r="N91" s="59"/>
      <c r="O91" s="59"/>
      <c r="P91" s="59"/>
      <c r="Q91" s="59"/>
      <c r="R91" s="59"/>
      <c r="S91" s="59"/>
      <c r="T91" s="59"/>
      <c r="U91" s="59"/>
    </row>
    <row r="92" spans="1:21" s="60" customFormat="1" ht="19.5" customHeight="1" thickTop="1" thickBot="1">
      <c r="A92" s="67" t="str">
        <f t="shared" si="3"/>
        <v/>
      </c>
      <c r="B92" s="57"/>
      <c r="C92" s="58"/>
      <c r="D92" s="58"/>
      <c r="E92" s="24" t="str">
        <f>IF(ISNA(VLOOKUP(D92,'الموردين Vendors'!$A$4:$B$65536,2,0)),"",VLOOKUP(D92,'الموردين Vendors'!$A$4:$B$65536,2,0))</f>
        <v/>
      </c>
      <c r="F92" s="58"/>
      <c r="G92" s="24" t="str">
        <f>IF(ISNA(VLOOKUP(F92,المخزنInventory!$A$4:$B$65536,2,0)),"",VLOOKUP(F92,المخزنInventory!$A$4:$B$65536,2,0))</f>
        <v/>
      </c>
      <c r="H92" s="53"/>
      <c r="I92" s="24">
        <f>SUMIF(المخزنInventory!$A$4:$A$65536,F92,المخزنInventory!$L$4:$L$65536)</f>
        <v>0</v>
      </c>
      <c r="J92" s="54"/>
      <c r="K92" s="54"/>
      <c r="L92" s="25">
        <f t="shared" si="2"/>
        <v>0</v>
      </c>
      <c r="M92" s="59"/>
      <c r="N92" s="59"/>
      <c r="O92" s="59"/>
      <c r="P92" s="59"/>
      <c r="Q92" s="59"/>
      <c r="R92" s="59"/>
      <c r="S92" s="59"/>
      <c r="T92" s="59"/>
      <c r="U92" s="59"/>
    </row>
    <row r="93" spans="1:21" s="60" customFormat="1" ht="19.5" customHeight="1" thickTop="1" thickBot="1">
      <c r="A93" s="67" t="str">
        <f t="shared" si="3"/>
        <v/>
      </c>
      <c r="B93" s="57"/>
      <c r="C93" s="58"/>
      <c r="D93" s="58"/>
      <c r="E93" s="24" t="str">
        <f>IF(ISNA(VLOOKUP(D93,'الموردين Vendors'!$A$4:$B$65536,2,0)),"",VLOOKUP(D93,'الموردين Vendors'!$A$4:$B$65536,2,0))</f>
        <v/>
      </c>
      <c r="F93" s="58"/>
      <c r="G93" s="24" t="str">
        <f>IF(ISNA(VLOOKUP(F93,المخزنInventory!$A$4:$B$65536,2,0)),"",VLOOKUP(F93,المخزنInventory!$A$4:$B$65536,2,0))</f>
        <v/>
      </c>
      <c r="H93" s="53"/>
      <c r="I93" s="24">
        <f>SUMIF(المخزنInventory!$A$4:$A$65536,F93,المخزنInventory!$L$4:$L$65536)</f>
        <v>0</v>
      </c>
      <c r="J93" s="54"/>
      <c r="K93" s="54"/>
      <c r="L93" s="25">
        <f t="shared" si="2"/>
        <v>0</v>
      </c>
      <c r="M93" s="59"/>
      <c r="N93" s="59"/>
      <c r="O93" s="59"/>
      <c r="P93" s="59"/>
      <c r="Q93" s="59"/>
      <c r="R93" s="59"/>
      <c r="S93" s="59"/>
      <c r="T93" s="59"/>
      <c r="U93" s="59"/>
    </row>
    <row r="94" spans="1:21" s="60" customFormat="1" ht="19.5" customHeight="1" thickTop="1" thickBot="1">
      <c r="A94" s="67" t="str">
        <f t="shared" si="3"/>
        <v/>
      </c>
      <c r="B94" s="57"/>
      <c r="C94" s="58"/>
      <c r="D94" s="58"/>
      <c r="E94" s="24" t="str">
        <f>IF(ISNA(VLOOKUP(D94,'الموردين Vendors'!$A$4:$B$65536,2,0)),"",VLOOKUP(D94,'الموردين Vendors'!$A$4:$B$65536,2,0))</f>
        <v/>
      </c>
      <c r="F94" s="58"/>
      <c r="G94" s="24" t="str">
        <f>IF(ISNA(VLOOKUP(F94,المخزنInventory!$A$4:$B$65536,2,0)),"",VLOOKUP(F94,المخزنInventory!$A$4:$B$65536,2,0))</f>
        <v/>
      </c>
      <c r="H94" s="53"/>
      <c r="I94" s="24">
        <f>SUMIF(المخزنInventory!$A$4:$A$65536,F94,المخزنInventory!$L$4:$L$65536)</f>
        <v>0</v>
      </c>
      <c r="J94" s="54"/>
      <c r="K94" s="54"/>
      <c r="L94" s="25">
        <f t="shared" si="2"/>
        <v>0</v>
      </c>
      <c r="M94" s="59"/>
      <c r="N94" s="59"/>
      <c r="O94" s="59"/>
      <c r="P94" s="59"/>
      <c r="Q94" s="59"/>
      <c r="R94" s="59"/>
      <c r="S94" s="59"/>
      <c r="T94" s="59"/>
      <c r="U94" s="59"/>
    </row>
    <row r="95" spans="1:21" s="60" customFormat="1" ht="19.5" customHeight="1" thickTop="1" thickBot="1">
      <c r="A95" s="67" t="str">
        <f t="shared" si="3"/>
        <v/>
      </c>
      <c r="B95" s="57"/>
      <c r="C95" s="58"/>
      <c r="D95" s="58"/>
      <c r="E95" s="24" t="str">
        <f>IF(ISNA(VLOOKUP(D95,'الموردين Vendors'!$A$4:$B$65536,2,0)),"",VLOOKUP(D95,'الموردين Vendors'!$A$4:$B$65536,2,0))</f>
        <v/>
      </c>
      <c r="F95" s="58"/>
      <c r="G95" s="24" t="str">
        <f>IF(ISNA(VLOOKUP(F95,المخزنInventory!$A$4:$B$65536,2,0)),"",VLOOKUP(F95,المخزنInventory!$A$4:$B$65536,2,0))</f>
        <v/>
      </c>
      <c r="H95" s="53"/>
      <c r="I95" s="24">
        <f>SUMIF(المخزنInventory!$A$4:$A$65536,F95,المخزنInventory!$L$4:$L$65536)</f>
        <v>0</v>
      </c>
      <c r="J95" s="54"/>
      <c r="K95" s="54"/>
      <c r="L95" s="25">
        <f t="shared" si="2"/>
        <v>0</v>
      </c>
      <c r="M95" s="59"/>
      <c r="N95" s="59"/>
      <c r="O95" s="59"/>
      <c r="P95" s="59"/>
      <c r="Q95" s="59"/>
      <c r="R95" s="59"/>
      <c r="S95" s="59"/>
      <c r="T95" s="59"/>
      <c r="U95" s="59"/>
    </row>
    <row r="96" spans="1:21" s="60" customFormat="1" ht="19.5" customHeight="1" thickTop="1" thickBot="1">
      <c r="A96" s="67" t="str">
        <f t="shared" si="3"/>
        <v/>
      </c>
      <c r="B96" s="57"/>
      <c r="C96" s="58"/>
      <c r="D96" s="58"/>
      <c r="E96" s="24" t="str">
        <f>IF(ISNA(VLOOKUP(D96,'الموردين Vendors'!$A$4:$B$65536,2,0)),"",VLOOKUP(D96,'الموردين Vendors'!$A$4:$B$65536,2,0))</f>
        <v/>
      </c>
      <c r="F96" s="58"/>
      <c r="G96" s="24" t="str">
        <f>IF(ISNA(VLOOKUP(F96,المخزنInventory!$A$4:$B$65536,2,0)),"",VLOOKUP(F96,المخزنInventory!$A$4:$B$65536,2,0))</f>
        <v/>
      </c>
      <c r="H96" s="53"/>
      <c r="I96" s="24">
        <f>SUMIF(المخزنInventory!$A$4:$A$65536,F96,المخزنInventory!$L$4:$L$65536)</f>
        <v>0</v>
      </c>
      <c r="J96" s="54"/>
      <c r="K96" s="54"/>
      <c r="L96" s="25">
        <f t="shared" si="2"/>
        <v>0</v>
      </c>
      <c r="M96" s="59"/>
      <c r="N96" s="59"/>
      <c r="O96" s="59"/>
      <c r="P96" s="59"/>
      <c r="Q96" s="59"/>
      <c r="R96" s="59"/>
      <c r="S96" s="59"/>
      <c r="T96" s="59"/>
      <c r="U96" s="59"/>
    </row>
    <row r="97" spans="1:21" s="60" customFormat="1" ht="19.5" customHeight="1" thickTop="1" thickBot="1">
      <c r="A97" s="67" t="str">
        <f t="shared" si="3"/>
        <v/>
      </c>
      <c r="B97" s="57"/>
      <c r="C97" s="58"/>
      <c r="D97" s="58"/>
      <c r="E97" s="24" t="str">
        <f>IF(ISNA(VLOOKUP(D97,'الموردين Vendors'!$A$4:$B$65536,2,0)),"",VLOOKUP(D97,'الموردين Vendors'!$A$4:$B$65536,2,0))</f>
        <v/>
      </c>
      <c r="F97" s="58"/>
      <c r="G97" s="24" t="str">
        <f>IF(ISNA(VLOOKUP(F97,المخزنInventory!$A$4:$B$65536,2,0)),"",VLOOKUP(F97,المخزنInventory!$A$4:$B$65536,2,0))</f>
        <v/>
      </c>
      <c r="H97" s="53"/>
      <c r="I97" s="24">
        <f>SUMIF(المخزنInventory!$A$4:$A$65536,F97,المخزنInventory!$L$4:$L$65536)</f>
        <v>0</v>
      </c>
      <c r="J97" s="54"/>
      <c r="K97" s="54"/>
      <c r="L97" s="25">
        <f t="shared" si="2"/>
        <v>0</v>
      </c>
      <c r="M97" s="59"/>
      <c r="N97" s="59"/>
      <c r="O97" s="59"/>
      <c r="P97" s="59"/>
      <c r="Q97" s="59"/>
      <c r="R97" s="59"/>
      <c r="S97" s="59"/>
      <c r="T97" s="59"/>
      <c r="U97" s="59"/>
    </row>
    <row r="98" spans="1:21" s="60" customFormat="1" ht="19.5" customHeight="1" thickTop="1" thickBot="1">
      <c r="A98" s="67" t="str">
        <f t="shared" si="3"/>
        <v/>
      </c>
      <c r="B98" s="57"/>
      <c r="C98" s="58"/>
      <c r="D98" s="58"/>
      <c r="E98" s="24" t="str">
        <f>IF(ISNA(VLOOKUP(D98,'الموردين Vendors'!$A$4:$B$65536,2,0)),"",VLOOKUP(D98,'الموردين Vendors'!$A$4:$B$65536,2,0))</f>
        <v/>
      </c>
      <c r="F98" s="58"/>
      <c r="G98" s="24" t="str">
        <f>IF(ISNA(VLOOKUP(F98,المخزنInventory!$A$4:$B$65536,2,0)),"",VLOOKUP(F98,المخزنInventory!$A$4:$B$65536,2,0))</f>
        <v/>
      </c>
      <c r="H98" s="53"/>
      <c r="I98" s="24">
        <f>SUMIF(المخزنInventory!$A$4:$A$65536,F98,المخزنInventory!$L$4:$L$65536)</f>
        <v>0</v>
      </c>
      <c r="J98" s="54"/>
      <c r="K98" s="54"/>
      <c r="L98" s="25">
        <f t="shared" si="2"/>
        <v>0</v>
      </c>
      <c r="M98" s="59"/>
      <c r="N98" s="59"/>
      <c r="O98" s="59"/>
      <c r="P98" s="59"/>
      <c r="Q98" s="59"/>
      <c r="R98" s="59"/>
      <c r="S98" s="59"/>
      <c r="T98" s="59"/>
      <c r="U98" s="59"/>
    </row>
    <row r="99" spans="1:21" s="60" customFormat="1" ht="19.5" customHeight="1" thickTop="1" thickBot="1">
      <c r="A99" s="67" t="str">
        <f t="shared" si="3"/>
        <v/>
      </c>
      <c r="B99" s="57"/>
      <c r="C99" s="58"/>
      <c r="D99" s="58"/>
      <c r="E99" s="24" t="str">
        <f>IF(ISNA(VLOOKUP(D99,'الموردين Vendors'!$A$4:$B$65536,2,0)),"",VLOOKUP(D99,'الموردين Vendors'!$A$4:$B$65536,2,0))</f>
        <v/>
      </c>
      <c r="F99" s="58"/>
      <c r="G99" s="24" t="str">
        <f>IF(ISNA(VLOOKUP(F99,المخزنInventory!$A$4:$B$65536,2,0)),"",VLOOKUP(F99,المخزنInventory!$A$4:$B$65536,2,0))</f>
        <v/>
      </c>
      <c r="H99" s="53"/>
      <c r="I99" s="24">
        <f>SUMIF(المخزنInventory!$A$4:$A$65536,F99,المخزنInventory!$L$4:$L$65536)</f>
        <v>0</v>
      </c>
      <c r="J99" s="54"/>
      <c r="K99" s="54"/>
      <c r="L99" s="25">
        <f t="shared" si="2"/>
        <v>0</v>
      </c>
      <c r="M99" s="59"/>
      <c r="N99" s="59"/>
      <c r="O99" s="59"/>
      <c r="P99" s="59"/>
      <c r="Q99" s="59"/>
      <c r="R99" s="59"/>
      <c r="S99" s="59"/>
      <c r="T99" s="59"/>
      <c r="U99" s="59"/>
    </row>
    <row r="100" spans="1:21" s="60" customFormat="1" ht="19.5" customHeight="1" thickTop="1" thickBot="1">
      <c r="A100" s="67" t="str">
        <f t="shared" si="3"/>
        <v/>
      </c>
      <c r="B100" s="57"/>
      <c r="C100" s="58"/>
      <c r="D100" s="58"/>
      <c r="E100" s="24" t="str">
        <f>IF(ISNA(VLOOKUP(D100,'الموردين Vendors'!$A$4:$B$65536,2,0)),"",VLOOKUP(D100,'الموردين Vendors'!$A$4:$B$65536,2,0))</f>
        <v/>
      </c>
      <c r="F100" s="58"/>
      <c r="G100" s="24" t="str">
        <f>IF(ISNA(VLOOKUP(F100,المخزنInventory!$A$4:$B$65536,2,0)),"",VLOOKUP(F100,المخزنInventory!$A$4:$B$65536,2,0))</f>
        <v/>
      </c>
      <c r="H100" s="53"/>
      <c r="I100" s="24">
        <f>SUMIF(المخزنInventory!$A$4:$A$65536,F100,المخزنInventory!$L$4:$L$65536)</f>
        <v>0</v>
      </c>
      <c r="J100" s="54"/>
      <c r="K100" s="54"/>
      <c r="L100" s="25">
        <f t="shared" si="2"/>
        <v>0</v>
      </c>
      <c r="M100" s="59"/>
      <c r="N100" s="59"/>
      <c r="O100" s="59"/>
      <c r="P100" s="59"/>
      <c r="Q100" s="59"/>
      <c r="R100" s="59"/>
      <c r="S100" s="59"/>
      <c r="T100" s="59"/>
      <c r="U100" s="59"/>
    </row>
    <row r="101" spans="1:21" s="60" customFormat="1" ht="19.5" customHeight="1" thickTop="1" thickBot="1">
      <c r="A101" s="67" t="str">
        <f t="shared" si="3"/>
        <v/>
      </c>
      <c r="B101" s="57"/>
      <c r="C101" s="58"/>
      <c r="D101" s="58"/>
      <c r="E101" s="24" t="str">
        <f>IF(ISNA(VLOOKUP(D101,'الموردين Vendors'!$A$4:$B$65536,2,0)),"",VLOOKUP(D101,'الموردين Vendors'!$A$4:$B$65536,2,0))</f>
        <v/>
      </c>
      <c r="F101" s="58"/>
      <c r="G101" s="24" t="str">
        <f>IF(ISNA(VLOOKUP(F101,المخزنInventory!$A$4:$B$65536,2,0)),"",VLOOKUP(F101,المخزنInventory!$A$4:$B$65536,2,0))</f>
        <v/>
      </c>
      <c r="H101" s="53"/>
      <c r="I101" s="24">
        <f>SUMIF(المخزنInventory!$A$4:$A$65536,F101,المخزنInventory!$L$4:$L$65536)</f>
        <v>0</v>
      </c>
      <c r="J101" s="54"/>
      <c r="K101" s="54"/>
      <c r="L101" s="25">
        <f t="shared" si="2"/>
        <v>0</v>
      </c>
      <c r="M101" s="59"/>
      <c r="N101" s="59"/>
      <c r="O101" s="59"/>
      <c r="P101" s="59"/>
      <c r="Q101" s="59"/>
      <c r="R101" s="59"/>
      <c r="S101" s="59"/>
      <c r="T101" s="59"/>
      <c r="U101" s="59"/>
    </row>
    <row r="102" spans="1:21" s="60" customFormat="1" ht="19.5" customHeight="1" thickTop="1" thickBot="1">
      <c r="A102" s="67" t="str">
        <f t="shared" si="3"/>
        <v/>
      </c>
      <c r="B102" s="57"/>
      <c r="C102" s="58"/>
      <c r="D102" s="58"/>
      <c r="E102" s="24" t="str">
        <f>IF(ISNA(VLOOKUP(D102,'الموردين Vendors'!$A$4:$B$65536,2,0)),"",VLOOKUP(D102,'الموردين Vendors'!$A$4:$B$65536,2,0))</f>
        <v/>
      </c>
      <c r="F102" s="58"/>
      <c r="G102" s="24" t="str">
        <f>IF(ISNA(VLOOKUP(F102,المخزنInventory!$A$4:$B$65536,2,0)),"",VLOOKUP(F102,المخزنInventory!$A$4:$B$65536,2,0))</f>
        <v/>
      </c>
      <c r="H102" s="53"/>
      <c r="I102" s="24">
        <f>SUMIF(المخزنInventory!$A$4:$A$65536,F102,المخزنInventory!$L$4:$L$65536)</f>
        <v>0</v>
      </c>
      <c r="J102" s="54"/>
      <c r="K102" s="54"/>
      <c r="L102" s="25">
        <f t="shared" si="2"/>
        <v>0</v>
      </c>
      <c r="M102" s="59"/>
      <c r="N102" s="59"/>
      <c r="O102" s="59"/>
      <c r="P102" s="59"/>
      <c r="Q102" s="59"/>
      <c r="R102" s="59"/>
      <c r="S102" s="59"/>
      <c r="T102" s="59"/>
      <c r="U102" s="59"/>
    </row>
    <row r="103" spans="1:21" s="60" customFormat="1" ht="19.5" customHeight="1" thickTop="1" thickBot="1">
      <c r="A103" s="67" t="str">
        <f t="shared" si="3"/>
        <v/>
      </c>
      <c r="B103" s="57"/>
      <c r="C103" s="58"/>
      <c r="D103" s="58"/>
      <c r="E103" s="24" t="str">
        <f>IF(ISNA(VLOOKUP(D103,'الموردين Vendors'!$A$4:$B$65536,2,0)),"",VLOOKUP(D103,'الموردين Vendors'!$A$4:$B$65536,2,0))</f>
        <v/>
      </c>
      <c r="F103" s="58"/>
      <c r="G103" s="24" t="str">
        <f>IF(ISNA(VLOOKUP(F103,المخزنInventory!$A$4:$B$65536,2,0)),"",VLOOKUP(F103,المخزنInventory!$A$4:$B$65536,2,0))</f>
        <v/>
      </c>
      <c r="H103" s="53"/>
      <c r="I103" s="24">
        <f>SUMIF(المخزنInventory!$A$4:$A$65536,F103,المخزنInventory!$L$4:$L$65536)</f>
        <v>0</v>
      </c>
      <c r="J103" s="54"/>
      <c r="K103" s="54"/>
      <c r="L103" s="25">
        <f t="shared" si="2"/>
        <v>0</v>
      </c>
      <c r="M103" s="59"/>
      <c r="N103" s="59"/>
      <c r="O103" s="59"/>
      <c r="P103" s="59"/>
      <c r="Q103" s="59"/>
      <c r="R103" s="59"/>
      <c r="S103" s="59"/>
      <c r="T103" s="59"/>
      <c r="U103" s="59"/>
    </row>
    <row r="104" spans="1:21" s="60" customFormat="1" ht="19.5" customHeight="1" thickTop="1" thickBot="1">
      <c r="A104" s="67" t="str">
        <f t="shared" si="3"/>
        <v/>
      </c>
      <c r="B104" s="57"/>
      <c r="C104" s="58"/>
      <c r="D104" s="58"/>
      <c r="E104" s="24" t="str">
        <f>IF(ISNA(VLOOKUP(D104,'الموردين Vendors'!$A$4:$B$65536,2,0)),"",VLOOKUP(D104,'الموردين Vendors'!$A$4:$B$65536,2,0))</f>
        <v/>
      </c>
      <c r="F104" s="58"/>
      <c r="G104" s="24" t="str">
        <f>IF(ISNA(VLOOKUP(F104,المخزنInventory!$A$4:$B$65536,2,0)),"",VLOOKUP(F104,المخزنInventory!$A$4:$B$65536,2,0))</f>
        <v/>
      </c>
      <c r="H104" s="53"/>
      <c r="I104" s="24">
        <f>SUMIF(المخزنInventory!$A$4:$A$65536,F104,المخزنInventory!$L$4:$L$65536)</f>
        <v>0</v>
      </c>
      <c r="J104" s="54"/>
      <c r="K104" s="54"/>
      <c r="L104" s="25">
        <f t="shared" si="2"/>
        <v>0</v>
      </c>
      <c r="M104" s="59"/>
      <c r="N104" s="59"/>
      <c r="O104" s="59"/>
      <c r="P104" s="59"/>
      <c r="Q104" s="59"/>
      <c r="R104" s="59"/>
      <c r="S104" s="59"/>
      <c r="T104" s="59"/>
      <c r="U104" s="59"/>
    </row>
    <row r="105" spans="1:21" s="60" customFormat="1" ht="19.5" customHeight="1" thickTop="1" thickBot="1">
      <c r="A105" s="67" t="str">
        <f t="shared" si="3"/>
        <v/>
      </c>
      <c r="B105" s="57"/>
      <c r="C105" s="58"/>
      <c r="D105" s="58"/>
      <c r="E105" s="24" t="str">
        <f>IF(ISNA(VLOOKUP(D105,'الموردين Vendors'!$A$4:$B$65536,2,0)),"",VLOOKUP(D105,'الموردين Vendors'!$A$4:$B$65536,2,0))</f>
        <v/>
      </c>
      <c r="F105" s="58"/>
      <c r="G105" s="24" t="str">
        <f>IF(ISNA(VLOOKUP(F105,المخزنInventory!$A$4:$B$65536,2,0)),"",VLOOKUP(F105,المخزنInventory!$A$4:$B$65536,2,0))</f>
        <v/>
      </c>
      <c r="H105" s="53"/>
      <c r="I105" s="24">
        <f>SUMIF(المخزنInventory!$A$4:$A$65536,F105,المخزنInventory!$L$4:$L$65536)</f>
        <v>0</v>
      </c>
      <c r="J105" s="54"/>
      <c r="K105" s="54"/>
      <c r="L105" s="25">
        <f t="shared" si="2"/>
        <v>0</v>
      </c>
      <c r="M105" s="59"/>
      <c r="N105" s="59"/>
      <c r="O105" s="59"/>
      <c r="P105" s="59"/>
      <c r="Q105" s="59"/>
      <c r="R105" s="59"/>
      <c r="S105" s="59"/>
      <c r="T105" s="59"/>
      <c r="U105" s="59"/>
    </row>
    <row r="106" spans="1:21" s="60" customFormat="1" ht="19.5" customHeight="1" thickTop="1" thickBot="1">
      <c r="A106" s="67" t="str">
        <f t="shared" si="3"/>
        <v/>
      </c>
      <c r="B106" s="57"/>
      <c r="C106" s="58"/>
      <c r="D106" s="58"/>
      <c r="E106" s="24" t="str">
        <f>IF(ISNA(VLOOKUP(D106,'الموردين Vendors'!$A$4:$B$65536,2,0)),"",VLOOKUP(D106,'الموردين Vendors'!$A$4:$B$65536,2,0))</f>
        <v/>
      </c>
      <c r="F106" s="58"/>
      <c r="G106" s="24" t="str">
        <f>IF(ISNA(VLOOKUP(F106,المخزنInventory!$A$4:$B$65536,2,0)),"",VLOOKUP(F106,المخزنInventory!$A$4:$B$65536,2,0))</f>
        <v/>
      </c>
      <c r="H106" s="53"/>
      <c r="I106" s="24">
        <f>SUMIF(المخزنInventory!$A$4:$A$65536,F106,المخزنInventory!$L$4:$L$65536)</f>
        <v>0</v>
      </c>
      <c r="J106" s="54"/>
      <c r="K106" s="54"/>
      <c r="L106" s="25">
        <f t="shared" si="2"/>
        <v>0</v>
      </c>
      <c r="M106" s="59"/>
      <c r="N106" s="59"/>
      <c r="O106" s="59"/>
      <c r="P106" s="59"/>
      <c r="Q106" s="59"/>
      <c r="R106" s="59"/>
      <c r="S106" s="59"/>
      <c r="T106" s="59"/>
      <c r="U106" s="59"/>
    </row>
    <row r="107" spans="1:21" s="60" customFormat="1" ht="19.5" customHeight="1" thickTop="1" thickBot="1">
      <c r="A107" s="67" t="str">
        <f t="shared" si="3"/>
        <v/>
      </c>
      <c r="B107" s="57"/>
      <c r="C107" s="58"/>
      <c r="D107" s="58"/>
      <c r="E107" s="24" t="str">
        <f>IF(ISNA(VLOOKUP(D107,'الموردين Vendors'!$A$4:$B$65536,2,0)),"",VLOOKUP(D107,'الموردين Vendors'!$A$4:$B$65536,2,0))</f>
        <v/>
      </c>
      <c r="F107" s="58"/>
      <c r="G107" s="24" t="str">
        <f>IF(ISNA(VLOOKUP(F107,المخزنInventory!$A$4:$B$65536,2,0)),"",VLOOKUP(F107,المخزنInventory!$A$4:$B$65536,2,0))</f>
        <v/>
      </c>
      <c r="H107" s="53"/>
      <c r="I107" s="24">
        <f>SUMIF(المخزنInventory!$A$4:$A$65536,F107,المخزنInventory!$L$4:$L$65536)</f>
        <v>0</v>
      </c>
      <c r="J107" s="54"/>
      <c r="K107" s="54"/>
      <c r="L107" s="25">
        <f t="shared" si="2"/>
        <v>0</v>
      </c>
      <c r="M107" s="59"/>
      <c r="N107" s="59"/>
      <c r="O107" s="59"/>
      <c r="P107" s="59"/>
      <c r="Q107" s="59"/>
      <c r="R107" s="59"/>
      <c r="S107" s="59"/>
      <c r="T107" s="59"/>
      <c r="U107" s="59"/>
    </row>
    <row r="108" spans="1:21" s="60" customFormat="1" ht="19.5" customHeight="1" thickTop="1" thickBot="1">
      <c r="A108" s="67" t="str">
        <f t="shared" si="3"/>
        <v/>
      </c>
      <c r="B108" s="57"/>
      <c r="C108" s="58"/>
      <c r="D108" s="58"/>
      <c r="E108" s="24" t="str">
        <f>IF(ISNA(VLOOKUP(D108,'الموردين Vendors'!$A$4:$B$65536,2,0)),"",VLOOKUP(D108,'الموردين Vendors'!$A$4:$B$65536,2,0))</f>
        <v/>
      </c>
      <c r="F108" s="58"/>
      <c r="G108" s="24" t="str">
        <f>IF(ISNA(VLOOKUP(F108,المخزنInventory!$A$4:$B$65536,2,0)),"",VLOOKUP(F108,المخزنInventory!$A$4:$B$65536,2,0))</f>
        <v/>
      </c>
      <c r="H108" s="53"/>
      <c r="I108" s="24">
        <f>SUMIF(المخزنInventory!$A$4:$A$65536,F108,المخزنInventory!$L$4:$L$65536)</f>
        <v>0</v>
      </c>
      <c r="J108" s="54"/>
      <c r="K108" s="54"/>
      <c r="L108" s="25">
        <f t="shared" si="2"/>
        <v>0</v>
      </c>
      <c r="M108" s="59"/>
      <c r="N108" s="59"/>
      <c r="O108" s="59"/>
      <c r="P108" s="59"/>
      <c r="Q108" s="59"/>
      <c r="R108" s="59"/>
      <c r="S108" s="59"/>
      <c r="T108" s="59"/>
      <c r="U108" s="59"/>
    </row>
    <row r="109" spans="1:21" s="60" customFormat="1" ht="19.5" customHeight="1" thickTop="1" thickBot="1">
      <c r="A109" s="67" t="str">
        <f t="shared" si="3"/>
        <v/>
      </c>
      <c r="B109" s="57"/>
      <c r="C109" s="58"/>
      <c r="D109" s="58"/>
      <c r="E109" s="24" t="str">
        <f>IF(ISNA(VLOOKUP(D109,'الموردين Vendors'!$A$4:$B$65536,2,0)),"",VLOOKUP(D109,'الموردين Vendors'!$A$4:$B$65536,2,0))</f>
        <v/>
      </c>
      <c r="F109" s="58"/>
      <c r="G109" s="24" t="str">
        <f>IF(ISNA(VLOOKUP(F109,المخزنInventory!$A$4:$B$65536,2,0)),"",VLOOKUP(F109,المخزنInventory!$A$4:$B$65536,2,0))</f>
        <v/>
      </c>
      <c r="H109" s="53"/>
      <c r="I109" s="24">
        <f>SUMIF(المخزنInventory!$A$4:$A$65536,F109,المخزنInventory!$L$4:$L$65536)</f>
        <v>0</v>
      </c>
      <c r="J109" s="54"/>
      <c r="K109" s="54"/>
      <c r="L109" s="25">
        <f t="shared" si="2"/>
        <v>0</v>
      </c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1:21" s="60" customFormat="1" ht="19.5" customHeight="1" thickTop="1" thickBot="1">
      <c r="A110" s="67" t="str">
        <f t="shared" si="3"/>
        <v/>
      </c>
      <c r="B110" s="57"/>
      <c r="C110" s="58"/>
      <c r="D110" s="58"/>
      <c r="E110" s="24" t="str">
        <f>IF(ISNA(VLOOKUP(D110,'الموردين Vendors'!$A$4:$B$65536,2,0)),"",VLOOKUP(D110,'الموردين Vendors'!$A$4:$B$65536,2,0))</f>
        <v/>
      </c>
      <c r="F110" s="58"/>
      <c r="G110" s="24" t="str">
        <f>IF(ISNA(VLOOKUP(F110,المخزنInventory!$A$4:$B$65536,2,0)),"",VLOOKUP(F110,المخزنInventory!$A$4:$B$65536,2,0))</f>
        <v/>
      </c>
      <c r="H110" s="53"/>
      <c r="I110" s="24">
        <f>SUMIF(المخزنInventory!$A$4:$A$65536,F110,المخزنInventory!$L$4:$L$65536)</f>
        <v>0</v>
      </c>
      <c r="J110" s="54"/>
      <c r="K110" s="54"/>
      <c r="L110" s="25">
        <f t="shared" si="2"/>
        <v>0</v>
      </c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21" s="60" customFormat="1" ht="19.5" customHeight="1" thickTop="1" thickBot="1">
      <c r="A111" s="67" t="str">
        <f t="shared" si="3"/>
        <v/>
      </c>
      <c r="B111" s="57"/>
      <c r="C111" s="58"/>
      <c r="D111" s="58"/>
      <c r="E111" s="24" t="str">
        <f>IF(ISNA(VLOOKUP(D111,'الموردين Vendors'!$A$4:$B$65536,2,0)),"",VLOOKUP(D111,'الموردين Vendors'!$A$4:$B$65536,2,0))</f>
        <v/>
      </c>
      <c r="F111" s="58"/>
      <c r="G111" s="24" t="str">
        <f>IF(ISNA(VLOOKUP(F111,المخزنInventory!$A$4:$B$65536,2,0)),"",VLOOKUP(F111,المخزنInventory!$A$4:$B$65536,2,0))</f>
        <v/>
      </c>
      <c r="H111" s="53"/>
      <c r="I111" s="24">
        <f>SUMIF(المخزنInventory!$A$4:$A$65536,F111,المخزنInventory!$L$4:$L$65536)</f>
        <v>0</v>
      </c>
      <c r="J111" s="54"/>
      <c r="K111" s="54"/>
      <c r="L111" s="25">
        <f t="shared" si="2"/>
        <v>0</v>
      </c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1:21" s="60" customFormat="1" ht="19.5" customHeight="1" thickTop="1" thickBot="1">
      <c r="A112" s="67" t="str">
        <f t="shared" si="3"/>
        <v/>
      </c>
      <c r="B112" s="57"/>
      <c r="C112" s="58"/>
      <c r="D112" s="58"/>
      <c r="E112" s="24" t="str">
        <f>IF(ISNA(VLOOKUP(D112,'الموردين Vendors'!$A$4:$B$65536,2,0)),"",VLOOKUP(D112,'الموردين Vendors'!$A$4:$B$65536,2,0))</f>
        <v/>
      </c>
      <c r="F112" s="58"/>
      <c r="G112" s="24" t="str">
        <f>IF(ISNA(VLOOKUP(F112,المخزنInventory!$A$4:$B$65536,2,0)),"",VLOOKUP(F112,المخزنInventory!$A$4:$B$65536,2,0))</f>
        <v/>
      </c>
      <c r="H112" s="53"/>
      <c r="I112" s="24">
        <f>SUMIF(المخزنInventory!$A$4:$A$65536,F112,المخزنInventory!$L$4:$L$65536)</f>
        <v>0</v>
      </c>
      <c r="J112" s="54"/>
      <c r="K112" s="54"/>
      <c r="L112" s="25">
        <f t="shared" si="2"/>
        <v>0</v>
      </c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1:21" s="60" customFormat="1" ht="19.5" customHeight="1" thickTop="1" thickBot="1">
      <c r="A113" s="67" t="str">
        <f t="shared" si="3"/>
        <v/>
      </c>
      <c r="B113" s="57"/>
      <c r="C113" s="58"/>
      <c r="D113" s="58"/>
      <c r="E113" s="24" t="str">
        <f>IF(ISNA(VLOOKUP(D113,'الموردين Vendors'!$A$4:$B$65536,2,0)),"",VLOOKUP(D113,'الموردين Vendors'!$A$4:$B$65536,2,0))</f>
        <v/>
      </c>
      <c r="F113" s="58"/>
      <c r="G113" s="24" t="str">
        <f>IF(ISNA(VLOOKUP(F113,المخزنInventory!$A$4:$B$65536,2,0)),"",VLOOKUP(F113,المخزنInventory!$A$4:$B$65536,2,0))</f>
        <v/>
      </c>
      <c r="H113" s="53"/>
      <c r="I113" s="24">
        <f>SUMIF(المخزنInventory!$A$4:$A$65536,F113,المخزنInventory!$L$4:$L$65536)</f>
        <v>0</v>
      </c>
      <c r="J113" s="54"/>
      <c r="K113" s="54"/>
      <c r="L113" s="25">
        <f t="shared" si="2"/>
        <v>0</v>
      </c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1:21" s="60" customFormat="1" ht="19.5" customHeight="1" thickTop="1" thickBot="1">
      <c r="A114" s="67" t="str">
        <f t="shared" si="3"/>
        <v/>
      </c>
      <c r="B114" s="57"/>
      <c r="C114" s="58"/>
      <c r="D114" s="58"/>
      <c r="E114" s="24" t="str">
        <f>IF(ISNA(VLOOKUP(D114,'الموردين Vendors'!$A$4:$B$65536,2,0)),"",VLOOKUP(D114,'الموردين Vendors'!$A$4:$B$65536,2,0))</f>
        <v/>
      </c>
      <c r="F114" s="58"/>
      <c r="G114" s="24" t="str">
        <f>IF(ISNA(VLOOKUP(F114,المخزنInventory!$A$4:$B$65536,2,0)),"",VLOOKUP(F114,المخزنInventory!$A$4:$B$65536,2,0))</f>
        <v/>
      </c>
      <c r="H114" s="53"/>
      <c r="I114" s="24">
        <f>SUMIF(المخزنInventory!$A$4:$A$65536,F114,المخزنInventory!$L$4:$L$65536)</f>
        <v>0</v>
      </c>
      <c r="J114" s="54"/>
      <c r="K114" s="54"/>
      <c r="L114" s="25">
        <f t="shared" si="2"/>
        <v>0</v>
      </c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1:21" s="60" customFormat="1" ht="19.5" customHeight="1" thickTop="1" thickBot="1">
      <c r="A115" s="67" t="str">
        <f t="shared" si="3"/>
        <v/>
      </c>
      <c r="B115" s="57"/>
      <c r="C115" s="58"/>
      <c r="D115" s="58"/>
      <c r="E115" s="24" t="str">
        <f>IF(ISNA(VLOOKUP(D115,'الموردين Vendors'!$A$4:$B$65536,2,0)),"",VLOOKUP(D115,'الموردين Vendors'!$A$4:$B$65536,2,0))</f>
        <v/>
      </c>
      <c r="F115" s="58"/>
      <c r="G115" s="24" t="str">
        <f>IF(ISNA(VLOOKUP(F115,المخزنInventory!$A$4:$B$65536,2,0)),"",VLOOKUP(F115,المخزنInventory!$A$4:$B$65536,2,0))</f>
        <v/>
      </c>
      <c r="H115" s="53"/>
      <c r="I115" s="24">
        <f>SUMIF(المخزنInventory!$A$4:$A$65536,F115,المخزنInventory!$L$4:$L$65536)</f>
        <v>0</v>
      </c>
      <c r="J115" s="54"/>
      <c r="K115" s="54"/>
      <c r="L115" s="25">
        <f t="shared" si="2"/>
        <v>0</v>
      </c>
      <c r="M115" s="59"/>
      <c r="N115" s="59"/>
      <c r="O115" s="59"/>
      <c r="P115" s="59"/>
      <c r="Q115" s="59"/>
      <c r="R115" s="59"/>
      <c r="S115" s="59"/>
      <c r="T115" s="59"/>
      <c r="U115" s="59"/>
    </row>
    <row r="116" spans="1:21" s="60" customFormat="1" ht="19.5" customHeight="1" thickTop="1" thickBot="1">
      <c r="A116" s="67" t="str">
        <f t="shared" si="3"/>
        <v/>
      </c>
      <c r="B116" s="57"/>
      <c r="C116" s="58"/>
      <c r="D116" s="58"/>
      <c r="E116" s="24" t="str">
        <f>IF(ISNA(VLOOKUP(D116,'الموردين Vendors'!$A$4:$B$65536,2,0)),"",VLOOKUP(D116,'الموردين Vendors'!$A$4:$B$65536,2,0))</f>
        <v/>
      </c>
      <c r="F116" s="58"/>
      <c r="G116" s="24" t="str">
        <f>IF(ISNA(VLOOKUP(F116,المخزنInventory!$A$4:$B$65536,2,0)),"",VLOOKUP(F116,المخزنInventory!$A$4:$B$65536,2,0))</f>
        <v/>
      </c>
      <c r="H116" s="53"/>
      <c r="I116" s="24">
        <f>SUMIF(المخزنInventory!$A$4:$A$65536,F116,المخزنInventory!$L$4:$L$65536)</f>
        <v>0</v>
      </c>
      <c r="J116" s="54"/>
      <c r="K116" s="54"/>
      <c r="L116" s="25">
        <f t="shared" si="2"/>
        <v>0</v>
      </c>
      <c r="M116" s="59"/>
      <c r="N116" s="59"/>
      <c r="O116" s="59"/>
      <c r="P116" s="59"/>
      <c r="Q116" s="59"/>
      <c r="R116" s="59"/>
      <c r="S116" s="59"/>
      <c r="T116" s="59"/>
      <c r="U116" s="59"/>
    </row>
    <row r="117" spans="1:21" s="60" customFormat="1" ht="19.5" customHeight="1" thickTop="1" thickBot="1">
      <c r="A117" s="67" t="str">
        <f t="shared" si="3"/>
        <v/>
      </c>
      <c r="B117" s="57"/>
      <c r="C117" s="58"/>
      <c r="D117" s="58"/>
      <c r="E117" s="24" t="str">
        <f>IF(ISNA(VLOOKUP(D117,'الموردين Vendors'!$A$4:$B$65536,2,0)),"",VLOOKUP(D117,'الموردين Vendors'!$A$4:$B$65536,2,0))</f>
        <v/>
      </c>
      <c r="F117" s="58"/>
      <c r="G117" s="24" t="str">
        <f>IF(ISNA(VLOOKUP(F117,المخزنInventory!$A$4:$B$65536,2,0)),"",VLOOKUP(F117,المخزنInventory!$A$4:$B$65536,2,0))</f>
        <v/>
      </c>
      <c r="H117" s="53"/>
      <c r="I117" s="24">
        <f>SUMIF(المخزنInventory!$A$4:$A$65536,F117,المخزنInventory!$L$4:$L$65536)</f>
        <v>0</v>
      </c>
      <c r="J117" s="54"/>
      <c r="K117" s="54"/>
      <c r="L117" s="25">
        <f t="shared" si="2"/>
        <v>0</v>
      </c>
      <c r="M117" s="59"/>
      <c r="N117" s="59"/>
      <c r="O117" s="59"/>
      <c r="P117" s="59"/>
      <c r="Q117" s="59"/>
      <c r="R117" s="59"/>
      <c r="S117" s="59"/>
      <c r="T117" s="59"/>
      <c r="U117" s="59"/>
    </row>
    <row r="118" spans="1:21" s="60" customFormat="1" ht="19.5" customHeight="1" thickTop="1" thickBot="1">
      <c r="A118" s="67" t="str">
        <f t="shared" si="3"/>
        <v/>
      </c>
      <c r="B118" s="57"/>
      <c r="C118" s="58"/>
      <c r="D118" s="58"/>
      <c r="E118" s="24" t="str">
        <f>IF(ISNA(VLOOKUP(D118,'الموردين Vendors'!$A$4:$B$65536,2,0)),"",VLOOKUP(D118,'الموردين Vendors'!$A$4:$B$65536,2,0))</f>
        <v/>
      </c>
      <c r="F118" s="58"/>
      <c r="G118" s="24" t="str">
        <f>IF(ISNA(VLOOKUP(F118,المخزنInventory!$A$4:$B$65536,2,0)),"",VLOOKUP(F118,المخزنInventory!$A$4:$B$65536,2,0))</f>
        <v/>
      </c>
      <c r="H118" s="53"/>
      <c r="I118" s="24">
        <f>SUMIF(المخزنInventory!$A$4:$A$65536,F118,المخزنInventory!$L$4:$L$65536)</f>
        <v>0</v>
      </c>
      <c r="J118" s="54"/>
      <c r="K118" s="54"/>
      <c r="L118" s="25">
        <f t="shared" si="2"/>
        <v>0</v>
      </c>
      <c r="M118" s="59"/>
      <c r="N118" s="59"/>
      <c r="O118" s="59"/>
      <c r="P118" s="59"/>
      <c r="Q118" s="59"/>
      <c r="R118" s="59"/>
      <c r="S118" s="59"/>
      <c r="T118" s="59"/>
      <c r="U118" s="59"/>
    </row>
    <row r="119" spans="1:21" s="60" customFormat="1" ht="19.5" customHeight="1" thickTop="1" thickBot="1">
      <c r="A119" s="67" t="str">
        <f t="shared" si="3"/>
        <v/>
      </c>
      <c r="B119" s="57"/>
      <c r="C119" s="58"/>
      <c r="D119" s="58"/>
      <c r="E119" s="24" t="str">
        <f>IF(ISNA(VLOOKUP(D119,'الموردين Vendors'!$A$4:$B$65536,2,0)),"",VLOOKUP(D119,'الموردين Vendors'!$A$4:$B$65536,2,0))</f>
        <v/>
      </c>
      <c r="F119" s="58"/>
      <c r="G119" s="24" t="str">
        <f>IF(ISNA(VLOOKUP(F119,المخزنInventory!$A$4:$B$65536,2,0)),"",VLOOKUP(F119,المخزنInventory!$A$4:$B$65536,2,0))</f>
        <v/>
      </c>
      <c r="H119" s="53"/>
      <c r="I119" s="24">
        <f>SUMIF(المخزنInventory!$A$4:$A$65536,F119,المخزنInventory!$L$4:$L$65536)</f>
        <v>0</v>
      </c>
      <c r="J119" s="54"/>
      <c r="K119" s="54"/>
      <c r="L119" s="25">
        <f t="shared" si="2"/>
        <v>0</v>
      </c>
      <c r="M119" s="59"/>
      <c r="N119" s="59"/>
      <c r="O119" s="59"/>
      <c r="P119" s="59"/>
      <c r="Q119" s="59"/>
      <c r="R119" s="59"/>
      <c r="S119" s="59"/>
      <c r="T119" s="59"/>
      <c r="U119" s="59"/>
    </row>
    <row r="120" spans="1:21" s="60" customFormat="1" ht="19.5" customHeight="1" thickTop="1" thickBot="1">
      <c r="A120" s="67" t="str">
        <f t="shared" si="3"/>
        <v/>
      </c>
      <c r="B120" s="57"/>
      <c r="C120" s="58"/>
      <c r="D120" s="58"/>
      <c r="E120" s="24" t="str">
        <f>IF(ISNA(VLOOKUP(D120,'الموردين Vendors'!$A$4:$B$65536,2,0)),"",VLOOKUP(D120,'الموردين Vendors'!$A$4:$B$65536,2,0))</f>
        <v/>
      </c>
      <c r="F120" s="58"/>
      <c r="G120" s="24" t="str">
        <f>IF(ISNA(VLOOKUP(F120,المخزنInventory!$A$4:$B$65536,2,0)),"",VLOOKUP(F120,المخزنInventory!$A$4:$B$65536,2,0))</f>
        <v/>
      </c>
      <c r="H120" s="53"/>
      <c r="I120" s="24">
        <f>SUMIF(المخزنInventory!$A$4:$A$65536,F120,المخزنInventory!$L$4:$L$65536)</f>
        <v>0</v>
      </c>
      <c r="J120" s="54"/>
      <c r="K120" s="54"/>
      <c r="L120" s="25">
        <f t="shared" si="2"/>
        <v>0</v>
      </c>
      <c r="M120" s="59"/>
      <c r="N120" s="59"/>
      <c r="O120" s="59"/>
      <c r="P120" s="59"/>
      <c r="Q120" s="59"/>
      <c r="R120" s="59"/>
      <c r="S120" s="59"/>
      <c r="T120" s="59"/>
      <c r="U120" s="59"/>
    </row>
    <row r="121" spans="1:21" s="60" customFormat="1" ht="19.5" customHeight="1" thickTop="1" thickBot="1">
      <c r="A121" s="67" t="str">
        <f t="shared" si="3"/>
        <v/>
      </c>
      <c r="B121" s="57"/>
      <c r="C121" s="58"/>
      <c r="D121" s="58"/>
      <c r="E121" s="24" t="str">
        <f>IF(ISNA(VLOOKUP(D121,'الموردين Vendors'!$A$4:$B$65536,2,0)),"",VLOOKUP(D121,'الموردين Vendors'!$A$4:$B$65536,2,0))</f>
        <v/>
      </c>
      <c r="F121" s="58"/>
      <c r="G121" s="24" t="str">
        <f>IF(ISNA(VLOOKUP(F121,المخزنInventory!$A$4:$B$65536,2,0)),"",VLOOKUP(F121,المخزنInventory!$A$4:$B$65536,2,0))</f>
        <v/>
      </c>
      <c r="H121" s="53"/>
      <c r="I121" s="24">
        <f>SUMIF(المخزنInventory!$A$4:$A$65536,F121,المخزنInventory!$L$4:$L$65536)</f>
        <v>0</v>
      </c>
      <c r="J121" s="54"/>
      <c r="K121" s="54"/>
      <c r="L121" s="25">
        <f t="shared" si="2"/>
        <v>0</v>
      </c>
      <c r="M121" s="59"/>
      <c r="N121" s="59"/>
      <c r="O121" s="59"/>
      <c r="P121" s="59"/>
      <c r="Q121" s="59"/>
      <c r="R121" s="59"/>
      <c r="S121" s="59"/>
      <c r="T121" s="59"/>
      <c r="U121" s="59"/>
    </row>
    <row r="122" spans="1:21" s="60" customFormat="1" ht="19.5" customHeight="1" thickTop="1" thickBot="1">
      <c r="A122" s="67" t="str">
        <f t="shared" si="3"/>
        <v/>
      </c>
      <c r="B122" s="57"/>
      <c r="C122" s="58"/>
      <c r="D122" s="58"/>
      <c r="E122" s="24" t="str">
        <f>IF(ISNA(VLOOKUP(D122,'الموردين Vendors'!$A$4:$B$65536,2,0)),"",VLOOKUP(D122,'الموردين Vendors'!$A$4:$B$65536,2,0))</f>
        <v/>
      </c>
      <c r="F122" s="58"/>
      <c r="G122" s="24" t="str">
        <f>IF(ISNA(VLOOKUP(F122,المخزنInventory!$A$4:$B$65536,2,0)),"",VLOOKUP(F122,المخزنInventory!$A$4:$B$65536,2,0))</f>
        <v/>
      </c>
      <c r="H122" s="53"/>
      <c r="I122" s="24">
        <f>SUMIF(المخزنInventory!$A$4:$A$65536,F122,المخزنInventory!$L$4:$L$65536)</f>
        <v>0</v>
      </c>
      <c r="J122" s="54"/>
      <c r="K122" s="54"/>
      <c r="L122" s="25">
        <f t="shared" si="2"/>
        <v>0</v>
      </c>
      <c r="M122" s="59"/>
      <c r="N122" s="59"/>
      <c r="O122" s="59"/>
      <c r="P122" s="59"/>
      <c r="Q122" s="59"/>
      <c r="R122" s="59"/>
      <c r="S122" s="59"/>
      <c r="T122" s="59"/>
      <c r="U122" s="59"/>
    </row>
    <row r="123" spans="1:21" s="60" customFormat="1" ht="19.5" customHeight="1" thickTop="1" thickBot="1">
      <c r="A123" s="67" t="str">
        <f t="shared" si="3"/>
        <v/>
      </c>
      <c r="B123" s="57"/>
      <c r="C123" s="58"/>
      <c r="D123" s="58"/>
      <c r="E123" s="24" t="str">
        <f>IF(ISNA(VLOOKUP(D123,'الموردين Vendors'!$A$4:$B$65536,2,0)),"",VLOOKUP(D123,'الموردين Vendors'!$A$4:$B$65536,2,0))</f>
        <v/>
      </c>
      <c r="F123" s="58"/>
      <c r="G123" s="24" t="str">
        <f>IF(ISNA(VLOOKUP(F123,المخزنInventory!$A$4:$B$65536,2,0)),"",VLOOKUP(F123,المخزنInventory!$A$4:$B$65536,2,0))</f>
        <v/>
      </c>
      <c r="H123" s="53"/>
      <c r="I123" s="24">
        <f>SUMIF(المخزنInventory!$A$4:$A$65536,F123,المخزنInventory!$L$4:$L$65536)</f>
        <v>0</v>
      </c>
      <c r="J123" s="54"/>
      <c r="K123" s="54"/>
      <c r="L123" s="25">
        <f t="shared" si="2"/>
        <v>0</v>
      </c>
      <c r="M123" s="59"/>
      <c r="N123" s="59"/>
      <c r="O123" s="59"/>
      <c r="P123" s="59"/>
      <c r="Q123" s="59"/>
      <c r="R123" s="59"/>
      <c r="S123" s="59"/>
      <c r="T123" s="59"/>
      <c r="U123" s="59"/>
    </row>
    <row r="124" spans="1:21" s="60" customFormat="1" ht="19.5" customHeight="1" thickTop="1" thickBot="1">
      <c r="A124" s="67" t="str">
        <f t="shared" si="3"/>
        <v/>
      </c>
      <c r="B124" s="57"/>
      <c r="C124" s="58"/>
      <c r="D124" s="58"/>
      <c r="E124" s="24" t="str">
        <f>IF(ISNA(VLOOKUP(D124,'الموردين Vendors'!$A$4:$B$65536,2,0)),"",VLOOKUP(D124,'الموردين Vendors'!$A$4:$B$65536,2,0))</f>
        <v/>
      </c>
      <c r="F124" s="58"/>
      <c r="G124" s="24" t="str">
        <f>IF(ISNA(VLOOKUP(F124,المخزنInventory!$A$4:$B$65536,2,0)),"",VLOOKUP(F124,المخزنInventory!$A$4:$B$65536,2,0))</f>
        <v/>
      </c>
      <c r="H124" s="53"/>
      <c r="I124" s="24">
        <f>SUMIF(المخزنInventory!$A$4:$A$65536,F124,المخزنInventory!$L$4:$L$65536)</f>
        <v>0</v>
      </c>
      <c r="J124" s="54"/>
      <c r="K124" s="54"/>
      <c r="L124" s="25">
        <f t="shared" si="2"/>
        <v>0</v>
      </c>
      <c r="M124" s="59"/>
      <c r="N124" s="59"/>
      <c r="O124" s="59"/>
      <c r="P124" s="59"/>
      <c r="Q124" s="59"/>
      <c r="R124" s="59"/>
      <c r="S124" s="59"/>
      <c r="T124" s="59"/>
      <c r="U124" s="59"/>
    </row>
    <row r="125" spans="1:21" s="60" customFormat="1" ht="19.5" customHeight="1" thickTop="1" thickBot="1">
      <c r="A125" s="67" t="str">
        <f t="shared" si="3"/>
        <v/>
      </c>
      <c r="B125" s="57"/>
      <c r="C125" s="58"/>
      <c r="D125" s="58"/>
      <c r="E125" s="24" t="str">
        <f>IF(ISNA(VLOOKUP(D125,'الموردين Vendors'!$A$4:$B$65536,2,0)),"",VLOOKUP(D125,'الموردين Vendors'!$A$4:$B$65536,2,0))</f>
        <v/>
      </c>
      <c r="F125" s="58"/>
      <c r="G125" s="24" t="str">
        <f>IF(ISNA(VLOOKUP(F125,المخزنInventory!$A$4:$B$65536,2,0)),"",VLOOKUP(F125,المخزنInventory!$A$4:$B$65536,2,0))</f>
        <v/>
      </c>
      <c r="H125" s="53"/>
      <c r="I125" s="24">
        <f>SUMIF(المخزنInventory!$A$4:$A$65536,F125,المخزنInventory!$L$4:$L$65536)</f>
        <v>0</v>
      </c>
      <c r="J125" s="54"/>
      <c r="K125" s="54"/>
      <c r="L125" s="25">
        <f t="shared" si="2"/>
        <v>0</v>
      </c>
      <c r="M125" s="59"/>
      <c r="N125" s="59"/>
      <c r="O125" s="59"/>
      <c r="P125" s="59"/>
      <c r="Q125" s="59"/>
      <c r="R125" s="59"/>
      <c r="S125" s="59"/>
      <c r="T125" s="59"/>
      <c r="U125" s="59"/>
    </row>
    <row r="126" spans="1:21" s="60" customFormat="1" ht="19.5" customHeight="1" thickTop="1" thickBot="1">
      <c r="A126" s="67" t="str">
        <f t="shared" si="3"/>
        <v/>
      </c>
      <c r="B126" s="57"/>
      <c r="C126" s="58"/>
      <c r="D126" s="58"/>
      <c r="E126" s="24" t="str">
        <f>IF(ISNA(VLOOKUP(D126,'الموردين Vendors'!$A$4:$B$65536,2,0)),"",VLOOKUP(D126,'الموردين Vendors'!$A$4:$B$65536,2,0))</f>
        <v/>
      </c>
      <c r="F126" s="58"/>
      <c r="G126" s="24" t="str">
        <f>IF(ISNA(VLOOKUP(F126,المخزنInventory!$A$4:$B$65536,2,0)),"",VLOOKUP(F126,المخزنInventory!$A$4:$B$65536,2,0))</f>
        <v/>
      </c>
      <c r="H126" s="53"/>
      <c r="I126" s="24">
        <f>SUMIF(المخزنInventory!$A$4:$A$65536,F126,المخزنInventory!$L$4:$L$65536)</f>
        <v>0</v>
      </c>
      <c r="J126" s="54"/>
      <c r="K126" s="54"/>
      <c r="L126" s="25">
        <f t="shared" si="2"/>
        <v>0</v>
      </c>
      <c r="M126" s="59"/>
      <c r="N126" s="59"/>
      <c r="O126" s="59"/>
      <c r="P126" s="59"/>
      <c r="Q126" s="59"/>
      <c r="R126" s="59"/>
      <c r="S126" s="59"/>
      <c r="T126" s="59"/>
      <c r="U126" s="59"/>
    </row>
    <row r="127" spans="1:21" s="60" customFormat="1" ht="19.5" customHeight="1" thickTop="1" thickBot="1">
      <c r="A127" s="67" t="str">
        <f t="shared" si="3"/>
        <v/>
      </c>
      <c r="B127" s="57"/>
      <c r="C127" s="58"/>
      <c r="D127" s="58"/>
      <c r="E127" s="24" t="str">
        <f>IF(ISNA(VLOOKUP(D127,'الموردين Vendors'!$A$4:$B$65536,2,0)),"",VLOOKUP(D127,'الموردين Vendors'!$A$4:$B$65536,2,0))</f>
        <v/>
      </c>
      <c r="F127" s="58"/>
      <c r="G127" s="24" t="str">
        <f>IF(ISNA(VLOOKUP(F127,المخزنInventory!$A$4:$B$65536,2,0)),"",VLOOKUP(F127,المخزنInventory!$A$4:$B$65536,2,0))</f>
        <v/>
      </c>
      <c r="H127" s="53"/>
      <c r="I127" s="24">
        <f>SUMIF(المخزنInventory!$A$4:$A$65536,F127,المخزنInventory!$L$4:$L$65536)</f>
        <v>0</v>
      </c>
      <c r="J127" s="54"/>
      <c r="K127" s="54"/>
      <c r="L127" s="25">
        <f t="shared" si="2"/>
        <v>0</v>
      </c>
      <c r="M127" s="59"/>
      <c r="N127" s="59"/>
      <c r="O127" s="59"/>
      <c r="P127" s="59"/>
      <c r="Q127" s="59"/>
      <c r="R127" s="59"/>
      <c r="S127" s="59"/>
      <c r="T127" s="59"/>
      <c r="U127" s="59"/>
    </row>
    <row r="128" spans="1:21" s="60" customFormat="1" ht="19.5" customHeight="1" thickTop="1" thickBot="1">
      <c r="A128" s="67" t="str">
        <f t="shared" si="3"/>
        <v/>
      </c>
      <c r="B128" s="57"/>
      <c r="C128" s="58"/>
      <c r="D128" s="58"/>
      <c r="E128" s="24" t="str">
        <f>IF(ISNA(VLOOKUP(D128,'الموردين Vendors'!$A$4:$B$65536,2,0)),"",VLOOKUP(D128,'الموردين Vendors'!$A$4:$B$65536,2,0))</f>
        <v/>
      </c>
      <c r="F128" s="58"/>
      <c r="G128" s="24" t="str">
        <f>IF(ISNA(VLOOKUP(F128,المخزنInventory!$A$4:$B$65536,2,0)),"",VLOOKUP(F128,المخزنInventory!$A$4:$B$65536,2,0))</f>
        <v/>
      </c>
      <c r="H128" s="53"/>
      <c r="I128" s="24">
        <f>SUMIF(المخزنInventory!$A$4:$A$65536,F128,المخزنInventory!$L$4:$L$65536)</f>
        <v>0</v>
      </c>
      <c r="J128" s="54"/>
      <c r="K128" s="54"/>
      <c r="L128" s="25">
        <f t="shared" si="2"/>
        <v>0</v>
      </c>
      <c r="M128" s="59"/>
      <c r="N128" s="59"/>
      <c r="O128" s="59"/>
      <c r="P128" s="59"/>
      <c r="Q128" s="59"/>
      <c r="R128" s="59"/>
      <c r="S128" s="59"/>
      <c r="T128" s="59"/>
      <c r="U128" s="59"/>
    </row>
    <row r="129" spans="1:21" s="60" customFormat="1" ht="19.5" customHeight="1" thickTop="1" thickBot="1">
      <c r="A129" s="67" t="str">
        <f t="shared" si="3"/>
        <v/>
      </c>
      <c r="B129" s="57"/>
      <c r="C129" s="58"/>
      <c r="D129" s="58"/>
      <c r="E129" s="24" t="str">
        <f>IF(ISNA(VLOOKUP(D129,'الموردين Vendors'!$A$4:$B$65536,2,0)),"",VLOOKUP(D129,'الموردين Vendors'!$A$4:$B$65536,2,0))</f>
        <v/>
      </c>
      <c r="F129" s="58"/>
      <c r="G129" s="24" t="str">
        <f>IF(ISNA(VLOOKUP(F129,المخزنInventory!$A$4:$B$65536,2,0)),"",VLOOKUP(F129,المخزنInventory!$A$4:$B$65536,2,0))</f>
        <v/>
      </c>
      <c r="H129" s="53"/>
      <c r="I129" s="24">
        <f>SUMIF(المخزنInventory!$A$4:$A$65536,F129,المخزنInventory!$L$4:$L$65536)</f>
        <v>0</v>
      </c>
      <c r="J129" s="54"/>
      <c r="K129" s="54"/>
      <c r="L129" s="25">
        <f t="shared" si="2"/>
        <v>0</v>
      </c>
      <c r="M129" s="59"/>
      <c r="N129" s="59"/>
      <c r="O129" s="59"/>
      <c r="P129" s="59"/>
      <c r="Q129" s="59"/>
      <c r="R129" s="59"/>
      <c r="S129" s="59"/>
      <c r="T129" s="59"/>
      <c r="U129" s="59"/>
    </row>
    <row r="130" spans="1:21" s="60" customFormat="1" ht="19.5" customHeight="1" thickTop="1" thickBot="1">
      <c r="A130" s="67" t="str">
        <f t="shared" si="3"/>
        <v/>
      </c>
      <c r="B130" s="57"/>
      <c r="C130" s="58"/>
      <c r="D130" s="58"/>
      <c r="E130" s="24" t="str">
        <f>IF(ISNA(VLOOKUP(D130,'الموردين Vendors'!$A$4:$B$65536,2,0)),"",VLOOKUP(D130,'الموردين Vendors'!$A$4:$B$65536,2,0))</f>
        <v/>
      </c>
      <c r="F130" s="58"/>
      <c r="G130" s="24" t="str">
        <f>IF(ISNA(VLOOKUP(F130,المخزنInventory!$A$4:$B$65536,2,0)),"",VLOOKUP(F130,المخزنInventory!$A$4:$B$65536,2,0))</f>
        <v/>
      </c>
      <c r="H130" s="53"/>
      <c r="I130" s="24">
        <f>SUMIF(المخزنInventory!$A$4:$A$65536,F130,المخزنInventory!$L$4:$L$65536)</f>
        <v>0</v>
      </c>
      <c r="J130" s="54"/>
      <c r="K130" s="54"/>
      <c r="L130" s="25">
        <f t="shared" si="2"/>
        <v>0</v>
      </c>
      <c r="M130" s="59"/>
      <c r="N130" s="59"/>
      <c r="O130" s="59"/>
      <c r="P130" s="59"/>
      <c r="Q130" s="59"/>
      <c r="R130" s="59"/>
      <c r="S130" s="59"/>
      <c r="T130" s="59"/>
      <c r="U130" s="59"/>
    </row>
    <row r="131" spans="1:21" s="60" customFormat="1" ht="19.5" customHeight="1" thickTop="1" thickBot="1">
      <c r="A131" s="67" t="str">
        <f t="shared" si="3"/>
        <v/>
      </c>
      <c r="B131" s="57"/>
      <c r="C131" s="58"/>
      <c r="D131" s="58"/>
      <c r="E131" s="24" t="str">
        <f>IF(ISNA(VLOOKUP(D131,'الموردين Vendors'!$A$4:$B$65536,2,0)),"",VLOOKUP(D131,'الموردين Vendors'!$A$4:$B$65536,2,0))</f>
        <v/>
      </c>
      <c r="F131" s="58"/>
      <c r="G131" s="24" t="str">
        <f>IF(ISNA(VLOOKUP(F131,المخزنInventory!$A$4:$B$65536,2,0)),"",VLOOKUP(F131,المخزنInventory!$A$4:$B$65536,2,0))</f>
        <v/>
      </c>
      <c r="H131" s="53"/>
      <c r="I131" s="24">
        <f>SUMIF(المخزنInventory!$A$4:$A$65536,F131,المخزنInventory!$L$4:$L$65536)</f>
        <v>0</v>
      </c>
      <c r="J131" s="54"/>
      <c r="K131" s="54"/>
      <c r="L131" s="25">
        <f t="shared" si="2"/>
        <v>0</v>
      </c>
      <c r="M131" s="59"/>
      <c r="N131" s="59"/>
      <c r="O131" s="59"/>
      <c r="P131" s="59"/>
      <c r="Q131" s="59"/>
      <c r="R131" s="59"/>
      <c r="S131" s="59"/>
      <c r="T131" s="59"/>
      <c r="U131" s="59"/>
    </row>
    <row r="132" spans="1:21" s="60" customFormat="1" ht="19.5" customHeight="1" thickTop="1" thickBot="1">
      <c r="A132" s="67" t="str">
        <f t="shared" si="3"/>
        <v/>
      </c>
      <c r="B132" s="57"/>
      <c r="C132" s="58"/>
      <c r="D132" s="58"/>
      <c r="E132" s="24" t="str">
        <f>IF(ISNA(VLOOKUP(D132,'الموردين Vendors'!$A$4:$B$65536,2,0)),"",VLOOKUP(D132,'الموردين Vendors'!$A$4:$B$65536,2,0))</f>
        <v/>
      </c>
      <c r="F132" s="58"/>
      <c r="G132" s="24" t="str">
        <f>IF(ISNA(VLOOKUP(F132,المخزنInventory!$A$4:$B$65536,2,0)),"",VLOOKUP(F132,المخزنInventory!$A$4:$B$65536,2,0))</f>
        <v/>
      </c>
      <c r="H132" s="53"/>
      <c r="I132" s="24">
        <f>SUMIF(المخزنInventory!$A$4:$A$65536,F132,المخزنInventory!$L$4:$L$65536)</f>
        <v>0</v>
      </c>
      <c r="J132" s="54"/>
      <c r="K132" s="54"/>
      <c r="L132" s="25">
        <f t="shared" ref="L132:L195" si="4">J132*K132</f>
        <v>0</v>
      </c>
      <c r="M132" s="59"/>
      <c r="N132" s="59"/>
      <c r="O132" s="59"/>
      <c r="P132" s="59"/>
      <c r="Q132" s="59"/>
      <c r="R132" s="59"/>
      <c r="S132" s="59"/>
      <c r="T132" s="59"/>
      <c r="U132" s="59"/>
    </row>
    <row r="133" spans="1:21" s="60" customFormat="1" ht="19.5" customHeight="1" thickTop="1" thickBot="1">
      <c r="A133" s="67" t="str">
        <f t="shared" ref="A133:A196" si="5">IF(B133="","",B133)</f>
        <v/>
      </c>
      <c r="B133" s="57"/>
      <c r="C133" s="58"/>
      <c r="D133" s="58"/>
      <c r="E133" s="24" t="str">
        <f>IF(ISNA(VLOOKUP(D133,'الموردين Vendors'!$A$4:$B$65536,2,0)),"",VLOOKUP(D133,'الموردين Vendors'!$A$4:$B$65536,2,0))</f>
        <v/>
      </c>
      <c r="F133" s="58"/>
      <c r="G133" s="24" t="str">
        <f>IF(ISNA(VLOOKUP(F133,المخزنInventory!$A$4:$B$65536,2,0)),"",VLOOKUP(F133,المخزنInventory!$A$4:$B$65536,2,0))</f>
        <v/>
      </c>
      <c r="H133" s="53"/>
      <c r="I133" s="24">
        <f>SUMIF(المخزنInventory!$A$4:$A$65536,F133,المخزنInventory!$L$4:$L$65536)</f>
        <v>0</v>
      </c>
      <c r="J133" s="54"/>
      <c r="K133" s="54"/>
      <c r="L133" s="25">
        <f t="shared" si="4"/>
        <v>0</v>
      </c>
      <c r="M133" s="59"/>
      <c r="N133" s="59"/>
      <c r="O133" s="59"/>
      <c r="P133" s="59"/>
      <c r="Q133" s="59"/>
      <c r="R133" s="59"/>
      <c r="S133" s="59"/>
      <c r="T133" s="59"/>
      <c r="U133" s="59"/>
    </row>
    <row r="134" spans="1:21" s="60" customFormat="1" ht="19.5" customHeight="1" thickTop="1" thickBot="1">
      <c r="A134" s="67" t="str">
        <f t="shared" si="5"/>
        <v/>
      </c>
      <c r="B134" s="57"/>
      <c r="C134" s="58"/>
      <c r="D134" s="58"/>
      <c r="E134" s="24" t="str">
        <f>IF(ISNA(VLOOKUP(D134,'الموردين Vendors'!$A$4:$B$65536,2,0)),"",VLOOKUP(D134,'الموردين Vendors'!$A$4:$B$65536,2,0))</f>
        <v/>
      </c>
      <c r="F134" s="58"/>
      <c r="G134" s="24" t="str">
        <f>IF(ISNA(VLOOKUP(F134,المخزنInventory!$A$4:$B$65536,2,0)),"",VLOOKUP(F134,المخزنInventory!$A$4:$B$65536,2,0))</f>
        <v/>
      </c>
      <c r="H134" s="53"/>
      <c r="I134" s="24">
        <f>SUMIF(المخزنInventory!$A$4:$A$65536,F134,المخزنInventory!$L$4:$L$65536)</f>
        <v>0</v>
      </c>
      <c r="J134" s="54"/>
      <c r="K134" s="54"/>
      <c r="L134" s="25">
        <f t="shared" si="4"/>
        <v>0</v>
      </c>
      <c r="M134" s="59"/>
      <c r="N134" s="59"/>
      <c r="O134" s="59"/>
      <c r="P134" s="59"/>
      <c r="Q134" s="59"/>
      <c r="R134" s="59"/>
      <c r="S134" s="59"/>
      <c r="T134" s="59"/>
      <c r="U134" s="59"/>
    </row>
    <row r="135" spans="1:21" s="60" customFormat="1" ht="19.5" customHeight="1" thickTop="1" thickBot="1">
      <c r="A135" s="67" t="str">
        <f t="shared" si="5"/>
        <v/>
      </c>
      <c r="B135" s="57"/>
      <c r="C135" s="58"/>
      <c r="D135" s="58"/>
      <c r="E135" s="24" t="str">
        <f>IF(ISNA(VLOOKUP(D135,'الموردين Vendors'!$A$4:$B$65536,2,0)),"",VLOOKUP(D135,'الموردين Vendors'!$A$4:$B$65536,2,0))</f>
        <v/>
      </c>
      <c r="F135" s="58"/>
      <c r="G135" s="24" t="str">
        <f>IF(ISNA(VLOOKUP(F135,المخزنInventory!$A$4:$B$65536,2,0)),"",VLOOKUP(F135,المخزنInventory!$A$4:$B$65536,2,0))</f>
        <v/>
      </c>
      <c r="H135" s="53"/>
      <c r="I135" s="24">
        <f>SUMIF(المخزنInventory!$A$4:$A$65536,F135,المخزنInventory!$L$4:$L$65536)</f>
        <v>0</v>
      </c>
      <c r="J135" s="54"/>
      <c r="K135" s="54"/>
      <c r="L135" s="25">
        <f t="shared" si="4"/>
        <v>0</v>
      </c>
      <c r="M135" s="59"/>
      <c r="N135" s="59"/>
      <c r="O135" s="59"/>
      <c r="P135" s="59"/>
      <c r="Q135" s="59"/>
      <c r="R135" s="59"/>
      <c r="S135" s="59"/>
      <c r="T135" s="59"/>
      <c r="U135" s="59"/>
    </row>
    <row r="136" spans="1:21" s="60" customFormat="1" ht="19.5" customHeight="1" thickTop="1" thickBot="1">
      <c r="A136" s="67" t="str">
        <f t="shared" si="5"/>
        <v/>
      </c>
      <c r="B136" s="57"/>
      <c r="C136" s="58"/>
      <c r="D136" s="58"/>
      <c r="E136" s="24" t="str">
        <f>IF(ISNA(VLOOKUP(D136,'الموردين Vendors'!$A$4:$B$65536,2,0)),"",VLOOKUP(D136,'الموردين Vendors'!$A$4:$B$65536,2,0))</f>
        <v/>
      </c>
      <c r="F136" s="58"/>
      <c r="G136" s="24" t="str">
        <f>IF(ISNA(VLOOKUP(F136,المخزنInventory!$A$4:$B$65536,2,0)),"",VLOOKUP(F136,المخزنInventory!$A$4:$B$65536,2,0))</f>
        <v/>
      </c>
      <c r="H136" s="53"/>
      <c r="I136" s="24">
        <f>SUMIF(المخزنInventory!$A$4:$A$65536,F136,المخزنInventory!$L$4:$L$65536)</f>
        <v>0</v>
      </c>
      <c r="J136" s="54"/>
      <c r="K136" s="54"/>
      <c r="L136" s="25">
        <f t="shared" si="4"/>
        <v>0</v>
      </c>
      <c r="M136" s="59"/>
      <c r="N136" s="59"/>
      <c r="O136" s="59"/>
      <c r="P136" s="59"/>
      <c r="Q136" s="59"/>
      <c r="R136" s="59"/>
      <c r="S136" s="59"/>
      <c r="T136" s="59"/>
      <c r="U136" s="59"/>
    </row>
    <row r="137" spans="1:21" s="60" customFormat="1" ht="19.5" customHeight="1" thickTop="1" thickBot="1">
      <c r="A137" s="67" t="str">
        <f t="shared" si="5"/>
        <v/>
      </c>
      <c r="B137" s="57"/>
      <c r="C137" s="58"/>
      <c r="D137" s="58"/>
      <c r="E137" s="24" t="str">
        <f>IF(ISNA(VLOOKUP(D137,'الموردين Vendors'!$A$4:$B$65536,2,0)),"",VLOOKUP(D137,'الموردين Vendors'!$A$4:$B$65536,2,0))</f>
        <v/>
      </c>
      <c r="F137" s="58"/>
      <c r="G137" s="24" t="str">
        <f>IF(ISNA(VLOOKUP(F137,المخزنInventory!$A$4:$B$65536,2,0)),"",VLOOKUP(F137,المخزنInventory!$A$4:$B$65536,2,0))</f>
        <v/>
      </c>
      <c r="H137" s="53"/>
      <c r="I137" s="24">
        <f>SUMIF(المخزنInventory!$A$4:$A$65536,F137,المخزنInventory!$L$4:$L$65536)</f>
        <v>0</v>
      </c>
      <c r="J137" s="54"/>
      <c r="K137" s="54"/>
      <c r="L137" s="25">
        <f t="shared" si="4"/>
        <v>0</v>
      </c>
      <c r="M137" s="59"/>
      <c r="N137" s="59"/>
      <c r="O137" s="59"/>
      <c r="P137" s="59"/>
      <c r="Q137" s="59"/>
      <c r="R137" s="59"/>
      <c r="S137" s="59"/>
      <c r="T137" s="59"/>
      <c r="U137" s="59"/>
    </row>
    <row r="138" spans="1:21" s="60" customFormat="1" ht="19.5" customHeight="1" thickTop="1" thickBot="1">
      <c r="A138" s="67" t="str">
        <f t="shared" si="5"/>
        <v/>
      </c>
      <c r="B138" s="57"/>
      <c r="C138" s="58"/>
      <c r="D138" s="58"/>
      <c r="E138" s="24" t="str">
        <f>IF(ISNA(VLOOKUP(D138,'الموردين Vendors'!$A$4:$B$65536,2,0)),"",VLOOKUP(D138,'الموردين Vendors'!$A$4:$B$65536,2,0))</f>
        <v/>
      </c>
      <c r="F138" s="58"/>
      <c r="G138" s="24" t="str">
        <f>IF(ISNA(VLOOKUP(F138,المخزنInventory!$A$4:$B$65536,2,0)),"",VLOOKUP(F138,المخزنInventory!$A$4:$B$65536,2,0))</f>
        <v/>
      </c>
      <c r="H138" s="53"/>
      <c r="I138" s="24">
        <f>SUMIF(المخزنInventory!$A$4:$A$65536,F138,المخزنInventory!$L$4:$L$65536)</f>
        <v>0</v>
      </c>
      <c r="J138" s="54"/>
      <c r="K138" s="54"/>
      <c r="L138" s="25">
        <f t="shared" si="4"/>
        <v>0</v>
      </c>
      <c r="M138" s="59"/>
      <c r="N138" s="59"/>
      <c r="O138" s="59"/>
      <c r="P138" s="59"/>
      <c r="Q138" s="59"/>
      <c r="R138" s="59"/>
      <c r="S138" s="59"/>
      <c r="T138" s="59"/>
      <c r="U138" s="59"/>
    </row>
    <row r="139" spans="1:21" s="60" customFormat="1" ht="19.5" customHeight="1" thickTop="1" thickBot="1">
      <c r="A139" s="67" t="str">
        <f t="shared" si="5"/>
        <v/>
      </c>
      <c r="B139" s="57"/>
      <c r="C139" s="58"/>
      <c r="D139" s="58"/>
      <c r="E139" s="24" t="str">
        <f>IF(ISNA(VLOOKUP(D139,'الموردين Vendors'!$A$4:$B$65536,2,0)),"",VLOOKUP(D139,'الموردين Vendors'!$A$4:$B$65536,2,0))</f>
        <v/>
      </c>
      <c r="F139" s="58"/>
      <c r="G139" s="24" t="str">
        <f>IF(ISNA(VLOOKUP(F139,المخزنInventory!$A$4:$B$65536,2,0)),"",VLOOKUP(F139,المخزنInventory!$A$4:$B$65536,2,0))</f>
        <v/>
      </c>
      <c r="H139" s="53"/>
      <c r="I139" s="24">
        <f>SUMIF(المخزنInventory!$A$4:$A$65536,F139,المخزنInventory!$L$4:$L$65536)</f>
        <v>0</v>
      </c>
      <c r="J139" s="54"/>
      <c r="K139" s="54"/>
      <c r="L139" s="25">
        <f t="shared" si="4"/>
        <v>0</v>
      </c>
      <c r="M139" s="59"/>
      <c r="N139" s="59"/>
      <c r="O139" s="59"/>
      <c r="P139" s="59"/>
      <c r="Q139" s="59"/>
      <c r="R139" s="59"/>
      <c r="S139" s="59"/>
      <c r="T139" s="59"/>
      <c r="U139" s="59"/>
    </row>
    <row r="140" spans="1:21" s="60" customFormat="1" ht="19.5" customHeight="1" thickTop="1" thickBot="1">
      <c r="A140" s="67" t="str">
        <f t="shared" si="5"/>
        <v/>
      </c>
      <c r="B140" s="57"/>
      <c r="C140" s="58"/>
      <c r="D140" s="58"/>
      <c r="E140" s="24" t="str">
        <f>IF(ISNA(VLOOKUP(D140,'الموردين Vendors'!$A$4:$B$65536,2,0)),"",VLOOKUP(D140,'الموردين Vendors'!$A$4:$B$65536,2,0))</f>
        <v/>
      </c>
      <c r="F140" s="58"/>
      <c r="G140" s="24" t="str">
        <f>IF(ISNA(VLOOKUP(F140,المخزنInventory!$A$4:$B$65536,2,0)),"",VLOOKUP(F140,المخزنInventory!$A$4:$B$65536,2,0))</f>
        <v/>
      </c>
      <c r="H140" s="53"/>
      <c r="I140" s="24">
        <f>SUMIF(المخزنInventory!$A$4:$A$65536,F140,المخزنInventory!$L$4:$L$65536)</f>
        <v>0</v>
      </c>
      <c r="J140" s="54"/>
      <c r="K140" s="54"/>
      <c r="L140" s="25">
        <f t="shared" si="4"/>
        <v>0</v>
      </c>
      <c r="M140" s="59"/>
      <c r="N140" s="59"/>
      <c r="O140" s="59"/>
      <c r="P140" s="59"/>
      <c r="Q140" s="59"/>
      <c r="R140" s="59"/>
      <c r="S140" s="59"/>
      <c r="T140" s="59"/>
      <c r="U140" s="59"/>
    </row>
    <row r="141" spans="1:21" s="60" customFormat="1" ht="19.5" customHeight="1" thickTop="1" thickBot="1">
      <c r="A141" s="67" t="str">
        <f t="shared" si="5"/>
        <v/>
      </c>
      <c r="B141" s="57"/>
      <c r="C141" s="58"/>
      <c r="D141" s="58"/>
      <c r="E141" s="24" t="str">
        <f>IF(ISNA(VLOOKUP(D141,'الموردين Vendors'!$A$4:$B$65536,2,0)),"",VLOOKUP(D141,'الموردين Vendors'!$A$4:$B$65536,2,0))</f>
        <v/>
      </c>
      <c r="F141" s="58"/>
      <c r="G141" s="24" t="str">
        <f>IF(ISNA(VLOOKUP(F141,المخزنInventory!$A$4:$B$65536,2,0)),"",VLOOKUP(F141,المخزنInventory!$A$4:$B$65536,2,0))</f>
        <v/>
      </c>
      <c r="H141" s="53"/>
      <c r="I141" s="24">
        <f>SUMIF(المخزنInventory!$A$4:$A$65536,F141,المخزنInventory!$L$4:$L$65536)</f>
        <v>0</v>
      </c>
      <c r="J141" s="54"/>
      <c r="K141" s="54"/>
      <c r="L141" s="25">
        <f t="shared" si="4"/>
        <v>0</v>
      </c>
      <c r="M141" s="59"/>
      <c r="N141" s="59"/>
      <c r="O141" s="59"/>
      <c r="P141" s="59"/>
      <c r="Q141" s="59"/>
      <c r="R141" s="59"/>
      <c r="S141" s="59"/>
      <c r="T141" s="59"/>
      <c r="U141" s="59"/>
    </row>
    <row r="142" spans="1:21" s="60" customFormat="1" ht="19.5" customHeight="1" thickTop="1" thickBot="1">
      <c r="A142" s="67" t="str">
        <f t="shared" si="5"/>
        <v/>
      </c>
      <c r="B142" s="57"/>
      <c r="C142" s="58"/>
      <c r="D142" s="58"/>
      <c r="E142" s="24" t="str">
        <f>IF(ISNA(VLOOKUP(D142,'الموردين Vendors'!$A$4:$B$65536,2,0)),"",VLOOKUP(D142,'الموردين Vendors'!$A$4:$B$65536,2,0))</f>
        <v/>
      </c>
      <c r="F142" s="58"/>
      <c r="G142" s="24" t="str">
        <f>IF(ISNA(VLOOKUP(F142,المخزنInventory!$A$4:$B$65536,2,0)),"",VLOOKUP(F142,المخزنInventory!$A$4:$B$65536,2,0))</f>
        <v/>
      </c>
      <c r="H142" s="53"/>
      <c r="I142" s="24">
        <f>SUMIF(المخزنInventory!$A$4:$A$65536,F142,المخزنInventory!$L$4:$L$65536)</f>
        <v>0</v>
      </c>
      <c r="J142" s="54"/>
      <c r="K142" s="54"/>
      <c r="L142" s="25">
        <f t="shared" si="4"/>
        <v>0</v>
      </c>
      <c r="M142" s="59"/>
      <c r="N142" s="59"/>
      <c r="O142" s="59"/>
      <c r="P142" s="59"/>
      <c r="Q142" s="59"/>
      <c r="R142" s="59"/>
      <c r="S142" s="59"/>
      <c r="T142" s="59"/>
      <c r="U142" s="59"/>
    </row>
    <row r="143" spans="1:21" s="60" customFormat="1" ht="19.5" customHeight="1" thickTop="1" thickBot="1">
      <c r="A143" s="67" t="str">
        <f t="shared" si="5"/>
        <v/>
      </c>
      <c r="B143" s="57"/>
      <c r="C143" s="58"/>
      <c r="D143" s="58"/>
      <c r="E143" s="24" t="str">
        <f>IF(ISNA(VLOOKUP(D143,'الموردين Vendors'!$A$4:$B$65536,2,0)),"",VLOOKUP(D143,'الموردين Vendors'!$A$4:$B$65536,2,0))</f>
        <v/>
      </c>
      <c r="F143" s="58"/>
      <c r="G143" s="24" t="str">
        <f>IF(ISNA(VLOOKUP(F143,المخزنInventory!$A$4:$B$65536,2,0)),"",VLOOKUP(F143,المخزنInventory!$A$4:$B$65536,2,0))</f>
        <v/>
      </c>
      <c r="H143" s="53"/>
      <c r="I143" s="24">
        <f>SUMIF(المخزنInventory!$A$4:$A$65536,F143,المخزنInventory!$L$4:$L$65536)</f>
        <v>0</v>
      </c>
      <c r="J143" s="54"/>
      <c r="K143" s="54"/>
      <c r="L143" s="25">
        <f t="shared" si="4"/>
        <v>0</v>
      </c>
      <c r="M143" s="59"/>
      <c r="N143" s="59"/>
      <c r="O143" s="59"/>
      <c r="P143" s="59"/>
      <c r="Q143" s="59"/>
      <c r="R143" s="59"/>
      <c r="S143" s="59"/>
      <c r="T143" s="59"/>
      <c r="U143" s="59"/>
    </row>
    <row r="144" spans="1:21" s="60" customFormat="1" ht="19.5" customHeight="1" thickTop="1" thickBot="1">
      <c r="A144" s="67" t="str">
        <f t="shared" si="5"/>
        <v/>
      </c>
      <c r="B144" s="57"/>
      <c r="C144" s="58"/>
      <c r="D144" s="58"/>
      <c r="E144" s="24" t="str">
        <f>IF(ISNA(VLOOKUP(D144,'الموردين Vendors'!$A$4:$B$65536,2,0)),"",VLOOKUP(D144,'الموردين Vendors'!$A$4:$B$65536,2,0))</f>
        <v/>
      </c>
      <c r="F144" s="58"/>
      <c r="G144" s="24" t="str">
        <f>IF(ISNA(VLOOKUP(F144,المخزنInventory!$A$4:$B$65536,2,0)),"",VLOOKUP(F144,المخزنInventory!$A$4:$B$65536,2,0))</f>
        <v/>
      </c>
      <c r="H144" s="53"/>
      <c r="I144" s="24">
        <f>SUMIF(المخزنInventory!$A$4:$A$65536,F144,المخزنInventory!$L$4:$L$65536)</f>
        <v>0</v>
      </c>
      <c r="J144" s="54"/>
      <c r="K144" s="54"/>
      <c r="L144" s="25">
        <f t="shared" si="4"/>
        <v>0</v>
      </c>
      <c r="M144" s="59"/>
      <c r="N144" s="59"/>
      <c r="O144" s="59"/>
      <c r="P144" s="59"/>
      <c r="Q144" s="59"/>
      <c r="R144" s="59"/>
      <c r="S144" s="59"/>
      <c r="T144" s="59"/>
      <c r="U144" s="59"/>
    </row>
    <row r="145" spans="1:21" s="60" customFormat="1" ht="19.5" customHeight="1" thickTop="1" thickBot="1">
      <c r="A145" s="67" t="str">
        <f t="shared" si="5"/>
        <v/>
      </c>
      <c r="B145" s="57"/>
      <c r="C145" s="58"/>
      <c r="D145" s="58"/>
      <c r="E145" s="24" t="str">
        <f>IF(ISNA(VLOOKUP(D145,'الموردين Vendors'!$A$4:$B$65536,2,0)),"",VLOOKUP(D145,'الموردين Vendors'!$A$4:$B$65536,2,0))</f>
        <v/>
      </c>
      <c r="F145" s="58"/>
      <c r="G145" s="24" t="str">
        <f>IF(ISNA(VLOOKUP(F145,المخزنInventory!$A$4:$B$65536,2,0)),"",VLOOKUP(F145,المخزنInventory!$A$4:$B$65536,2,0))</f>
        <v/>
      </c>
      <c r="H145" s="53"/>
      <c r="I145" s="24">
        <f>SUMIF(المخزنInventory!$A$4:$A$65536,F145,المخزنInventory!$L$4:$L$65536)</f>
        <v>0</v>
      </c>
      <c r="J145" s="54"/>
      <c r="K145" s="54"/>
      <c r="L145" s="25">
        <f t="shared" si="4"/>
        <v>0</v>
      </c>
      <c r="M145" s="59"/>
      <c r="N145" s="59"/>
      <c r="O145" s="59"/>
      <c r="P145" s="59"/>
      <c r="Q145" s="59"/>
      <c r="R145" s="59"/>
      <c r="S145" s="59"/>
      <c r="T145" s="59"/>
      <c r="U145" s="59"/>
    </row>
    <row r="146" spans="1:21" s="60" customFormat="1" ht="19.5" customHeight="1" thickTop="1" thickBot="1">
      <c r="A146" s="67" t="str">
        <f t="shared" si="5"/>
        <v/>
      </c>
      <c r="B146" s="57"/>
      <c r="C146" s="58"/>
      <c r="D146" s="58"/>
      <c r="E146" s="24" t="str">
        <f>IF(ISNA(VLOOKUP(D146,'الموردين Vendors'!$A$4:$B$65536,2,0)),"",VLOOKUP(D146,'الموردين Vendors'!$A$4:$B$65536,2,0))</f>
        <v/>
      </c>
      <c r="F146" s="58"/>
      <c r="G146" s="24" t="str">
        <f>IF(ISNA(VLOOKUP(F146,المخزنInventory!$A$4:$B$65536,2,0)),"",VLOOKUP(F146,المخزنInventory!$A$4:$B$65536,2,0))</f>
        <v/>
      </c>
      <c r="H146" s="53"/>
      <c r="I146" s="24">
        <f>SUMIF(المخزنInventory!$A$4:$A$65536,F146,المخزنInventory!$L$4:$L$65536)</f>
        <v>0</v>
      </c>
      <c r="J146" s="54"/>
      <c r="K146" s="54"/>
      <c r="L146" s="25">
        <f t="shared" si="4"/>
        <v>0</v>
      </c>
      <c r="M146" s="59"/>
      <c r="N146" s="59"/>
      <c r="O146" s="59"/>
      <c r="P146" s="59"/>
      <c r="Q146" s="59"/>
      <c r="R146" s="59"/>
      <c r="S146" s="59"/>
      <c r="T146" s="59"/>
      <c r="U146" s="59"/>
    </row>
    <row r="147" spans="1:21" s="60" customFormat="1" ht="19.5" customHeight="1" thickTop="1" thickBot="1">
      <c r="A147" s="67" t="str">
        <f t="shared" si="5"/>
        <v/>
      </c>
      <c r="B147" s="61"/>
      <c r="C147" s="58"/>
      <c r="D147" s="58"/>
      <c r="E147" s="24" t="str">
        <f>IF(ISNA(VLOOKUP(D147,'الموردين Vendors'!$A$4:$B$65536,2,0)),"",VLOOKUP(D147,'الموردين Vendors'!$A$4:$B$65536,2,0))</f>
        <v/>
      </c>
      <c r="F147" s="58"/>
      <c r="G147" s="24" t="str">
        <f>IF(ISNA(VLOOKUP(F147,المخزنInventory!$A$4:$B$65536,2,0)),"",VLOOKUP(F147,المخزنInventory!$A$4:$B$65536,2,0))</f>
        <v/>
      </c>
      <c r="H147" s="53"/>
      <c r="I147" s="24">
        <f>SUMIF(المخزنInventory!$A$4:$A$65536,F147,المخزنInventory!$L$4:$L$65536)</f>
        <v>0</v>
      </c>
      <c r="J147" s="54"/>
      <c r="K147" s="54"/>
      <c r="L147" s="25">
        <f t="shared" si="4"/>
        <v>0</v>
      </c>
      <c r="M147" s="59"/>
      <c r="N147" s="59"/>
      <c r="O147" s="59"/>
      <c r="P147" s="59"/>
      <c r="Q147" s="59"/>
      <c r="R147" s="59"/>
      <c r="S147" s="59"/>
      <c r="T147" s="59"/>
      <c r="U147" s="59"/>
    </row>
    <row r="148" spans="1:21" s="60" customFormat="1" ht="19.5" customHeight="1" thickTop="1" thickBot="1">
      <c r="A148" s="67" t="str">
        <f t="shared" si="5"/>
        <v/>
      </c>
      <c r="B148" s="61"/>
      <c r="C148" s="58"/>
      <c r="D148" s="58"/>
      <c r="E148" s="24" t="str">
        <f>IF(ISNA(VLOOKUP(D148,'الموردين Vendors'!$A$4:$B$65536,2,0)),"",VLOOKUP(D148,'الموردين Vendors'!$A$4:$B$65536,2,0))</f>
        <v/>
      </c>
      <c r="F148" s="58"/>
      <c r="G148" s="24" t="str">
        <f>IF(ISNA(VLOOKUP(F148,المخزنInventory!$A$4:$B$65536,2,0)),"",VLOOKUP(F148,المخزنInventory!$A$4:$B$65536,2,0))</f>
        <v/>
      </c>
      <c r="H148" s="53"/>
      <c r="I148" s="24">
        <f>SUMIF(المخزنInventory!$A$4:$A$65536,F148,المخزنInventory!$L$4:$L$65536)</f>
        <v>0</v>
      </c>
      <c r="J148" s="54"/>
      <c r="K148" s="54"/>
      <c r="L148" s="25">
        <f t="shared" si="4"/>
        <v>0</v>
      </c>
      <c r="M148" s="59"/>
      <c r="N148" s="59"/>
      <c r="O148" s="59"/>
      <c r="P148" s="59"/>
      <c r="Q148" s="59"/>
      <c r="R148" s="59"/>
      <c r="S148" s="59"/>
      <c r="T148" s="59"/>
      <c r="U148" s="59"/>
    </row>
    <row r="149" spans="1:21" s="60" customFormat="1" ht="19.5" customHeight="1" thickTop="1" thickBot="1">
      <c r="A149" s="67" t="str">
        <f t="shared" si="5"/>
        <v/>
      </c>
      <c r="B149" s="61"/>
      <c r="C149" s="58"/>
      <c r="D149" s="58"/>
      <c r="E149" s="24" t="str">
        <f>IF(ISNA(VLOOKUP(D149,'الموردين Vendors'!$A$4:$B$65536,2,0)),"",VLOOKUP(D149,'الموردين Vendors'!$A$4:$B$65536,2,0))</f>
        <v/>
      </c>
      <c r="F149" s="58"/>
      <c r="G149" s="24" t="str">
        <f>IF(ISNA(VLOOKUP(F149,المخزنInventory!$A$4:$B$65536,2,0)),"",VLOOKUP(F149,المخزنInventory!$A$4:$B$65536,2,0))</f>
        <v/>
      </c>
      <c r="H149" s="53"/>
      <c r="I149" s="24">
        <f>SUMIF(المخزنInventory!$A$4:$A$65536,F149,المخزنInventory!$L$4:$L$65536)</f>
        <v>0</v>
      </c>
      <c r="J149" s="54"/>
      <c r="K149" s="54"/>
      <c r="L149" s="25">
        <f t="shared" si="4"/>
        <v>0</v>
      </c>
      <c r="M149" s="59"/>
      <c r="N149" s="59"/>
      <c r="O149" s="59"/>
      <c r="P149" s="59"/>
      <c r="Q149" s="59"/>
      <c r="R149" s="59"/>
      <c r="S149" s="59"/>
      <c r="T149" s="59"/>
      <c r="U149" s="59"/>
    </row>
    <row r="150" spans="1:21" s="60" customFormat="1" ht="19.5" customHeight="1" thickTop="1" thickBot="1">
      <c r="A150" s="67" t="str">
        <f t="shared" si="5"/>
        <v/>
      </c>
      <c r="B150" s="61"/>
      <c r="C150" s="58"/>
      <c r="D150" s="58"/>
      <c r="E150" s="24" t="str">
        <f>IF(ISNA(VLOOKUP(D150,'الموردين Vendors'!$A$4:$B$65536,2,0)),"",VLOOKUP(D150,'الموردين Vendors'!$A$4:$B$65536,2,0))</f>
        <v/>
      </c>
      <c r="F150" s="58"/>
      <c r="G150" s="24" t="str">
        <f>IF(ISNA(VLOOKUP(F150,المخزنInventory!$A$4:$B$65536,2,0)),"",VLOOKUP(F150,المخزنInventory!$A$4:$B$65536,2,0))</f>
        <v/>
      </c>
      <c r="H150" s="53"/>
      <c r="I150" s="24">
        <f>SUMIF(المخزنInventory!$A$4:$A$65536,F150,المخزنInventory!$L$4:$L$65536)</f>
        <v>0</v>
      </c>
      <c r="J150" s="54"/>
      <c r="K150" s="54"/>
      <c r="L150" s="25">
        <f t="shared" si="4"/>
        <v>0</v>
      </c>
      <c r="M150" s="59"/>
      <c r="N150" s="59"/>
      <c r="O150" s="59"/>
      <c r="P150" s="59"/>
      <c r="Q150" s="59"/>
      <c r="R150" s="59"/>
      <c r="S150" s="59"/>
      <c r="T150" s="59"/>
      <c r="U150" s="59"/>
    </row>
    <row r="151" spans="1:21" s="60" customFormat="1" ht="19.5" customHeight="1" thickTop="1" thickBot="1">
      <c r="A151" s="67" t="str">
        <f t="shared" si="5"/>
        <v/>
      </c>
      <c r="B151" s="61"/>
      <c r="C151" s="58"/>
      <c r="D151" s="58"/>
      <c r="E151" s="24" t="str">
        <f>IF(ISNA(VLOOKUP(D151,'الموردين Vendors'!$A$4:$B$65536,2,0)),"",VLOOKUP(D151,'الموردين Vendors'!$A$4:$B$65536,2,0))</f>
        <v/>
      </c>
      <c r="F151" s="58"/>
      <c r="G151" s="24" t="str">
        <f>IF(ISNA(VLOOKUP(F151,المخزنInventory!$A$4:$B$65536,2,0)),"",VLOOKUP(F151,المخزنInventory!$A$4:$B$65536,2,0))</f>
        <v/>
      </c>
      <c r="H151" s="53"/>
      <c r="I151" s="24">
        <f>SUMIF(المخزنInventory!$A$4:$A$65536,F151,المخزنInventory!$L$4:$L$65536)</f>
        <v>0</v>
      </c>
      <c r="J151" s="54"/>
      <c r="K151" s="54"/>
      <c r="L151" s="25">
        <f t="shared" si="4"/>
        <v>0</v>
      </c>
      <c r="M151" s="59"/>
      <c r="N151" s="59"/>
      <c r="O151" s="59"/>
      <c r="P151" s="59"/>
      <c r="Q151" s="59"/>
      <c r="R151" s="59"/>
      <c r="S151" s="59"/>
      <c r="T151" s="59"/>
      <c r="U151" s="59"/>
    </row>
    <row r="152" spans="1:21" s="60" customFormat="1" ht="19.5" customHeight="1" thickTop="1" thickBot="1">
      <c r="A152" s="67" t="str">
        <f t="shared" si="5"/>
        <v/>
      </c>
      <c r="B152" s="61"/>
      <c r="C152" s="58"/>
      <c r="D152" s="58"/>
      <c r="E152" s="24" t="str">
        <f>IF(ISNA(VLOOKUP(D152,'الموردين Vendors'!$A$4:$B$65536,2,0)),"",VLOOKUP(D152,'الموردين Vendors'!$A$4:$B$65536,2,0))</f>
        <v/>
      </c>
      <c r="F152" s="58"/>
      <c r="G152" s="24" t="str">
        <f>IF(ISNA(VLOOKUP(F152,المخزنInventory!$A$4:$B$65536,2,0)),"",VLOOKUP(F152,المخزنInventory!$A$4:$B$65536,2,0))</f>
        <v/>
      </c>
      <c r="H152" s="53"/>
      <c r="I152" s="24">
        <f>SUMIF(المخزنInventory!$A$4:$A$65536,F152,المخزنInventory!$L$4:$L$65536)</f>
        <v>0</v>
      </c>
      <c r="J152" s="54"/>
      <c r="K152" s="54"/>
      <c r="L152" s="25">
        <f t="shared" si="4"/>
        <v>0</v>
      </c>
      <c r="M152" s="59"/>
      <c r="N152" s="59"/>
      <c r="O152" s="59"/>
      <c r="P152" s="59"/>
      <c r="Q152" s="59"/>
      <c r="R152" s="59"/>
      <c r="S152" s="59"/>
      <c r="T152" s="59"/>
      <c r="U152" s="59"/>
    </row>
    <row r="153" spans="1:21" s="60" customFormat="1" ht="19.5" customHeight="1" thickTop="1" thickBot="1">
      <c r="A153" s="67" t="str">
        <f t="shared" si="5"/>
        <v/>
      </c>
      <c r="B153" s="61"/>
      <c r="C153" s="58"/>
      <c r="D153" s="58"/>
      <c r="E153" s="24" t="str">
        <f>IF(ISNA(VLOOKUP(D153,'الموردين Vendors'!$A$4:$B$65536,2,0)),"",VLOOKUP(D153,'الموردين Vendors'!$A$4:$B$65536,2,0))</f>
        <v/>
      </c>
      <c r="F153" s="58"/>
      <c r="G153" s="24" t="str">
        <f>IF(ISNA(VLOOKUP(F153,المخزنInventory!$A$4:$B$65536,2,0)),"",VLOOKUP(F153,المخزنInventory!$A$4:$B$65536,2,0))</f>
        <v/>
      </c>
      <c r="H153" s="53"/>
      <c r="I153" s="24">
        <f>SUMIF(المخزنInventory!$A$4:$A$65536,F153,المخزنInventory!$L$4:$L$65536)</f>
        <v>0</v>
      </c>
      <c r="J153" s="54"/>
      <c r="K153" s="54"/>
      <c r="L153" s="25">
        <f t="shared" si="4"/>
        <v>0</v>
      </c>
      <c r="M153" s="59"/>
      <c r="N153" s="59"/>
      <c r="O153" s="59"/>
      <c r="P153" s="59"/>
      <c r="Q153" s="59"/>
      <c r="R153" s="59"/>
      <c r="S153" s="59"/>
      <c r="T153" s="59"/>
      <c r="U153" s="59"/>
    </row>
    <row r="154" spans="1:21" s="60" customFormat="1" ht="19.5" customHeight="1" thickTop="1" thickBot="1">
      <c r="A154" s="67" t="str">
        <f t="shared" si="5"/>
        <v/>
      </c>
      <c r="B154" s="61"/>
      <c r="C154" s="58"/>
      <c r="D154" s="58"/>
      <c r="E154" s="24" t="str">
        <f>IF(ISNA(VLOOKUP(D154,'الموردين Vendors'!$A$4:$B$65536,2,0)),"",VLOOKUP(D154,'الموردين Vendors'!$A$4:$B$65536,2,0))</f>
        <v/>
      </c>
      <c r="F154" s="58"/>
      <c r="G154" s="24" t="str">
        <f>IF(ISNA(VLOOKUP(F154,المخزنInventory!$A$4:$B$65536,2,0)),"",VLOOKUP(F154,المخزنInventory!$A$4:$B$65536,2,0))</f>
        <v/>
      </c>
      <c r="H154" s="53"/>
      <c r="I154" s="24">
        <f>SUMIF(المخزنInventory!$A$4:$A$65536,F154,المخزنInventory!$L$4:$L$65536)</f>
        <v>0</v>
      </c>
      <c r="J154" s="54"/>
      <c r="K154" s="54"/>
      <c r="L154" s="25">
        <f t="shared" si="4"/>
        <v>0</v>
      </c>
      <c r="M154" s="59"/>
      <c r="N154" s="59"/>
      <c r="O154" s="59"/>
      <c r="P154" s="59"/>
      <c r="Q154" s="59"/>
      <c r="R154" s="59"/>
      <c r="S154" s="59"/>
      <c r="T154" s="59"/>
      <c r="U154" s="59"/>
    </row>
    <row r="155" spans="1:21" s="60" customFormat="1" ht="19.5" customHeight="1" thickTop="1" thickBot="1">
      <c r="A155" s="67" t="str">
        <f t="shared" si="5"/>
        <v/>
      </c>
      <c r="B155" s="61"/>
      <c r="C155" s="58"/>
      <c r="D155" s="58"/>
      <c r="E155" s="24" t="str">
        <f>IF(ISNA(VLOOKUP(D155,'الموردين Vendors'!$A$4:$B$65536,2,0)),"",VLOOKUP(D155,'الموردين Vendors'!$A$4:$B$65536,2,0))</f>
        <v/>
      </c>
      <c r="F155" s="58"/>
      <c r="G155" s="24" t="str">
        <f>IF(ISNA(VLOOKUP(F155,المخزنInventory!$A$4:$B$65536,2,0)),"",VLOOKUP(F155,المخزنInventory!$A$4:$B$65536,2,0))</f>
        <v/>
      </c>
      <c r="H155" s="53"/>
      <c r="I155" s="24">
        <f>SUMIF(المخزنInventory!$A$4:$A$65536,F155,المخزنInventory!$L$4:$L$65536)</f>
        <v>0</v>
      </c>
      <c r="J155" s="54"/>
      <c r="K155" s="54"/>
      <c r="L155" s="25">
        <f t="shared" si="4"/>
        <v>0</v>
      </c>
      <c r="M155" s="59"/>
      <c r="N155" s="59"/>
      <c r="O155" s="59"/>
      <c r="P155" s="59"/>
      <c r="Q155" s="59"/>
      <c r="R155" s="59"/>
      <c r="S155" s="59"/>
      <c r="T155" s="59"/>
      <c r="U155" s="59"/>
    </row>
    <row r="156" spans="1:21" s="60" customFormat="1" ht="19.5" customHeight="1" thickTop="1" thickBot="1">
      <c r="A156" s="67" t="str">
        <f t="shared" si="5"/>
        <v/>
      </c>
      <c r="B156" s="61"/>
      <c r="C156" s="58"/>
      <c r="D156" s="58"/>
      <c r="E156" s="24" t="str">
        <f>IF(ISNA(VLOOKUP(D156,'الموردين Vendors'!$A$4:$B$65536,2,0)),"",VLOOKUP(D156,'الموردين Vendors'!$A$4:$B$65536,2,0))</f>
        <v/>
      </c>
      <c r="F156" s="58"/>
      <c r="G156" s="24" t="str">
        <f>IF(ISNA(VLOOKUP(F156,المخزنInventory!$A$4:$B$65536,2,0)),"",VLOOKUP(F156,المخزنInventory!$A$4:$B$65536,2,0))</f>
        <v/>
      </c>
      <c r="H156" s="53"/>
      <c r="I156" s="24">
        <f>SUMIF(المخزنInventory!$A$4:$A$65536,F156,المخزنInventory!$L$4:$L$65536)</f>
        <v>0</v>
      </c>
      <c r="J156" s="54"/>
      <c r="K156" s="54"/>
      <c r="L156" s="25">
        <f t="shared" si="4"/>
        <v>0</v>
      </c>
      <c r="M156" s="59"/>
      <c r="N156" s="59"/>
      <c r="O156" s="59"/>
      <c r="P156" s="59"/>
      <c r="Q156" s="59"/>
      <c r="R156" s="59"/>
      <c r="S156" s="59"/>
      <c r="T156" s="59"/>
      <c r="U156" s="59"/>
    </row>
    <row r="157" spans="1:21" s="60" customFormat="1" ht="19.5" customHeight="1" thickTop="1" thickBot="1">
      <c r="A157" s="67" t="str">
        <f t="shared" si="5"/>
        <v/>
      </c>
      <c r="B157" s="61"/>
      <c r="C157" s="58"/>
      <c r="D157" s="58"/>
      <c r="E157" s="24" t="str">
        <f>IF(ISNA(VLOOKUP(D157,'الموردين Vendors'!$A$4:$B$65536,2,0)),"",VLOOKUP(D157,'الموردين Vendors'!$A$4:$B$65536,2,0))</f>
        <v/>
      </c>
      <c r="F157" s="58"/>
      <c r="G157" s="24" t="str">
        <f>IF(ISNA(VLOOKUP(F157,المخزنInventory!$A$4:$B$65536,2,0)),"",VLOOKUP(F157,المخزنInventory!$A$4:$B$65536,2,0))</f>
        <v/>
      </c>
      <c r="H157" s="53"/>
      <c r="I157" s="24">
        <f>SUMIF(المخزنInventory!$A$4:$A$65536,F157,المخزنInventory!$L$4:$L$65536)</f>
        <v>0</v>
      </c>
      <c r="J157" s="54"/>
      <c r="K157" s="54"/>
      <c r="L157" s="25">
        <f t="shared" si="4"/>
        <v>0</v>
      </c>
      <c r="M157" s="59"/>
      <c r="N157" s="59"/>
      <c r="O157" s="59"/>
      <c r="P157" s="59"/>
      <c r="Q157" s="59"/>
      <c r="R157" s="59"/>
      <c r="S157" s="59"/>
      <c r="T157" s="59"/>
      <c r="U157" s="59"/>
    </row>
    <row r="158" spans="1:21" s="60" customFormat="1" ht="19.5" customHeight="1" thickTop="1" thickBot="1">
      <c r="A158" s="67" t="str">
        <f t="shared" si="5"/>
        <v/>
      </c>
      <c r="B158" s="61"/>
      <c r="C158" s="58"/>
      <c r="D158" s="58"/>
      <c r="E158" s="24" t="str">
        <f>IF(ISNA(VLOOKUP(D158,'الموردين Vendors'!$A$4:$B$65536,2,0)),"",VLOOKUP(D158,'الموردين Vendors'!$A$4:$B$65536,2,0))</f>
        <v/>
      </c>
      <c r="F158" s="58"/>
      <c r="G158" s="24" t="str">
        <f>IF(ISNA(VLOOKUP(F158,المخزنInventory!$A$4:$B$65536,2,0)),"",VLOOKUP(F158,المخزنInventory!$A$4:$B$65536,2,0))</f>
        <v/>
      </c>
      <c r="H158" s="53"/>
      <c r="I158" s="24">
        <f>SUMIF(المخزنInventory!$A$4:$A$65536,F158,المخزنInventory!$L$4:$L$65536)</f>
        <v>0</v>
      </c>
      <c r="J158" s="54"/>
      <c r="K158" s="54"/>
      <c r="L158" s="25">
        <f t="shared" si="4"/>
        <v>0</v>
      </c>
      <c r="M158" s="59"/>
      <c r="N158" s="59"/>
      <c r="O158" s="59"/>
      <c r="P158" s="59"/>
      <c r="Q158" s="59"/>
      <c r="R158" s="59"/>
      <c r="S158" s="59"/>
      <c r="T158" s="59"/>
      <c r="U158" s="59"/>
    </row>
    <row r="159" spans="1:21" s="60" customFormat="1" ht="19.5" customHeight="1" thickTop="1" thickBot="1">
      <c r="A159" s="67" t="str">
        <f t="shared" si="5"/>
        <v/>
      </c>
      <c r="B159" s="61"/>
      <c r="C159" s="58"/>
      <c r="D159" s="58"/>
      <c r="E159" s="24" t="str">
        <f>IF(ISNA(VLOOKUP(D159,'الموردين Vendors'!$A$4:$B$65536,2,0)),"",VLOOKUP(D159,'الموردين Vendors'!$A$4:$B$65536,2,0))</f>
        <v/>
      </c>
      <c r="F159" s="58"/>
      <c r="G159" s="24" t="str">
        <f>IF(ISNA(VLOOKUP(F159,المخزنInventory!$A$4:$B$65536,2,0)),"",VLOOKUP(F159,المخزنInventory!$A$4:$B$65536,2,0))</f>
        <v/>
      </c>
      <c r="H159" s="53"/>
      <c r="I159" s="24">
        <f>SUMIF(المخزنInventory!$A$4:$A$65536,F159,المخزنInventory!$L$4:$L$65536)</f>
        <v>0</v>
      </c>
      <c r="J159" s="54"/>
      <c r="K159" s="54"/>
      <c r="L159" s="25">
        <f t="shared" si="4"/>
        <v>0</v>
      </c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1:21" s="60" customFormat="1" ht="19.5" customHeight="1" thickTop="1" thickBot="1">
      <c r="A160" s="67" t="str">
        <f t="shared" si="5"/>
        <v/>
      </c>
      <c r="B160" s="61"/>
      <c r="C160" s="58"/>
      <c r="D160" s="58"/>
      <c r="E160" s="24" t="str">
        <f>IF(ISNA(VLOOKUP(D160,'الموردين Vendors'!$A$4:$B$65536,2,0)),"",VLOOKUP(D160,'الموردين Vendors'!$A$4:$B$65536,2,0))</f>
        <v/>
      </c>
      <c r="F160" s="58"/>
      <c r="G160" s="24" t="str">
        <f>IF(ISNA(VLOOKUP(F160,المخزنInventory!$A$4:$B$65536,2,0)),"",VLOOKUP(F160,المخزنInventory!$A$4:$B$65536,2,0))</f>
        <v/>
      </c>
      <c r="H160" s="53"/>
      <c r="I160" s="24">
        <f>SUMIF(المخزنInventory!$A$4:$A$65536,F160,المخزنInventory!$L$4:$L$65536)</f>
        <v>0</v>
      </c>
      <c r="J160" s="54"/>
      <c r="K160" s="54"/>
      <c r="L160" s="25">
        <f t="shared" si="4"/>
        <v>0</v>
      </c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1:21" s="60" customFormat="1" ht="19.5" customHeight="1" thickTop="1" thickBot="1">
      <c r="A161" s="67" t="str">
        <f t="shared" si="5"/>
        <v/>
      </c>
      <c r="B161" s="61"/>
      <c r="C161" s="58"/>
      <c r="D161" s="58"/>
      <c r="E161" s="24" t="str">
        <f>IF(ISNA(VLOOKUP(D161,'الموردين Vendors'!$A$4:$B$65536,2,0)),"",VLOOKUP(D161,'الموردين Vendors'!$A$4:$B$65536,2,0))</f>
        <v/>
      </c>
      <c r="F161" s="58"/>
      <c r="G161" s="24" t="str">
        <f>IF(ISNA(VLOOKUP(F161,المخزنInventory!$A$4:$B$65536,2,0)),"",VLOOKUP(F161,المخزنInventory!$A$4:$B$65536,2,0))</f>
        <v/>
      </c>
      <c r="H161" s="53"/>
      <c r="I161" s="24">
        <f>SUMIF(المخزنInventory!$A$4:$A$65536,F161,المخزنInventory!$L$4:$L$65536)</f>
        <v>0</v>
      </c>
      <c r="J161" s="54"/>
      <c r="K161" s="54"/>
      <c r="L161" s="25">
        <f t="shared" si="4"/>
        <v>0</v>
      </c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1:21" s="60" customFormat="1" ht="19.5" customHeight="1" thickTop="1" thickBot="1">
      <c r="A162" s="67" t="str">
        <f t="shared" si="5"/>
        <v/>
      </c>
      <c r="B162" s="61"/>
      <c r="C162" s="58"/>
      <c r="D162" s="58"/>
      <c r="E162" s="24" t="str">
        <f>IF(ISNA(VLOOKUP(D162,'الموردين Vendors'!$A$4:$B$65536,2,0)),"",VLOOKUP(D162,'الموردين Vendors'!$A$4:$B$65536,2,0))</f>
        <v/>
      </c>
      <c r="F162" s="58"/>
      <c r="G162" s="24" t="str">
        <f>IF(ISNA(VLOOKUP(F162,المخزنInventory!$A$4:$B$65536,2,0)),"",VLOOKUP(F162,المخزنInventory!$A$4:$B$65536,2,0))</f>
        <v/>
      </c>
      <c r="H162" s="53"/>
      <c r="I162" s="24">
        <f>SUMIF(المخزنInventory!$A$4:$A$65536,F162,المخزنInventory!$L$4:$L$65536)</f>
        <v>0</v>
      </c>
      <c r="J162" s="54"/>
      <c r="K162" s="54"/>
      <c r="L162" s="25">
        <f t="shared" si="4"/>
        <v>0</v>
      </c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1:21" s="60" customFormat="1" ht="19.5" customHeight="1" thickTop="1" thickBot="1">
      <c r="A163" s="67" t="str">
        <f t="shared" si="5"/>
        <v/>
      </c>
      <c r="B163" s="61"/>
      <c r="C163" s="58"/>
      <c r="D163" s="58"/>
      <c r="E163" s="24" t="str">
        <f>IF(ISNA(VLOOKUP(D163,'الموردين Vendors'!$A$4:$B$65536,2,0)),"",VLOOKUP(D163,'الموردين Vendors'!$A$4:$B$65536,2,0))</f>
        <v/>
      </c>
      <c r="F163" s="58"/>
      <c r="G163" s="24" t="str">
        <f>IF(ISNA(VLOOKUP(F163,المخزنInventory!$A$4:$B$65536,2,0)),"",VLOOKUP(F163,المخزنInventory!$A$4:$B$65536,2,0))</f>
        <v/>
      </c>
      <c r="H163" s="53"/>
      <c r="I163" s="24">
        <f>SUMIF(المخزنInventory!$A$4:$A$65536,F163,المخزنInventory!$L$4:$L$65536)</f>
        <v>0</v>
      </c>
      <c r="J163" s="54"/>
      <c r="K163" s="54"/>
      <c r="L163" s="25">
        <f t="shared" si="4"/>
        <v>0</v>
      </c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1:21" s="60" customFormat="1" ht="19.5" customHeight="1" thickTop="1" thickBot="1">
      <c r="A164" s="67" t="str">
        <f t="shared" si="5"/>
        <v/>
      </c>
      <c r="B164" s="61"/>
      <c r="C164" s="58"/>
      <c r="D164" s="58"/>
      <c r="E164" s="24" t="str">
        <f>IF(ISNA(VLOOKUP(D164,'الموردين Vendors'!$A$4:$B$65536,2,0)),"",VLOOKUP(D164,'الموردين Vendors'!$A$4:$B$65536,2,0))</f>
        <v/>
      </c>
      <c r="F164" s="58"/>
      <c r="G164" s="24" t="str">
        <f>IF(ISNA(VLOOKUP(F164,المخزنInventory!$A$4:$B$65536,2,0)),"",VLOOKUP(F164,المخزنInventory!$A$4:$B$65536,2,0))</f>
        <v/>
      </c>
      <c r="H164" s="53"/>
      <c r="I164" s="24">
        <f>SUMIF(المخزنInventory!$A$4:$A$65536,F164,المخزنInventory!$L$4:$L$65536)</f>
        <v>0</v>
      </c>
      <c r="J164" s="54"/>
      <c r="K164" s="54"/>
      <c r="L164" s="25">
        <f t="shared" si="4"/>
        <v>0</v>
      </c>
      <c r="M164" s="59"/>
      <c r="N164" s="59"/>
      <c r="O164" s="59"/>
      <c r="P164" s="59"/>
      <c r="Q164" s="59"/>
      <c r="R164" s="59"/>
      <c r="S164" s="59"/>
      <c r="T164" s="59"/>
      <c r="U164" s="59"/>
    </row>
    <row r="165" spans="1:21" s="60" customFormat="1" ht="19.5" customHeight="1" thickTop="1" thickBot="1">
      <c r="A165" s="67" t="str">
        <f t="shared" si="5"/>
        <v/>
      </c>
      <c r="B165" s="61"/>
      <c r="C165" s="58"/>
      <c r="D165" s="58"/>
      <c r="E165" s="24" t="str">
        <f>IF(ISNA(VLOOKUP(D165,'الموردين Vendors'!$A$4:$B$65536,2,0)),"",VLOOKUP(D165,'الموردين Vendors'!$A$4:$B$65536,2,0))</f>
        <v/>
      </c>
      <c r="F165" s="58"/>
      <c r="G165" s="24" t="str">
        <f>IF(ISNA(VLOOKUP(F165,المخزنInventory!$A$4:$B$65536,2,0)),"",VLOOKUP(F165,المخزنInventory!$A$4:$B$65536,2,0))</f>
        <v/>
      </c>
      <c r="H165" s="53"/>
      <c r="I165" s="24">
        <f>SUMIF(المخزنInventory!$A$4:$A$65536,F165,المخزنInventory!$L$4:$L$65536)</f>
        <v>0</v>
      </c>
      <c r="J165" s="54"/>
      <c r="K165" s="54"/>
      <c r="L165" s="25">
        <f t="shared" si="4"/>
        <v>0</v>
      </c>
      <c r="M165" s="59"/>
      <c r="N165" s="59"/>
      <c r="O165" s="59"/>
      <c r="P165" s="59"/>
      <c r="Q165" s="59"/>
      <c r="R165" s="59"/>
      <c r="S165" s="59"/>
      <c r="T165" s="59"/>
      <c r="U165" s="59"/>
    </row>
    <row r="166" spans="1:21" s="60" customFormat="1" ht="19.5" customHeight="1" thickTop="1" thickBot="1">
      <c r="A166" s="67" t="str">
        <f t="shared" si="5"/>
        <v/>
      </c>
      <c r="B166" s="61"/>
      <c r="C166" s="58"/>
      <c r="D166" s="58"/>
      <c r="E166" s="24" t="str">
        <f>IF(ISNA(VLOOKUP(D166,'الموردين Vendors'!$A$4:$B$65536,2,0)),"",VLOOKUP(D166,'الموردين Vendors'!$A$4:$B$65536,2,0))</f>
        <v/>
      </c>
      <c r="F166" s="58"/>
      <c r="G166" s="24" t="str">
        <f>IF(ISNA(VLOOKUP(F166,المخزنInventory!$A$4:$B$65536,2,0)),"",VLOOKUP(F166,المخزنInventory!$A$4:$B$65536,2,0))</f>
        <v/>
      </c>
      <c r="H166" s="53"/>
      <c r="I166" s="24">
        <f>SUMIF(المخزنInventory!$A$4:$A$65536,F166,المخزنInventory!$L$4:$L$65536)</f>
        <v>0</v>
      </c>
      <c r="J166" s="54"/>
      <c r="K166" s="54"/>
      <c r="L166" s="25">
        <f t="shared" si="4"/>
        <v>0</v>
      </c>
      <c r="M166" s="59"/>
      <c r="N166" s="59"/>
      <c r="O166" s="59"/>
      <c r="P166" s="59"/>
      <c r="Q166" s="59"/>
      <c r="R166" s="59"/>
      <c r="S166" s="59"/>
      <c r="T166" s="59"/>
      <c r="U166" s="59"/>
    </row>
    <row r="167" spans="1:21" s="60" customFormat="1" ht="19.5" customHeight="1" thickTop="1" thickBot="1">
      <c r="A167" s="67" t="str">
        <f t="shared" si="5"/>
        <v/>
      </c>
      <c r="B167" s="61"/>
      <c r="C167" s="58"/>
      <c r="D167" s="58"/>
      <c r="E167" s="24" t="str">
        <f>IF(ISNA(VLOOKUP(D167,'الموردين Vendors'!$A$4:$B$65536,2,0)),"",VLOOKUP(D167,'الموردين Vendors'!$A$4:$B$65536,2,0))</f>
        <v/>
      </c>
      <c r="F167" s="58"/>
      <c r="G167" s="24" t="str">
        <f>IF(ISNA(VLOOKUP(F167,المخزنInventory!$A$4:$B$65536,2,0)),"",VLOOKUP(F167,المخزنInventory!$A$4:$B$65536,2,0))</f>
        <v/>
      </c>
      <c r="H167" s="53"/>
      <c r="I167" s="24">
        <f>SUMIF(المخزنInventory!$A$4:$A$65536,F167,المخزنInventory!$L$4:$L$65536)</f>
        <v>0</v>
      </c>
      <c r="J167" s="54"/>
      <c r="K167" s="54"/>
      <c r="L167" s="25">
        <f t="shared" si="4"/>
        <v>0</v>
      </c>
      <c r="M167" s="59"/>
      <c r="N167" s="59"/>
      <c r="O167" s="59"/>
      <c r="P167" s="59"/>
      <c r="Q167" s="59"/>
      <c r="R167" s="59"/>
      <c r="S167" s="59"/>
      <c r="T167" s="59"/>
      <c r="U167" s="59"/>
    </row>
    <row r="168" spans="1:21" s="60" customFormat="1" ht="19.5" customHeight="1" thickTop="1" thickBot="1">
      <c r="A168" s="67" t="str">
        <f t="shared" si="5"/>
        <v/>
      </c>
      <c r="B168" s="61"/>
      <c r="C168" s="58"/>
      <c r="D168" s="58"/>
      <c r="E168" s="24" t="str">
        <f>IF(ISNA(VLOOKUP(D168,'الموردين Vendors'!$A$4:$B$65536,2,0)),"",VLOOKUP(D168,'الموردين Vendors'!$A$4:$B$65536,2,0))</f>
        <v/>
      </c>
      <c r="F168" s="58"/>
      <c r="G168" s="24" t="str">
        <f>IF(ISNA(VLOOKUP(F168,المخزنInventory!$A$4:$B$65536,2,0)),"",VLOOKUP(F168,المخزنInventory!$A$4:$B$65536,2,0))</f>
        <v/>
      </c>
      <c r="H168" s="53"/>
      <c r="I168" s="24">
        <f>SUMIF(المخزنInventory!$A$4:$A$65536,F168,المخزنInventory!$L$4:$L$65536)</f>
        <v>0</v>
      </c>
      <c r="J168" s="54"/>
      <c r="K168" s="54"/>
      <c r="L168" s="25">
        <f t="shared" si="4"/>
        <v>0</v>
      </c>
      <c r="M168" s="59"/>
      <c r="N168" s="59"/>
      <c r="O168" s="59"/>
      <c r="P168" s="59"/>
      <c r="Q168" s="59"/>
      <c r="R168" s="59"/>
      <c r="S168" s="59"/>
      <c r="T168" s="59"/>
      <c r="U168" s="59"/>
    </row>
    <row r="169" spans="1:21" s="60" customFormat="1" ht="19.5" customHeight="1" thickTop="1" thickBot="1">
      <c r="A169" s="67" t="str">
        <f t="shared" si="5"/>
        <v/>
      </c>
      <c r="B169" s="61"/>
      <c r="C169" s="58"/>
      <c r="D169" s="58"/>
      <c r="E169" s="24" t="str">
        <f>IF(ISNA(VLOOKUP(D169,'الموردين Vendors'!$A$4:$B$65536,2,0)),"",VLOOKUP(D169,'الموردين Vendors'!$A$4:$B$65536,2,0))</f>
        <v/>
      </c>
      <c r="F169" s="58"/>
      <c r="G169" s="24" t="str">
        <f>IF(ISNA(VLOOKUP(F169,المخزنInventory!$A$4:$B$65536,2,0)),"",VLOOKUP(F169,المخزنInventory!$A$4:$B$65536,2,0))</f>
        <v/>
      </c>
      <c r="H169" s="53"/>
      <c r="I169" s="24">
        <f>SUMIF(المخزنInventory!$A$4:$A$65536,F169,المخزنInventory!$L$4:$L$65536)</f>
        <v>0</v>
      </c>
      <c r="J169" s="54"/>
      <c r="K169" s="54"/>
      <c r="L169" s="25">
        <f t="shared" si="4"/>
        <v>0</v>
      </c>
      <c r="M169" s="59"/>
      <c r="N169" s="59"/>
      <c r="O169" s="59"/>
      <c r="P169" s="59"/>
      <c r="Q169" s="59"/>
      <c r="R169" s="59"/>
      <c r="S169" s="59"/>
      <c r="T169" s="59"/>
      <c r="U169" s="59"/>
    </row>
    <row r="170" spans="1:21" s="60" customFormat="1" ht="19.5" customHeight="1" thickTop="1" thickBot="1">
      <c r="A170" s="67" t="str">
        <f t="shared" si="5"/>
        <v/>
      </c>
      <c r="B170" s="61"/>
      <c r="C170" s="58"/>
      <c r="D170" s="58"/>
      <c r="E170" s="24" t="str">
        <f>IF(ISNA(VLOOKUP(D170,'الموردين Vendors'!$A$4:$B$65536,2,0)),"",VLOOKUP(D170,'الموردين Vendors'!$A$4:$B$65536,2,0))</f>
        <v/>
      </c>
      <c r="F170" s="58"/>
      <c r="G170" s="24" t="str">
        <f>IF(ISNA(VLOOKUP(F170,المخزنInventory!$A$4:$B$65536,2,0)),"",VLOOKUP(F170,المخزنInventory!$A$4:$B$65536,2,0))</f>
        <v/>
      </c>
      <c r="H170" s="53"/>
      <c r="I170" s="24">
        <f>SUMIF(المخزنInventory!$A$4:$A$65536,F170,المخزنInventory!$L$4:$L$65536)</f>
        <v>0</v>
      </c>
      <c r="J170" s="54"/>
      <c r="K170" s="54"/>
      <c r="L170" s="25">
        <f t="shared" si="4"/>
        <v>0</v>
      </c>
      <c r="M170" s="59"/>
      <c r="N170" s="59"/>
      <c r="O170" s="59"/>
      <c r="P170" s="59"/>
      <c r="Q170" s="59"/>
      <c r="R170" s="59"/>
      <c r="S170" s="59"/>
      <c r="T170" s="59"/>
      <c r="U170" s="59"/>
    </row>
    <row r="171" spans="1:21" s="60" customFormat="1" ht="19.5" customHeight="1" thickTop="1" thickBot="1">
      <c r="A171" s="67" t="str">
        <f t="shared" si="5"/>
        <v/>
      </c>
      <c r="B171" s="61"/>
      <c r="C171" s="58"/>
      <c r="D171" s="58"/>
      <c r="E171" s="24" t="str">
        <f>IF(ISNA(VLOOKUP(D171,'الموردين Vendors'!$A$4:$B$65536,2,0)),"",VLOOKUP(D171,'الموردين Vendors'!$A$4:$B$65536,2,0))</f>
        <v/>
      </c>
      <c r="F171" s="58"/>
      <c r="G171" s="24" t="str">
        <f>IF(ISNA(VLOOKUP(F171,المخزنInventory!$A$4:$B$65536,2,0)),"",VLOOKUP(F171,المخزنInventory!$A$4:$B$65536,2,0))</f>
        <v/>
      </c>
      <c r="H171" s="53"/>
      <c r="I171" s="24">
        <f>SUMIF(المخزنInventory!$A$4:$A$65536,F171,المخزنInventory!$L$4:$L$65536)</f>
        <v>0</v>
      </c>
      <c r="J171" s="54"/>
      <c r="K171" s="54"/>
      <c r="L171" s="25">
        <f t="shared" si="4"/>
        <v>0</v>
      </c>
      <c r="M171" s="59"/>
      <c r="N171" s="59"/>
      <c r="O171" s="59"/>
      <c r="P171" s="59"/>
      <c r="Q171" s="59"/>
      <c r="R171" s="59"/>
      <c r="S171" s="59"/>
      <c r="T171" s="59"/>
      <c r="U171" s="59"/>
    </row>
    <row r="172" spans="1:21" s="60" customFormat="1" ht="19.5" customHeight="1" thickTop="1" thickBot="1">
      <c r="A172" s="67" t="str">
        <f t="shared" si="5"/>
        <v/>
      </c>
      <c r="B172" s="61"/>
      <c r="C172" s="58"/>
      <c r="D172" s="58"/>
      <c r="E172" s="24" t="str">
        <f>IF(ISNA(VLOOKUP(D172,'الموردين Vendors'!$A$4:$B$65536,2,0)),"",VLOOKUP(D172,'الموردين Vendors'!$A$4:$B$65536,2,0))</f>
        <v/>
      </c>
      <c r="F172" s="58"/>
      <c r="G172" s="24" t="str">
        <f>IF(ISNA(VLOOKUP(F172,المخزنInventory!$A$4:$B$65536,2,0)),"",VLOOKUP(F172,المخزنInventory!$A$4:$B$65536,2,0))</f>
        <v/>
      </c>
      <c r="H172" s="53"/>
      <c r="I172" s="24">
        <f>SUMIF(المخزنInventory!$A$4:$A$65536,F172,المخزنInventory!$L$4:$L$65536)</f>
        <v>0</v>
      </c>
      <c r="J172" s="54"/>
      <c r="K172" s="54"/>
      <c r="L172" s="25">
        <f t="shared" si="4"/>
        <v>0</v>
      </c>
      <c r="M172" s="59"/>
      <c r="N172" s="59"/>
      <c r="O172" s="59"/>
      <c r="P172" s="59"/>
      <c r="Q172" s="59"/>
      <c r="R172" s="59"/>
      <c r="S172" s="59"/>
      <c r="T172" s="59"/>
      <c r="U172" s="59"/>
    </row>
    <row r="173" spans="1:21" s="60" customFormat="1" ht="19.5" customHeight="1" thickTop="1" thickBot="1">
      <c r="A173" s="67" t="str">
        <f t="shared" si="5"/>
        <v/>
      </c>
      <c r="B173" s="61"/>
      <c r="C173" s="58"/>
      <c r="D173" s="58"/>
      <c r="E173" s="24" t="str">
        <f>IF(ISNA(VLOOKUP(D173,'الموردين Vendors'!$A$4:$B$65536,2,0)),"",VLOOKUP(D173,'الموردين Vendors'!$A$4:$B$65536,2,0))</f>
        <v/>
      </c>
      <c r="F173" s="58"/>
      <c r="G173" s="24" t="str">
        <f>IF(ISNA(VLOOKUP(F173,المخزنInventory!$A$4:$B$65536,2,0)),"",VLOOKUP(F173,المخزنInventory!$A$4:$B$65536,2,0))</f>
        <v/>
      </c>
      <c r="H173" s="53"/>
      <c r="I173" s="24">
        <f>SUMIF(المخزنInventory!$A$4:$A$65536,F173,المخزنInventory!$L$4:$L$65536)</f>
        <v>0</v>
      </c>
      <c r="J173" s="54"/>
      <c r="K173" s="54"/>
      <c r="L173" s="25">
        <f t="shared" si="4"/>
        <v>0</v>
      </c>
      <c r="M173" s="59"/>
      <c r="N173" s="59"/>
      <c r="O173" s="59"/>
      <c r="P173" s="59"/>
      <c r="Q173" s="59"/>
      <c r="R173" s="59"/>
      <c r="S173" s="59"/>
      <c r="T173" s="59"/>
      <c r="U173" s="59"/>
    </row>
    <row r="174" spans="1:21" s="60" customFormat="1" ht="19.5" customHeight="1" thickTop="1" thickBot="1">
      <c r="A174" s="67" t="str">
        <f t="shared" si="5"/>
        <v/>
      </c>
      <c r="B174" s="61"/>
      <c r="C174" s="58"/>
      <c r="D174" s="58"/>
      <c r="E174" s="24" t="str">
        <f>IF(ISNA(VLOOKUP(D174,'الموردين Vendors'!$A$4:$B$65536,2,0)),"",VLOOKUP(D174,'الموردين Vendors'!$A$4:$B$65536,2,0))</f>
        <v/>
      </c>
      <c r="F174" s="58"/>
      <c r="G174" s="24" t="str">
        <f>IF(ISNA(VLOOKUP(F174,المخزنInventory!$A$4:$B$65536,2,0)),"",VLOOKUP(F174,المخزنInventory!$A$4:$B$65536,2,0))</f>
        <v/>
      </c>
      <c r="H174" s="53"/>
      <c r="I174" s="24">
        <f>SUMIF(المخزنInventory!$A$4:$A$65536,F174,المخزنInventory!$L$4:$L$65536)</f>
        <v>0</v>
      </c>
      <c r="J174" s="54"/>
      <c r="K174" s="54"/>
      <c r="L174" s="25">
        <f t="shared" si="4"/>
        <v>0</v>
      </c>
      <c r="M174" s="59"/>
      <c r="N174" s="59"/>
      <c r="O174" s="59"/>
      <c r="P174" s="59"/>
      <c r="Q174" s="59"/>
      <c r="R174" s="59"/>
      <c r="S174" s="59"/>
      <c r="T174" s="59"/>
      <c r="U174" s="59"/>
    </row>
    <row r="175" spans="1:21" s="60" customFormat="1" ht="19.5" customHeight="1" thickTop="1" thickBot="1">
      <c r="A175" s="67" t="str">
        <f t="shared" si="5"/>
        <v/>
      </c>
      <c r="B175" s="61"/>
      <c r="C175" s="58"/>
      <c r="D175" s="58"/>
      <c r="E175" s="24" t="str">
        <f>IF(ISNA(VLOOKUP(D175,'الموردين Vendors'!$A$4:$B$65536,2,0)),"",VLOOKUP(D175,'الموردين Vendors'!$A$4:$B$65536,2,0))</f>
        <v/>
      </c>
      <c r="F175" s="58"/>
      <c r="G175" s="24" t="str">
        <f>IF(ISNA(VLOOKUP(F175,المخزنInventory!$A$4:$B$65536,2,0)),"",VLOOKUP(F175,المخزنInventory!$A$4:$B$65536,2,0))</f>
        <v/>
      </c>
      <c r="H175" s="53"/>
      <c r="I175" s="24">
        <f>SUMIF(المخزنInventory!$A$4:$A$65536,F175,المخزنInventory!$L$4:$L$65536)</f>
        <v>0</v>
      </c>
      <c r="J175" s="54"/>
      <c r="K175" s="54"/>
      <c r="L175" s="25">
        <f t="shared" si="4"/>
        <v>0</v>
      </c>
      <c r="M175" s="59"/>
      <c r="N175" s="59"/>
      <c r="O175" s="59"/>
      <c r="P175" s="59"/>
      <c r="Q175" s="59"/>
      <c r="R175" s="59"/>
      <c r="S175" s="59"/>
      <c r="T175" s="59"/>
      <c r="U175" s="59"/>
    </row>
    <row r="176" spans="1:21" s="60" customFormat="1" ht="19.5" customHeight="1" thickTop="1" thickBot="1">
      <c r="A176" s="67" t="str">
        <f t="shared" si="5"/>
        <v/>
      </c>
      <c r="B176" s="61"/>
      <c r="C176" s="58"/>
      <c r="D176" s="58"/>
      <c r="E176" s="24" t="str">
        <f>IF(ISNA(VLOOKUP(D176,'الموردين Vendors'!$A$4:$B$65536,2,0)),"",VLOOKUP(D176,'الموردين Vendors'!$A$4:$B$65536,2,0))</f>
        <v/>
      </c>
      <c r="F176" s="58"/>
      <c r="G176" s="24" t="str">
        <f>IF(ISNA(VLOOKUP(F176,المخزنInventory!$A$4:$B$65536,2,0)),"",VLOOKUP(F176,المخزنInventory!$A$4:$B$65536,2,0))</f>
        <v/>
      </c>
      <c r="H176" s="53"/>
      <c r="I176" s="24">
        <f>SUMIF(المخزنInventory!$A$4:$A$65536,F176,المخزنInventory!$L$4:$L$65536)</f>
        <v>0</v>
      </c>
      <c r="J176" s="54"/>
      <c r="K176" s="54"/>
      <c r="L176" s="25">
        <f t="shared" si="4"/>
        <v>0</v>
      </c>
      <c r="M176" s="59"/>
      <c r="N176" s="59"/>
      <c r="O176" s="59"/>
      <c r="P176" s="59"/>
      <c r="Q176" s="59"/>
      <c r="R176" s="59"/>
      <c r="S176" s="59"/>
      <c r="T176" s="59"/>
      <c r="U176" s="59"/>
    </row>
    <row r="177" spans="1:21" s="60" customFormat="1" ht="19.5" customHeight="1" thickTop="1" thickBot="1">
      <c r="A177" s="67" t="str">
        <f t="shared" si="5"/>
        <v/>
      </c>
      <c r="B177" s="61"/>
      <c r="C177" s="58"/>
      <c r="D177" s="58"/>
      <c r="E177" s="24" t="str">
        <f>IF(ISNA(VLOOKUP(D177,'الموردين Vendors'!$A$4:$B$65536,2,0)),"",VLOOKUP(D177,'الموردين Vendors'!$A$4:$B$65536,2,0))</f>
        <v/>
      </c>
      <c r="F177" s="58"/>
      <c r="G177" s="24" t="str">
        <f>IF(ISNA(VLOOKUP(F177,المخزنInventory!$A$4:$B$65536,2,0)),"",VLOOKUP(F177,المخزنInventory!$A$4:$B$65536,2,0))</f>
        <v/>
      </c>
      <c r="H177" s="53"/>
      <c r="I177" s="24">
        <f>SUMIF(المخزنInventory!$A$4:$A$65536,F177,المخزنInventory!$L$4:$L$65536)</f>
        <v>0</v>
      </c>
      <c r="J177" s="54"/>
      <c r="K177" s="54"/>
      <c r="L177" s="25">
        <f t="shared" si="4"/>
        <v>0</v>
      </c>
      <c r="M177" s="59"/>
      <c r="N177" s="59"/>
      <c r="O177" s="59"/>
      <c r="P177" s="59"/>
      <c r="Q177" s="59"/>
      <c r="R177" s="59"/>
      <c r="S177" s="59"/>
      <c r="T177" s="59"/>
      <c r="U177" s="59"/>
    </row>
    <row r="178" spans="1:21" s="60" customFormat="1" ht="19.5" customHeight="1" thickTop="1" thickBot="1">
      <c r="A178" s="67" t="str">
        <f t="shared" si="5"/>
        <v/>
      </c>
      <c r="B178" s="61"/>
      <c r="C178" s="58"/>
      <c r="D178" s="58"/>
      <c r="E178" s="24" t="str">
        <f>IF(ISNA(VLOOKUP(D178,'الموردين Vendors'!$A$4:$B$65536,2,0)),"",VLOOKUP(D178,'الموردين Vendors'!$A$4:$B$65536,2,0))</f>
        <v/>
      </c>
      <c r="F178" s="58"/>
      <c r="G178" s="24" t="str">
        <f>IF(ISNA(VLOOKUP(F178,المخزنInventory!$A$4:$B$65536,2,0)),"",VLOOKUP(F178,المخزنInventory!$A$4:$B$65536,2,0))</f>
        <v/>
      </c>
      <c r="H178" s="53"/>
      <c r="I178" s="24">
        <f>SUMIF(المخزنInventory!$A$4:$A$65536,F178,المخزنInventory!$L$4:$L$65536)</f>
        <v>0</v>
      </c>
      <c r="J178" s="54"/>
      <c r="K178" s="54"/>
      <c r="L178" s="25">
        <f t="shared" si="4"/>
        <v>0</v>
      </c>
      <c r="M178" s="59"/>
      <c r="N178" s="59"/>
      <c r="O178" s="59"/>
      <c r="P178" s="59"/>
      <c r="Q178" s="59"/>
      <c r="R178" s="59"/>
      <c r="S178" s="59"/>
      <c r="T178" s="59"/>
      <c r="U178" s="59"/>
    </row>
    <row r="179" spans="1:21" s="60" customFormat="1" ht="19.5" customHeight="1" thickTop="1" thickBot="1">
      <c r="A179" s="67" t="str">
        <f t="shared" si="5"/>
        <v/>
      </c>
      <c r="B179" s="61"/>
      <c r="C179" s="58"/>
      <c r="D179" s="58"/>
      <c r="E179" s="24" t="str">
        <f>IF(ISNA(VLOOKUP(D179,'الموردين Vendors'!$A$4:$B$65536,2,0)),"",VLOOKUP(D179,'الموردين Vendors'!$A$4:$B$65536,2,0))</f>
        <v/>
      </c>
      <c r="F179" s="58"/>
      <c r="G179" s="24" t="str">
        <f>IF(ISNA(VLOOKUP(F179,المخزنInventory!$A$4:$B$65536,2,0)),"",VLOOKUP(F179,المخزنInventory!$A$4:$B$65536,2,0))</f>
        <v/>
      </c>
      <c r="H179" s="53"/>
      <c r="I179" s="24">
        <f>SUMIF(المخزنInventory!$A$4:$A$65536,F179,المخزنInventory!$L$4:$L$65536)</f>
        <v>0</v>
      </c>
      <c r="J179" s="54"/>
      <c r="K179" s="54"/>
      <c r="L179" s="25">
        <f t="shared" si="4"/>
        <v>0</v>
      </c>
      <c r="M179" s="59"/>
      <c r="N179" s="59"/>
      <c r="O179" s="59"/>
      <c r="P179" s="59"/>
      <c r="Q179" s="59"/>
      <c r="R179" s="59"/>
      <c r="S179" s="59"/>
      <c r="T179" s="59"/>
      <c r="U179" s="59"/>
    </row>
    <row r="180" spans="1:21" s="60" customFormat="1" ht="19.5" customHeight="1" thickTop="1" thickBot="1">
      <c r="A180" s="67" t="str">
        <f t="shared" si="5"/>
        <v/>
      </c>
      <c r="B180" s="61"/>
      <c r="C180" s="58"/>
      <c r="D180" s="58"/>
      <c r="E180" s="24" t="str">
        <f>IF(ISNA(VLOOKUP(D180,'الموردين Vendors'!$A$4:$B$65536,2,0)),"",VLOOKUP(D180,'الموردين Vendors'!$A$4:$B$65536,2,0))</f>
        <v/>
      </c>
      <c r="F180" s="58"/>
      <c r="G180" s="24" t="str">
        <f>IF(ISNA(VLOOKUP(F180,المخزنInventory!$A$4:$B$65536,2,0)),"",VLOOKUP(F180,المخزنInventory!$A$4:$B$65536,2,0))</f>
        <v/>
      </c>
      <c r="H180" s="53"/>
      <c r="I180" s="24">
        <f>SUMIF(المخزنInventory!$A$4:$A$65536,F180,المخزنInventory!$L$4:$L$65536)</f>
        <v>0</v>
      </c>
      <c r="J180" s="54"/>
      <c r="K180" s="54"/>
      <c r="L180" s="25">
        <f t="shared" si="4"/>
        <v>0</v>
      </c>
      <c r="M180" s="59"/>
      <c r="N180" s="59"/>
      <c r="O180" s="59"/>
      <c r="P180" s="59"/>
      <c r="Q180" s="59"/>
      <c r="R180" s="59"/>
      <c r="S180" s="59"/>
      <c r="T180" s="59"/>
      <c r="U180" s="59"/>
    </row>
    <row r="181" spans="1:21" s="60" customFormat="1" ht="19.5" customHeight="1" thickTop="1" thickBot="1">
      <c r="A181" s="67" t="str">
        <f t="shared" si="5"/>
        <v/>
      </c>
      <c r="B181" s="61"/>
      <c r="C181" s="58"/>
      <c r="D181" s="58"/>
      <c r="E181" s="24" t="str">
        <f>IF(ISNA(VLOOKUP(D181,'الموردين Vendors'!$A$4:$B$65536,2,0)),"",VLOOKUP(D181,'الموردين Vendors'!$A$4:$B$65536,2,0))</f>
        <v/>
      </c>
      <c r="F181" s="58"/>
      <c r="G181" s="24" t="str">
        <f>IF(ISNA(VLOOKUP(F181,المخزنInventory!$A$4:$B$65536,2,0)),"",VLOOKUP(F181,المخزنInventory!$A$4:$B$65536,2,0))</f>
        <v/>
      </c>
      <c r="H181" s="53"/>
      <c r="I181" s="24">
        <f>SUMIF(المخزنInventory!$A$4:$A$65536,F181,المخزنInventory!$L$4:$L$65536)</f>
        <v>0</v>
      </c>
      <c r="J181" s="54"/>
      <c r="K181" s="54"/>
      <c r="L181" s="25">
        <f t="shared" si="4"/>
        <v>0</v>
      </c>
      <c r="M181" s="59"/>
      <c r="N181" s="59"/>
      <c r="O181" s="59"/>
      <c r="P181" s="59"/>
      <c r="Q181" s="59"/>
      <c r="R181" s="59"/>
      <c r="S181" s="59"/>
      <c r="T181" s="59"/>
      <c r="U181" s="59"/>
    </row>
    <row r="182" spans="1:21" s="60" customFormat="1" ht="19.5" customHeight="1" thickTop="1" thickBot="1">
      <c r="A182" s="67" t="str">
        <f t="shared" si="5"/>
        <v/>
      </c>
      <c r="B182" s="61"/>
      <c r="C182" s="58"/>
      <c r="D182" s="58"/>
      <c r="E182" s="24" t="str">
        <f>IF(ISNA(VLOOKUP(D182,'الموردين Vendors'!$A$4:$B$65536,2,0)),"",VLOOKUP(D182,'الموردين Vendors'!$A$4:$B$65536,2,0))</f>
        <v/>
      </c>
      <c r="F182" s="58"/>
      <c r="G182" s="24" t="str">
        <f>IF(ISNA(VLOOKUP(F182,المخزنInventory!$A$4:$B$65536,2,0)),"",VLOOKUP(F182,المخزنInventory!$A$4:$B$65536,2,0))</f>
        <v/>
      </c>
      <c r="H182" s="53"/>
      <c r="I182" s="24">
        <f>SUMIF(المخزنInventory!$A$4:$A$65536,F182,المخزنInventory!$L$4:$L$65536)</f>
        <v>0</v>
      </c>
      <c r="J182" s="54"/>
      <c r="K182" s="54"/>
      <c r="L182" s="25">
        <f t="shared" si="4"/>
        <v>0</v>
      </c>
      <c r="M182" s="59"/>
      <c r="N182" s="59"/>
      <c r="O182" s="59"/>
      <c r="P182" s="59"/>
      <c r="Q182" s="59"/>
      <c r="R182" s="59"/>
      <c r="S182" s="59"/>
      <c r="T182" s="59"/>
      <c r="U182" s="59"/>
    </row>
    <row r="183" spans="1:21" s="60" customFormat="1" ht="19.5" customHeight="1" thickTop="1" thickBot="1">
      <c r="A183" s="67" t="str">
        <f t="shared" si="5"/>
        <v/>
      </c>
      <c r="B183" s="61"/>
      <c r="C183" s="58"/>
      <c r="D183" s="58"/>
      <c r="E183" s="24" t="str">
        <f>IF(ISNA(VLOOKUP(D183,'الموردين Vendors'!$A$4:$B$65536,2,0)),"",VLOOKUP(D183,'الموردين Vendors'!$A$4:$B$65536,2,0))</f>
        <v/>
      </c>
      <c r="F183" s="58"/>
      <c r="G183" s="24" t="str">
        <f>IF(ISNA(VLOOKUP(F183,المخزنInventory!$A$4:$B$65536,2,0)),"",VLOOKUP(F183,المخزنInventory!$A$4:$B$65536,2,0))</f>
        <v/>
      </c>
      <c r="H183" s="53"/>
      <c r="I183" s="24">
        <f>SUMIF(المخزنInventory!$A$4:$A$65536,F183,المخزنInventory!$L$4:$L$65536)</f>
        <v>0</v>
      </c>
      <c r="J183" s="54"/>
      <c r="K183" s="54"/>
      <c r="L183" s="25">
        <f t="shared" si="4"/>
        <v>0</v>
      </c>
      <c r="M183" s="59"/>
      <c r="N183" s="59"/>
      <c r="O183" s="59"/>
      <c r="P183" s="59"/>
      <c r="Q183" s="59"/>
      <c r="R183" s="59"/>
      <c r="S183" s="59"/>
      <c r="T183" s="59"/>
      <c r="U183" s="59"/>
    </row>
    <row r="184" spans="1:21" s="60" customFormat="1" ht="19.5" customHeight="1" thickTop="1" thickBot="1">
      <c r="A184" s="67" t="str">
        <f t="shared" si="5"/>
        <v/>
      </c>
      <c r="B184" s="61"/>
      <c r="C184" s="58"/>
      <c r="D184" s="58"/>
      <c r="E184" s="24" t="str">
        <f>IF(ISNA(VLOOKUP(D184,'الموردين Vendors'!$A$4:$B$65536,2,0)),"",VLOOKUP(D184,'الموردين Vendors'!$A$4:$B$65536,2,0))</f>
        <v/>
      </c>
      <c r="F184" s="58"/>
      <c r="G184" s="24" t="str">
        <f>IF(ISNA(VLOOKUP(F184,المخزنInventory!$A$4:$B$65536,2,0)),"",VLOOKUP(F184,المخزنInventory!$A$4:$B$65536,2,0))</f>
        <v/>
      </c>
      <c r="H184" s="53"/>
      <c r="I184" s="24">
        <f>SUMIF(المخزنInventory!$A$4:$A$65536,F184,المخزنInventory!$L$4:$L$65536)</f>
        <v>0</v>
      </c>
      <c r="J184" s="54"/>
      <c r="K184" s="54"/>
      <c r="L184" s="25">
        <f t="shared" si="4"/>
        <v>0</v>
      </c>
      <c r="M184" s="59"/>
      <c r="N184" s="59"/>
      <c r="O184" s="59"/>
      <c r="P184" s="59"/>
      <c r="Q184" s="59"/>
      <c r="R184" s="59"/>
      <c r="S184" s="59"/>
      <c r="T184" s="59"/>
      <c r="U184" s="59"/>
    </row>
    <row r="185" spans="1:21" s="60" customFormat="1" ht="19.5" customHeight="1" thickTop="1" thickBot="1">
      <c r="A185" s="67" t="str">
        <f t="shared" si="5"/>
        <v/>
      </c>
      <c r="B185" s="61"/>
      <c r="C185" s="58"/>
      <c r="D185" s="58"/>
      <c r="E185" s="24" t="str">
        <f>IF(ISNA(VLOOKUP(D185,'الموردين Vendors'!$A$4:$B$65536,2,0)),"",VLOOKUP(D185,'الموردين Vendors'!$A$4:$B$65536,2,0))</f>
        <v/>
      </c>
      <c r="F185" s="58"/>
      <c r="G185" s="24" t="str">
        <f>IF(ISNA(VLOOKUP(F185,المخزنInventory!$A$4:$B$65536,2,0)),"",VLOOKUP(F185,المخزنInventory!$A$4:$B$65536,2,0))</f>
        <v/>
      </c>
      <c r="H185" s="53"/>
      <c r="I185" s="24">
        <f>SUMIF(المخزنInventory!$A$4:$A$65536,F185,المخزنInventory!$L$4:$L$65536)</f>
        <v>0</v>
      </c>
      <c r="J185" s="54"/>
      <c r="K185" s="54"/>
      <c r="L185" s="25">
        <f t="shared" si="4"/>
        <v>0</v>
      </c>
      <c r="M185" s="59"/>
      <c r="N185" s="59"/>
      <c r="O185" s="59"/>
      <c r="P185" s="59"/>
      <c r="Q185" s="59"/>
      <c r="R185" s="59"/>
      <c r="S185" s="59"/>
      <c r="T185" s="59"/>
      <c r="U185" s="59"/>
    </row>
    <row r="186" spans="1:21" s="60" customFormat="1" ht="19.5" customHeight="1" thickTop="1" thickBot="1">
      <c r="A186" s="67" t="str">
        <f t="shared" si="5"/>
        <v/>
      </c>
      <c r="B186" s="61"/>
      <c r="C186" s="58"/>
      <c r="D186" s="58"/>
      <c r="E186" s="24" t="str">
        <f>IF(ISNA(VLOOKUP(D186,'الموردين Vendors'!$A$4:$B$65536,2,0)),"",VLOOKUP(D186,'الموردين Vendors'!$A$4:$B$65536,2,0))</f>
        <v/>
      </c>
      <c r="F186" s="58"/>
      <c r="G186" s="24" t="str">
        <f>IF(ISNA(VLOOKUP(F186,المخزنInventory!$A$4:$B$65536,2,0)),"",VLOOKUP(F186,المخزنInventory!$A$4:$B$65536,2,0))</f>
        <v/>
      </c>
      <c r="H186" s="53"/>
      <c r="I186" s="24">
        <f>SUMIF(المخزنInventory!$A$4:$A$65536,F186,المخزنInventory!$L$4:$L$65536)</f>
        <v>0</v>
      </c>
      <c r="J186" s="54"/>
      <c r="K186" s="54"/>
      <c r="L186" s="25">
        <f t="shared" si="4"/>
        <v>0</v>
      </c>
      <c r="M186" s="59"/>
      <c r="N186" s="59"/>
      <c r="O186" s="59"/>
      <c r="P186" s="59"/>
      <c r="Q186" s="59"/>
      <c r="R186" s="59"/>
      <c r="S186" s="59"/>
      <c r="T186" s="59"/>
      <c r="U186" s="59"/>
    </row>
    <row r="187" spans="1:21" s="60" customFormat="1" ht="19.5" customHeight="1" thickTop="1" thickBot="1">
      <c r="A187" s="67" t="str">
        <f t="shared" si="5"/>
        <v/>
      </c>
      <c r="B187" s="61"/>
      <c r="C187" s="58"/>
      <c r="D187" s="58"/>
      <c r="E187" s="24" t="str">
        <f>IF(ISNA(VLOOKUP(D187,'الموردين Vendors'!$A$4:$B$65536,2,0)),"",VLOOKUP(D187,'الموردين Vendors'!$A$4:$B$65536,2,0))</f>
        <v/>
      </c>
      <c r="F187" s="58"/>
      <c r="G187" s="24" t="str">
        <f>IF(ISNA(VLOOKUP(F187,المخزنInventory!$A$4:$B$65536,2,0)),"",VLOOKUP(F187,المخزنInventory!$A$4:$B$65536,2,0))</f>
        <v/>
      </c>
      <c r="H187" s="53"/>
      <c r="I187" s="24">
        <f>SUMIF(المخزنInventory!$A$4:$A$65536,F187,المخزنInventory!$L$4:$L$65536)</f>
        <v>0</v>
      </c>
      <c r="J187" s="54"/>
      <c r="K187" s="54"/>
      <c r="L187" s="25">
        <f t="shared" si="4"/>
        <v>0</v>
      </c>
      <c r="M187" s="59"/>
      <c r="N187" s="59"/>
      <c r="O187" s="59"/>
      <c r="P187" s="59"/>
      <c r="Q187" s="59"/>
      <c r="R187" s="59"/>
      <c r="S187" s="59"/>
      <c r="T187" s="59"/>
      <c r="U187" s="59"/>
    </row>
    <row r="188" spans="1:21" s="60" customFormat="1" ht="19.5" customHeight="1" thickTop="1" thickBot="1">
      <c r="A188" s="67" t="str">
        <f t="shared" si="5"/>
        <v/>
      </c>
      <c r="B188" s="61"/>
      <c r="C188" s="58"/>
      <c r="D188" s="58"/>
      <c r="E188" s="24" t="str">
        <f>IF(ISNA(VLOOKUP(D188,'الموردين Vendors'!$A$4:$B$65536,2,0)),"",VLOOKUP(D188,'الموردين Vendors'!$A$4:$B$65536,2,0))</f>
        <v/>
      </c>
      <c r="F188" s="58"/>
      <c r="G188" s="24" t="str">
        <f>IF(ISNA(VLOOKUP(F188,المخزنInventory!$A$4:$B$65536,2,0)),"",VLOOKUP(F188,المخزنInventory!$A$4:$B$65536,2,0))</f>
        <v/>
      </c>
      <c r="H188" s="53"/>
      <c r="I188" s="24">
        <f>SUMIF(المخزنInventory!$A$4:$A$65536,F188,المخزنInventory!$L$4:$L$65536)</f>
        <v>0</v>
      </c>
      <c r="J188" s="54"/>
      <c r="K188" s="54"/>
      <c r="L188" s="25">
        <f t="shared" si="4"/>
        <v>0</v>
      </c>
      <c r="M188" s="59"/>
      <c r="N188" s="59"/>
      <c r="O188" s="59"/>
      <c r="P188" s="59"/>
      <c r="Q188" s="59"/>
      <c r="R188" s="59"/>
      <c r="S188" s="59"/>
      <c r="T188" s="59"/>
      <c r="U188" s="59"/>
    </row>
    <row r="189" spans="1:21" s="60" customFormat="1" ht="19.5" customHeight="1" thickTop="1" thickBot="1">
      <c r="A189" s="67" t="str">
        <f t="shared" si="5"/>
        <v/>
      </c>
      <c r="B189" s="61"/>
      <c r="C189" s="58"/>
      <c r="D189" s="58"/>
      <c r="E189" s="24" t="str">
        <f>IF(ISNA(VLOOKUP(D189,'الموردين Vendors'!$A$4:$B$65536,2,0)),"",VLOOKUP(D189,'الموردين Vendors'!$A$4:$B$65536,2,0))</f>
        <v/>
      </c>
      <c r="F189" s="58"/>
      <c r="G189" s="24" t="str">
        <f>IF(ISNA(VLOOKUP(F189,المخزنInventory!$A$4:$B$65536,2,0)),"",VLOOKUP(F189,المخزنInventory!$A$4:$B$65536,2,0))</f>
        <v/>
      </c>
      <c r="H189" s="53"/>
      <c r="I189" s="24">
        <f>SUMIF(المخزنInventory!$A$4:$A$65536,F189,المخزنInventory!$L$4:$L$65536)</f>
        <v>0</v>
      </c>
      <c r="J189" s="54"/>
      <c r="K189" s="54"/>
      <c r="L189" s="25">
        <f t="shared" si="4"/>
        <v>0</v>
      </c>
      <c r="M189" s="59"/>
      <c r="N189" s="59"/>
      <c r="O189" s="59"/>
      <c r="P189" s="59"/>
      <c r="Q189" s="59"/>
      <c r="R189" s="59"/>
      <c r="S189" s="59"/>
      <c r="T189" s="59"/>
      <c r="U189" s="59"/>
    </row>
    <row r="190" spans="1:21" s="60" customFormat="1" ht="19.5" customHeight="1" thickTop="1" thickBot="1">
      <c r="A190" s="67" t="str">
        <f t="shared" si="5"/>
        <v/>
      </c>
      <c r="B190" s="61"/>
      <c r="C190" s="58"/>
      <c r="D190" s="58"/>
      <c r="E190" s="24" t="str">
        <f>IF(ISNA(VLOOKUP(D190,'الموردين Vendors'!$A$4:$B$65536,2,0)),"",VLOOKUP(D190,'الموردين Vendors'!$A$4:$B$65536,2,0))</f>
        <v/>
      </c>
      <c r="F190" s="58"/>
      <c r="G190" s="24" t="str">
        <f>IF(ISNA(VLOOKUP(F190,المخزنInventory!$A$4:$B$65536,2,0)),"",VLOOKUP(F190,المخزنInventory!$A$4:$B$65536,2,0))</f>
        <v/>
      </c>
      <c r="H190" s="53"/>
      <c r="I190" s="24">
        <f>SUMIF(المخزنInventory!$A$4:$A$65536,F190,المخزنInventory!$L$4:$L$65536)</f>
        <v>0</v>
      </c>
      <c r="J190" s="54"/>
      <c r="K190" s="54"/>
      <c r="L190" s="25">
        <f t="shared" si="4"/>
        <v>0</v>
      </c>
      <c r="M190" s="59"/>
      <c r="N190" s="59"/>
      <c r="O190" s="59"/>
      <c r="P190" s="59"/>
      <c r="Q190" s="59"/>
      <c r="R190" s="59"/>
      <c r="S190" s="59"/>
      <c r="T190" s="59"/>
      <c r="U190" s="59"/>
    </row>
    <row r="191" spans="1:21" s="60" customFormat="1" ht="19.5" customHeight="1" thickTop="1" thickBot="1">
      <c r="A191" s="67" t="str">
        <f t="shared" si="5"/>
        <v/>
      </c>
      <c r="B191" s="61"/>
      <c r="C191" s="58"/>
      <c r="D191" s="58"/>
      <c r="E191" s="24" t="str">
        <f>IF(ISNA(VLOOKUP(D191,'الموردين Vendors'!$A$4:$B$65536,2,0)),"",VLOOKUP(D191,'الموردين Vendors'!$A$4:$B$65536,2,0))</f>
        <v/>
      </c>
      <c r="F191" s="58"/>
      <c r="G191" s="24" t="str">
        <f>IF(ISNA(VLOOKUP(F191,المخزنInventory!$A$4:$B$65536,2,0)),"",VLOOKUP(F191,المخزنInventory!$A$4:$B$65536,2,0))</f>
        <v/>
      </c>
      <c r="H191" s="53"/>
      <c r="I191" s="24">
        <f>SUMIF(المخزنInventory!$A$4:$A$65536,F191,المخزنInventory!$L$4:$L$65536)</f>
        <v>0</v>
      </c>
      <c r="J191" s="54"/>
      <c r="K191" s="54"/>
      <c r="L191" s="25">
        <f t="shared" si="4"/>
        <v>0</v>
      </c>
      <c r="M191" s="59"/>
      <c r="N191" s="59"/>
      <c r="O191" s="59"/>
      <c r="P191" s="59"/>
      <c r="Q191" s="59"/>
      <c r="R191" s="59"/>
      <c r="S191" s="59"/>
      <c r="T191" s="59"/>
      <c r="U191" s="59"/>
    </row>
    <row r="192" spans="1:21" s="60" customFormat="1" ht="19.5" customHeight="1" thickTop="1" thickBot="1">
      <c r="A192" s="67" t="str">
        <f t="shared" si="5"/>
        <v/>
      </c>
      <c r="B192" s="61"/>
      <c r="C192" s="58"/>
      <c r="D192" s="58"/>
      <c r="E192" s="24" t="str">
        <f>IF(ISNA(VLOOKUP(D192,'الموردين Vendors'!$A$4:$B$65536,2,0)),"",VLOOKUP(D192,'الموردين Vendors'!$A$4:$B$65536,2,0))</f>
        <v/>
      </c>
      <c r="F192" s="58"/>
      <c r="G192" s="24" t="str">
        <f>IF(ISNA(VLOOKUP(F192,المخزنInventory!$A$4:$B$65536,2,0)),"",VLOOKUP(F192,المخزنInventory!$A$4:$B$65536,2,0))</f>
        <v/>
      </c>
      <c r="H192" s="53"/>
      <c r="I192" s="24">
        <f>SUMIF(المخزنInventory!$A$4:$A$65536,F192,المخزنInventory!$L$4:$L$65536)</f>
        <v>0</v>
      </c>
      <c r="J192" s="54"/>
      <c r="K192" s="54"/>
      <c r="L192" s="25">
        <f t="shared" si="4"/>
        <v>0</v>
      </c>
      <c r="M192" s="59"/>
      <c r="N192" s="59"/>
      <c r="O192" s="59"/>
      <c r="P192" s="59"/>
      <c r="Q192" s="59"/>
      <c r="R192" s="59"/>
      <c r="S192" s="59"/>
      <c r="T192" s="59"/>
      <c r="U192" s="59"/>
    </row>
    <row r="193" spans="1:21" s="60" customFormat="1" ht="19.5" customHeight="1" thickTop="1" thickBot="1">
      <c r="A193" s="67" t="str">
        <f t="shared" si="5"/>
        <v/>
      </c>
      <c r="B193" s="61"/>
      <c r="C193" s="58"/>
      <c r="D193" s="58"/>
      <c r="E193" s="24" t="str">
        <f>IF(ISNA(VLOOKUP(D193,'الموردين Vendors'!$A$4:$B$65536,2,0)),"",VLOOKUP(D193,'الموردين Vendors'!$A$4:$B$65536,2,0))</f>
        <v/>
      </c>
      <c r="F193" s="58"/>
      <c r="G193" s="24" t="str">
        <f>IF(ISNA(VLOOKUP(F193,المخزنInventory!$A$4:$B$65536,2,0)),"",VLOOKUP(F193,المخزنInventory!$A$4:$B$65536,2,0))</f>
        <v/>
      </c>
      <c r="H193" s="53"/>
      <c r="I193" s="24">
        <f>SUMIF(المخزنInventory!$A$4:$A$65536,F193,المخزنInventory!$L$4:$L$65536)</f>
        <v>0</v>
      </c>
      <c r="J193" s="54"/>
      <c r="K193" s="54"/>
      <c r="L193" s="25">
        <f t="shared" si="4"/>
        <v>0</v>
      </c>
      <c r="M193" s="59"/>
      <c r="N193" s="59"/>
      <c r="O193" s="59"/>
      <c r="P193" s="59"/>
      <c r="Q193" s="59"/>
      <c r="R193" s="59"/>
      <c r="S193" s="59"/>
      <c r="T193" s="59"/>
      <c r="U193" s="59"/>
    </row>
    <row r="194" spans="1:21" s="60" customFormat="1" ht="19.5" customHeight="1" thickTop="1" thickBot="1">
      <c r="A194" s="67" t="str">
        <f t="shared" si="5"/>
        <v/>
      </c>
      <c r="B194" s="61"/>
      <c r="C194" s="58"/>
      <c r="D194" s="58"/>
      <c r="E194" s="24" t="str">
        <f>IF(ISNA(VLOOKUP(D194,'الموردين Vendors'!$A$4:$B$65536,2,0)),"",VLOOKUP(D194,'الموردين Vendors'!$A$4:$B$65536,2,0))</f>
        <v/>
      </c>
      <c r="F194" s="58"/>
      <c r="G194" s="24" t="str">
        <f>IF(ISNA(VLOOKUP(F194,المخزنInventory!$A$4:$B$65536,2,0)),"",VLOOKUP(F194,المخزنInventory!$A$4:$B$65536,2,0))</f>
        <v/>
      </c>
      <c r="H194" s="53"/>
      <c r="I194" s="24">
        <f>SUMIF(المخزنInventory!$A$4:$A$65536,F194,المخزنInventory!$L$4:$L$65536)</f>
        <v>0</v>
      </c>
      <c r="J194" s="54"/>
      <c r="K194" s="54"/>
      <c r="L194" s="25">
        <f t="shared" si="4"/>
        <v>0</v>
      </c>
      <c r="M194" s="59"/>
      <c r="N194" s="59"/>
      <c r="O194" s="59"/>
      <c r="P194" s="59"/>
      <c r="Q194" s="59"/>
      <c r="R194" s="59"/>
      <c r="S194" s="59"/>
      <c r="T194" s="59"/>
      <c r="U194" s="59"/>
    </row>
    <row r="195" spans="1:21" s="60" customFormat="1" ht="19.5" customHeight="1" thickTop="1" thickBot="1">
      <c r="A195" s="67" t="str">
        <f t="shared" si="5"/>
        <v/>
      </c>
      <c r="B195" s="61"/>
      <c r="C195" s="58"/>
      <c r="D195" s="58"/>
      <c r="E195" s="24" t="str">
        <f>IF(ISNA(VLOOKUP(D195,'الموردين Vendors'!$A$4:$B$65536,2,0)),"",VLOOKUP(D195,'الموردين Vendors'!$A$4:$B$65536,2,0))</f>
        <v/>
      </c>
      <c r="F195" s="58"/>
      <c r="G195" s="24" t="str">
        <f>IF(ISNA(VLOOKUP(F195,المخزنInventory!$A$4:$B$65536,2,0)),"",VLOOKUP(F195,المخزنInventory!$A$4:$B$65536,2,0))</f>
        <v/>
      </c>
      <c r="H195" s="53"/>
      <c r="I195" s="24">
        <f>SUMIF(المخزنInventory!$A$4:$A$65536,F195,المخزنInventory!$L$4:$L$65536)</f>
        <v>0</v>
      </c>
      <c r="J195" s="54"/>
      <c r="K195" s="54"/>
      <c r="L195" s="25">
        <f t="shared" si="4"/>
        <v>0</v>
      </c>
      <c r="M195" s="59"/>
      <c r="N195" s="59"/>
      <c r="O195" s="59"/>
      <c r="P195" s="59"/>
      <c r="Q195" s="59"/>
      <c r="R195" s="59"/>
      <c r="S195" s="59"/>
      <c r="T195" s="59"/>
      <c r="U195" s="59"/>
    </row>
    <row r="196" spans="1:21" s="60" customFormat="1" ht="19.5" customHeight="1" thickTop="1" thickBot="1">
      <c r="A196" s="67" t="str">
        <f t="shared" si="5"/>
        <v/>
      </c>
      <c r="B196" s="61"/>
      <c r="C196" s="58"/>
      <c r="D196" s="58"/>
      <c r="E196" s="24" t="str">
        <f>IF(ISNA(VLOOKUP(D196,'الموردين Vendors'!$A$4:$B$65536,2,0)),"",VLOOKUP(D196,'الموردين Vendors'!$A$4:$B$65536,2,0))</f>
        <v/>
      </c>
      <c r="F196" s="58"/>
      <c r="G196" s="24" t="str">
        <f>IF(ISNA(VLOOKUP(F196,المخزنInventory!$A$4:$B$65536,2,0)),"",VLOOKUP(F196,المخزنInventory!$A$4:$B$65536,2,0))</f>
        <v/>
      </c>
      <c r="H196" s="53"/>
      <c r="I196" s="24">
        <f>SUMIF(المخزنInventory!$A$4:$A$65536,F196,المخزنInventory!$L$4:$L$65536)</f>
        <v>0</v>
      </c>
      <c r="J196" s="54"/>
      <c r="K196" s="54"/>
      <c r="L196" s="25">
        <f t="shared" ref="L196:L259" si="6">J196*K196</f>
        <v>0</v>
      </c>
      <c r="M196" s="59"/>
      <c r="N196" s="59"/>
      <c r="O196" s="59"/>
      <c r="P196" s="59"/>
      <c r="Q196" s="59"/>
      <c r="R196" s="59"/>
      <c r="S196" s="59"/>
      <c r="T196" s="59"/>
      <c r="U196" s="59"/>
    </row>
    <row r="197" spans="1:21" s="60" customFormat="1" ht="19.5" customHeight="1" thickTop="1" thickBot="1">
      <c r="A197" s="67" t="str">
        <f t="shared" ref="A197:A237" si="7">IF(B197="","",B197)</f>
        <v/>
      </c>
      <c r="B197" s="61"/>
      <c r="C197" s="58"/>
      <c r="D197" s="58"/>
      <c r="E197" s="24" t="str">
        <f>IF(ISNA(VLOOKUP(D197,'الموردين Vendors'!$A$4:$B$65536,2,0)),"",VLOOKUP(D197,'الموردين Vendors'!$A$4:$B$65536,2,0))</f>
        <v/>
      </c>
      <c r="F197" s="58"/>
      <c r="G197" s="24" t="str">
        <f>IF(ISNA(VLOOKUP(F197,المخزنInventory!$A$4:$B$65536,2,0)),"",VLOOKUP(F197,المخزنInventory!$A$4:$B$65536,2,0))</f>
        <v/>
      </c>
      <c r="H197" s="53"/>
      <c r="I197" s="24">
        <f>SUMIF(المخزنInventory!$A$4:$A$65536,F197,المخزنInventory!$L$4:$L$65536)</f>
        <v>0</v>
      </c>
      <c r="J197" s="54"/>
      <c r="K197" s="54"/>
      <c r="L197" s="25">
        <f t="shared" si="6"/>
        <v>0</v>
      </c>
      <c r="M197" s="59"/>
      <c r="N197" s="59"/>
      <c r="O197" s="59"/>
      <c r="P197" s="59"/>
      <c r="Q197" s="59"/>
      <c r="R197" s="59"/>
      <c r="S197" s="59"/>
      <c r="T197" s="59"/>
      <c r="U197" s="59"/>
    </row>
    <row r="198" spans="1:21" s="60" customFormat="1" ht="19.5" customHeight="1" thickTop="1" thickBot="1">
      <c r="A198" s="67" t="str">
        <f t="shared" si="7"/>
        <v/>
      </c>
      <c r="B198" s="61"/>
      <c r="C198" s="58"/>
      <c r="D198" s="58"/>
      <c r="E198" s="24" t="str">
        <f>IF(ISNA(VLOOKUP(D198,'الموردين Vendors'!$A$4:$B$65536,2,0)),"",VLOOKUP(D198,'الموردين Vendors'!$A$4:$B$65536,2,0))</f>
        <v/>
      </c>
      <c r="F198" s="58"/>
      <c r="G198" s="24" t="str">
        <f>IF(ISNA(VLOOKUP(F198,المخزنInventory!$A$4:$B$65536,2,0)),"",VLOOKUP(F198,المخزنInventory!$A$4:$B$65536,2,0))</f>
        <v/>
      </c>
      <c r="H198" s="53"/>
      <c r="I198" s="24">
        <f>SUMIF(المخزنInventory!$A$4:$A$65536,F198,المخزنInventory!$L$4:$L$65536)</f>
        <v>0</v>
      </c>
      <c r="J198" s="54"/>
      <c r="K198" s="54"/>
      <c r="L198" s="25">
        <f t="shared" si="6"/>
        <v>0</v>
      </c>
      <c r="M198" s="59"/>
      <c r="N198" s="59"/>
      <c r="O198" s="59"/>
      <c r="P198" s="59"/>
      <c r="Q198" s="59"/>
      <c r="R198" s="59"/>
      <c r="S198" s="59"/>
      <c r="T198" s="59"/>
      <c r="U198" s="59"/>
    </row>
    <row r="199" spans="1:21" s="60" customFormat="1" ht="19.5" customHeight="1" thickTop="1" thickBot="1">
      <c r="A199" s="67" t="str">
        <f t="shared" si="7"/>
        <v/>
      </c>
      <c r="B199" s="61"/>
      <c r="C199" s="58"/>
      <c r="D199" s="58"/>
      <c r="E199" s="24" t="str">
        <f>IF(ISNA(VLOOKUP(D199,'الموردين Vendors'!$A$4:$B$65536,2,0)),"",VLOOKUP(D199,'الموردين Vendors'!$A$4:$B$65536,2,0))</f>
        <v/>
      </c>
      <c r="F199" s="58"/>
      <c r="G199" s="24" t="str">
        <f>IF(ISNA(VLOOKUP(F199,المخزنInventory!$A$4:$B$65536,2,0)),"",VLOOKUP(F199,المخزنInventory!$A$4:$B$65536,2,0))</f>
        <v/>
      </c>
      <c r="H199" s="53"/>
      <c r="I199" s="24">
        <f>SUMIF(المخزنInventory!$A$4:$A$65536,F199,المخزنInventory!$L$4:$L$65536)</f>
        <v>0</v>
      </c>
      <c r="J199" s="54"/>
      <c r="K199" s="54"/>
      <c r="L199" s="25">
        <f t="shared" si="6"/>
        <v>0</v>
      </c>
      <c r="M199" s="59"/>
      <c r="N199" s="59"/>
      <c r="O199" s="59"/>
      <c r="P199" s="59"/>
      <c r="Q199" s="59"/>
      <c r="R199" s="59"/>
      <c r="S199" s="59"/>
      <c r="T199" s="59"/>
      <c r="U199" s="59"/>
    </row>
    <row r="200" spans="1:21" s="60" customFormat="1" ht="19.5" customHeight="1" thickTop="1" thickBot="1">
      <c r="A200" s="67" t="str">
        <f t="shared" si="7"/>
        <v/>
      </c>
      <c r="B200" s="61"/>
      <c r="C200" s="58"/>
      <c r="D200" s="58"/>
      <c r="E200" s="24" t="str">
        <f>IF(ISNA(VLOOKUP(D200,'الموردين Vendors'!$A$4:$B$65536,2,0)),"",VLOOKUP(D200,'الموردين Vendors'!$A$4:$B$65536,2,0))</f>
        <v/>
      </c>
      <c r="F200" s="58"/>
      <c r="G200" s="24" t="str">
        <f>IF(ISNA(VLOOKUP(F200,المخزنInventory!$A$4:$B$65536,2,0)),"",VLOOKUP(F200,المخزنInventory!$A$4:$B$65536,2,0))</f>
        <v/>
      </c>
      <c r="H200" s="53"/>
      <c r="I200" s="24">
        <f>SUMIF(المخزنInventory!$A$4:$A$65536,F200,المخزنInventory!$L$4:$L$65536)</f>
        <v>0</v>
      </c>
      <c r="J200" s="54"/>
      <c r="K200" s="54"/>
      <c r="L200" s="25">
        <f t="shared" si="6"/>
        <v>0</v>
      </c>
      <c r="M200" s="59"/>
      <c r="N200" s="59"/>
      <c r="O200" s="59"/>
      <c r="P200" s="59"/>
      <c r="Q200" s="59"/>
      <c r="R200" s="59"/>
      <c r="S200" s="59"/>
      <c r="T200" s="59"/>
      <c r="U200" s="59"/>
    </row>
    <row r="201" spans="1:21" s="60" customFormat="1" ht="19.5" customHeight="1" thickTop="1" thickBot="1">
      <c r="A201" s="67" t="str">
        <f t="shared" si="7"/>
        <v/>
      </c>
      <c r="B201" s="61"/>
      <c r="C201" s="58"/>
      <c r="D201" s="58"/>
      <c r="E201" s="24" t="str">
        <f>IF(ISNA(VLOOKUP(D201,'الموردين Vendors'!$A$4:$B$65536,2,0)),"",VLOOKUP(D201,'الموردين Vendors'!$A$4:$B$65536,2,0))</f>
        <v/>
      </c>
      <c r="F201" s="58"/>
      <c r="G201" s="24" t="str">
        <f>IF(ISNA(VLOOKUP(F201,المخزنInventory!$A$4:$B$65536,2,0)),"",VLOOKUP(F201,المخزنInventory!$A$4:$B$65536,2,0))</f>
        <v/>
      </c>
      <c r="H201" s="53"/>
      <c r="I201" s="24">
        <f>SUMIF(المخزنInventory!$A$4:$A$65536,F201,المخزنInventory!$L$4:$L$65536)</f>
        <v>0</v>
      </c>
      <c r="J201" s="54"/>
      <c r="K201" s="54"/>
      <c r="L201" s="25">
        <f t="shared" si="6"/>
        <v>0</v>
      </c>
      <c r="M201" s="59"/>
      <c r="N201" s="59"/>
      <c r="O201" s="59"/>
      <c r="P201" s="59"/>
      <c r="Q201" s="59"/>
      <c r="R201" s="59"/>
      <c r="S201" s="59"/>
      <c r="T201" s="59"/>
      <c r="U201" s="59"/>
    </row>
    <row r="202" spans="1:21" s="60" customFormat="1" ht="19.5" customHeight="1" thickTop="1" thickBot="1">
      <c r="A202" s="67" t="str">
        <f t="shared" si="7"/>
        <v/>
      </c>
      <c r="B202" s="61"/>
      <c r="C202" s="58"/>
      <c r="D202" s="58"/>
      <c r="E202" s="24" t="str">
        <f>IF(ISNA(VLOOKUP(D202,'الموردين Vendors'!$A$4:$B$65536,2,0)),"",VLOOKUP(D202,'الموردين Vendors'!$A$4:$B$65536,2,0))</f>
        <v/>
      </c>
      <c r="F202" s="58"/>
      <c r="G202" s="24" t="str">
        <f>IF(ISNA(VLOOKUP(F202,المخزنInventory!$A$4:$B$65536,2,0)),"",VLOOKUP(F202,المخزنInventory!$A$4:$B$65536,2,0))</f>
        <v/>
      </c>
      <c r="H202" s="53"/>
      <c r="I202" s="24">
        <f>SUMIF(المخزنInventory!$A$4:$A$65536,F202,المخزنInventory!$L$4:$L$65536)</f>
        <v>0</v>
      </c>
      <c r="J202" s="54"/>
      <c r="K202" s="54"/>
      <c r="L202" s="25">
        <f t="shared" si="6"/>
        <v>0</v>
      </c>
      <c r="M202" s="59"/>
      <c r="N202" s="59"/>
      <c r="O202" s="59"/>
      <c r="P202" s="59"/>
      <c r="Q202" s="59"/>
      <c r="R202" s="59"/>
      <c r="S202" s="59"/>
      <c r="T202" s="59"/>
      <c r="U202" s="59"/>
    </row>
    <row r="203" spans="1:21" s="60" customFormat="1" ht="19.5" customHeight="1" thickTop="1" thickBot="1">
      <c r="A203" s="67" t="str">
        <f t="shared" si="7"/>
        <v/>
      </c>
      <c r="B203" s="61"/>
      <c r="C203" s="58"/>
      <c r="D203" s="58"/>
      <c r="E203" s="24" t="str">
        <f>IF(ISNA(VLOOKUP(D203,'الموردين Vendors'!$A$4:$B$65536,2,0)),"",VLOOKUP(D203,'الموردين Vendors'!$A$4:$B$65536,2,0))</f>
        <v/>
      </c>
      <c r="F203" s="58"/>
      <c r="G203" s="24" t="str">
        <f>IF(ISNA(VLOOKUP(F203,المخزنInventory!$A$4:$B$65536,2,0)),"",VLOOKUP(F203,المخزنInventory!$A$4:$B$65536,2,0))</f>
        <v/>
      </c>
      <c r="H203" s="53"/>
      <c r="I203" s="24">
        <f>SUMIF(المخزنInventory!$A$4:$A$65536,F203,المخزنInventory!$L$4:$L$65536)</f>
        <v>0</v>
      </c>
      <c r="J203" s="54"/>
      <c r="K203" s="54"/>
      <c r="L203" s="25">
        <f t="shared" si="6"/>
        <v>0</v>
      </c>
      <c r="M203" s="59"/>
      <c r="N203" s="59"/>
      <c r="O203" s="59"/>
      <c r="P203" s="59"/>
      <c r="Q203" s="59"/>
      <c r="R203" s="59"/>
      <c r="S203" s="59"/>
      <c r="T203" s="59"/>
      <c r="U203" s="59"/>
    </row>
    <row r="204" spans="1:21" s="60" customFormat="1" ht="19.5" customHeight="1" thickTop="1" thickBot="1">
      <c r="A204" s="67" t="str">
        <f t="shared" si="7"/>
        <v/>
      </c>
      <c r="B204" s="61"/>
      <c r="C204" s="58"/>
      <c r="D204" s="58"/>
      <c r="E204" s="24" t="str">
        <f>IF(ISNA(VLOOKUP(D204,'الموردين Vendors'!$A$4:$B$65536,2,0)),"",VLOOKUP(D204,'الموردين Vendors'!$A$4:$B$65536,2,0))</f>
        <v/>
      </c>
      <c r="F204" s="58"/>
      <c r="G204" s="24" t="str">
        <f>IF(ISNA(VLOOKUP(F204,المخزنInventory!$A$4:$B$65536,2,0)),"",VLOOKUP(F204,المخزنInventory!$A$4:$B$65536,2,0))</f>
        <v/>
      </c>
      <c r="H204" s="53"/>
      <c r="I204" s="24">
        <f>SUMIF(المخزنInventory!$A$4:$A$65536,F204,المخزنInventory!$L$4:$L$65536)</f>
        <v>0</v>
      </c>
      <c r="J204" s="54"/>
      <c r="K204" s="54"/>
      <c r="L204" s="25">
        <f t="shared" si="6"/>
        <v>0</v>
      </c>
      <c r="M204" s="59"/>
      <c r="N204" s="59"/>
      <c r="O204" s="59"/>
      <c r="P204" s="59"/>
      <c r="Q204" s="59"/>
      <c r="R204" s="59"/>
      <c r="S204" s="59"/>
      <c r="T204" s="59"/>
      <c r="U204" s="59"/>
    </row>
    <row r="205" spans="1:21" s="60" customFormat="1" ht="19.5" customHeight="1" thickTop="1" thickBot="1">
      <c r="A205" s="67" t="str">
        <f t="shared" si="7"/>
        <v/>
      </c>
      <c r="B205" s="61"/>
      <c r="C205" s="58"/>
      <c r="D205" s="58"/>
      <c r="E205" s="24" t="str">
        <f>IF(ISNA(VLOOKUP(D205,'الموردين Vendors'!$A$4:$B$65536,2,0)),"",VLOOKUP(D205,'الموردين Vendors'!$A$4:$B$65536,2,0))</f>
        <v/>
      </c>
      <c r="F205" s="58"/>
      <c r="G205" s="24" t="str">
        <f>IF(ISNA(VLOOKUP(F205,المخزنInventory!$A$4:$B$65536,2,0)),"",VLOOKUP(F205,المخزنInventory!$A$4:$B$65536,2,0))</f>
        <v/>
      </c>
      <c r="H205" s="53"/>
      <c r="I205" s="24">
        <f>SUMIF(المخزنInventory!$A$4:$A$65536,F205,المخزنInventory!$L$4:$L$65536)</f>
        <v>0</v>
      </c>
      <c r="J205" s="54"/>
      <c r="K205" s="54"/>
      <c r="L205" s="25">
        <f t="shared" si="6"/>
        <v>0</v>
      </c>
      <c r="M205" s="59"/>
      <c r="N205" s="59"/>
      <c r="O205" s="59"/>
      <c r="P205" s="59"/>
      <c r="Q205" s="59"/>
      <c r="R205" s="59"/>
      <c r="S205" s="59"/>
      <c r="T205" s="59"/>
      <c r="U205" s="59"/>
    </row>
    <row r="206" spans="1:21" s="60" customFormat="1" ht="19.5" customHeight="1" thickTop="1" thickBot="1">
      <c r="A206" s="67" t="str">
        <f t="shared" si="7"/>
        <v/>
      </c>
      <c r="B206" s="61"/>
      <c r="C206" s="58"/>
      <c r="D206" s="58"/>
      <c r="E206" s="24" t="str">
        <f>IF(ISNA(VLOOKUP(D206,'الموردين Vendors'!$A$4:$B$65536,2,0)),"",VLOOKUP(D206,'الموردين Vendors'!$A$4:$B$65536,2,0))</f>
        <v/>
      </c>
      <c r="F206" s="58"/>
      <c r="G206" s="24" t="str">
        <f>IF(ISNA(VLOOKUP(F206,المخزنInventory!$A$4:$B$65536,2,0)),"",VLOOKUP(F206,المخزنInventory!$A$4:$B$65536,2,0))</f>
        <v/>
      </c>
      <c r="H206" s="53"/>
      <c r="I206" s="24">
        <f>SUMIF(المخزنInventory!$A$4:$A$65536,F206,المخزنInventory!$L$4:$L$65536)</f>
        <v>0</v>
      </c>
      <c r="J206" s="54"/>
      <c r="K206" s="54"/>
      <c r="L206" s="25">
        <f t="shared" si="6"/>
        <v>0</v>
      </c>
      <c r="M206" s="59"/>
      <c r="N206" s="59"/>
      <c r="O206" s="59"/>
      <c r="P206" s="59"/>
      <c r="Q206" s="59"/>
      <c r="R206" s="59"/>
      <c r="S206" s="59"/>
      <c r="T206" s="59"/>
      <c r="U206" s="59"/>
    </row>
    <row r="207" spans="1:21" s="60" customFormat="1" ht="19.5" customHeight="1" thickTop="1" thickBot="1">
      <c r="A207" s="67" t="str">
        <f t="shared" si="7"/>
        <v/>
      </c>
      <c r="B207" s="61"/>
      <c r="C207" s="58"/>
      <c r="D207" s="58"/>
      <c r="E207" s="24" t="str">
        <f>IF(ISNA(VLOOKUP(D207,'الموردين Vendors'!$A$4:$B$65536,2,0)),"",VLOOKUP(D207,'الموردين Vendors'!$A$4:$B$65536,2,0))</f>
        <v/>
      </c>
      <c r="F207" s="58"/>
      <c r="G207" s="24" t="str">
        <f>IF(ISNA(VLOOKUP(F207,المخزنInventory!$A$4:$B$65536,2,0)),"",VLOOKUP(F207,المخزنInventory!$A$4:$B$65536,2,0))</f>
        <v/>
      </c>
      <c r="H207" s="53"/>
      <c r="I207" s="24">
        <f>SUMIF(المخزنInventory!$A$4:$A$65536,F207,المخزنInventory!$L$4:$L$65536)</f>
        <v>0</v>
      </c>
      <c r="J207" s="54"/>
      <c r="K207" s="54"/>
      <c r="L207" s="25">
        <f t="shared" si="6"/>
        <v>0</v>
      </c>
      <c r="M207" s="59"/>
      <c r="N207" s="59"/>
      <c r="O207" s="59"/>
      <c r="P207" s="59"/>
      <c r="Q207" s="59"/>
      <c r="R207" s="59"/>
      <c r="S207" s="59"/>
      <c r="T207" s="59"/>
      <c r="U207" s="59"/>
    </row>
    <row r="208" spans="1:21" s="60" customFormat="1" ht="19.5" customHeight="1" thickTop="1" thickBot="1">
      <c r="A208" s="67" t="str">
        <f t="shared" si="7"/>
        <v/>
      </c>
      <c r="B208" s="61"/>
      <c r="C208" s="58"/>
      <c r="D208" s="58"/>
      <c r="E208" s="24" t="str">
        <f>IF(ISNA(VLOOKUP(D208,'الموردين Vendors'!$A$4:$B$65536,2,0)),"",VLOOKUP(D208,'الموردين Vendors'!$A$4:$B$65536,2,0))</f>
        <v/>
      </c>
      <c r="F208" s="58"/>
      <c r="G208" s="24" t="str">
        <f>IF(ISNA(VLOOKUP(F208,المخزنInventory!$A$4:$B$65536,2,0)),"",VLOOKUP(F208,المخزنInventory!$A$4:$B$65536,2,0))</f>
        <v/>
      </c>
      <c r="H208" s="53"/>
      <c r="I208" s="24">
        <f>SUMIF(المخزنInventory!$A$4:$A$65536,F208,المخزنInventory!$L$4:$L$65536)</f>
        <v>0</v>
      </c>
      <c r="J208" s="54"/>
      <c r="K208" s="54"/>
      <c r="L208" s="25">
        <f t="shared" si="6"/>
        <v>0</v>
      </c>
      <c r="M208" s="59"/>
      <c r="N208" s="59"/>
      <c r="O208" s="59"/>
      <c r="P208" s="59"/>
      <c r="Q208" s="59"/>
      <c r="R208" s="59"/>
      <c r="S208" s="59"/>
      <c r="T208" s="59"/>
      <c r="U208" s="59"/>
    </row>
    <row r="209" spans="1:21" s="60" customFormat="1" ht="19.5" customHeight="1" thickTop="1" thickBot="1">
      <c r="A209" s="67" t="str">
        <f t="shared" si="7"/>
        <v/>
      </c>
      <c r="B209" s="61"/>
      <c r="C209" s="58"/>
      <c r="D209" s="58"/>
      <c r="E209" s="24" t="str">
        <f>IF(ISNA(VLOOKUP(D209,'الموردين Vendors'!$A$4:$B$65536,2,0)),"",VLOOKUP(D209,'الموردين Vendors'!$A$4:$B$65536,2,0))</f>
        <v/>
      </c>
      <c r="F209" s="58"/>
      <c r="G209" s="24" t="str">
        <f>IF(ISNA(VLOOKUP(F209,المخزنInventory!$A$4:$B$65536,2,0)),"",VLOOKUP(F209,المخزنInventory!$A$4:$B$65536,2,0))</f>
        <v/>
      </c>
      <c r="H209" s="53"/>
      <c r="I209" s="24">
        <f>SUMIF(المخزنInventory!$A$4:$A$65536,F209,المخزنInventory!$L$4:$L$65536)</f>
        <v>0</v>
      </c>
      <c r="J209" s="54"/>
      <c r="K209" s="54"/>
      <c r="L209" s="25">
        <f t="shared" si="6"/>
        <v>0</v>
      </c>
      <c r="M209" s="59"/>
      <c r="N209" s="59"/>
      <c r="O209" s="59"/>
      <c r="P209" s="59"/>
      <c r="Q209" s="59"/>
      <c r="R209" s="59"/>
      <c r="S209" s="59"/>
      <c r="T209" s="59"/>
      <c r="U209" s="59"/>
    </row>
    <row r="210" spans="1:21" s="60" customFormat="1" ht="19.5" customHeight="1" thickTop="1" thickBot="1">
      <c r="A210" s="67" t="str">
        <f t="shared" si="7"/>
        <v/>
      </c>
      <c r="B210" s="61"/>
      <c r="C210" s="58"/>
      <c r="D210" s="58"/>
      <c r="E210" s="24" t="str">
        <f>IF(ISNA(VLOOKUP(D210,'الموردين Vendors'!$A$4:$B$65536,2,0)),"",VLOOKUP(D210,'الموردين Vendors'!$A$4:$B$65536,2,0))</f>
        <v/>
      </c>
      <c r="F210" s="58"/>
      <c r="G210" s="24" t="str">
        <f>IF(ISNA(VLOOKUP(F210,المخزنInventory!$A$4:$B$65536,2,0)),"",VLOOKUP(F210,المخزنInventory!$A$4:$B$65536,2,0))</f>
        <v/>
      </c>
      <c r="H210" s="53"/>
      <c r="I210" s="24">
        <f>SUMIF(المخزنInventory!$A$4:$A$65536,F210,المخزنInventory!$L$4:$L$65536)</f>
        <v>0</v>
      </c>
      <c r="J210" s="54"/>
      <c r="K210" s="54"/>
      <c r="L210" s="25">
        <f t="shared" si="6"/>
        <v>0</v>
      </c>
      <c r="M210" s="59"/>
      <c r="N210" s="59"/>
      <c r="O210" s="59"/>
      <c r="P210" s="59"/>
      <c r="Q210" s="59"/>
      <c r="R210" s="59"/>
      <c r="S210" s="59"/>
      <c r="T210" s="59"/>
      <c r="U210" s="59"/>
    </row>
    <row r="211" spans="1:21" s="60" customFormat="1" ht="19.5" customHeight="1" thickTop="1" thickBot="1">
      <c r="A211" s="67" t="str">
        <f t="shared" si="7"/>
        <v/>
      </c>
      <c r="B211" s="61"/>
      <c r="C211" s="58"/>
      <c r="D211" s="58"/>
      <c r="E211" s="24" t="str">
        <f>IF(ISNA(VLOOKUP(D211,'الموردين Vendors'!$A$4:$B$65536,2,0)),"",VLOOKUP(D211,'الموردين Vendors'!$A$4:$B$65536,2,0))</f>
        <v/>
      </c>
      <c r="F211" s="58"/>
      <c r="G211" s="24" t="str">
        <f>IF(ISNA(VLOOKUP(F211,المخزنInventory!$A$4:$B$65536,2,0)),"",VLOOKUP(F211,المخزنInventory!$A$4:$B$65536,2,0))</f>
        <v/>
      </c>
      <c r="H211" s="53"/>
      <c r="I211" s="24">
        <f>SUMIF(المخزنInventory!$A$4:$A$65536,F211,المخزنInventory!$L$4:$L$65536)</f>
        <v>0</v>
      </c>
      <c r="J211" s="54"/>
      <c r="K211" s="54"/>
      <c r="L211" s="25">
        <f t="shared" si="6"/>
        <v>0</v>
      </c>
      <c r="M211" s="59"/>
      <c r="N211" s="59"/>
      <c r="O211" s="59"/>
      <c r="P211" s="59"/>
      <c r="Q211" s="59"/>
      <c r="R211" s="59"/>
      <c r="S211" s="59"/>
      <c r="T211" s="59"/>
      <c r="U211" s="59"/>
    </row>
    <row r="212" spans="1:21" s="60" customFormat="1" ht="19.5" customHeight="1" thickTop="1" thickBot="1">
      <c r="A212" s="67" t="str">
        <f t="shared" si="7"/>
        <v/>
      </c>
      <c r="B212" s="61"/>
      <c r="C212" s="58"/>
      <c r="D212" s="58"/>
      <c r="E212" s="24" t="str">
        <f>IF(ISNA(VLOOKUP(D212,'الموردين Vendors'!$A$4:$B$65536,2,0)),"",VLOOKUP(D212,'الموردين Vendors'!$A$4:$B$65536,2,0))</f>
        <v/>
      </c>
      <c r="F212" s="58"/>
      <c r="G212" s="24" t="str">
        <f>IF(ISNA(VLOOKUP(F212,المخزنInventory!$A$4:$B$65536,2,0)),"",VLOOKUP(F212,المخزنInventory!$A$4:$B$65536,2,0))</f>
        <v/>
      </c>
      <c r="H212" s="53"/>
      <c r="I212" s="24">
        <f>SUMIF(المخزنInventory!$A$4:$A$65536,F212,المخزنInventory!$L$4:$L$65536)</f>
        <v>0</v>
      </c>
      <c r="J212" s="54"/>
      <c r="K212" s="54"/>
      <c r="L212" s="25">
        <f t="shared" si="6"/>
        <v>0</v>
      </c>
      <c r="M212" s="59"/>
      <c r="N212" s="59"/>
      <c r="O212" s="59"/>
      <c r="P212" s="59"/>
      <c r="Q212" s="59"/>
      <c r="R212" s="59"/>
      <c r="S212" s="59"/>
      <c r="T212" s="59"/>
      <c r="U212" s="59"/>
    </row>
    <row r="213" spans="1:21" s="60" customFormat="1" ht="19.5" customHeight="1" thickTop="1" thickBot="1">
      <c r="A213" s="67" t="str">
        <f t="shared" si="7"/>
        <v/>
      </c>
      <c r="B213" s="61"/>
      <c r="C213" s="58"/>
      <c r="D213" s="58"/>
      <c r="E213" s="24" t="str">
        <f>IF(ISNA(VLOOKUP(D213,'الموردين Vendors'!$A$4:$B$65536,2,0)),"",VLOOKUP(D213,'الموردين Vendors'!$A$4:$B$65536,2,0))</f>
        <v/>
      </c>
      <c r="F213" s="58"/>
      <c r="G213" s="24" t="str">
        <f>IF(ISNA(VLOOKUP(F213,المخزنInventory!$A$4:$B$65536,2,0)),"",VLOOKUP(F213,المخزنInventory!$A$4:$B$65536,2,0))</f>
        <v/>
      </c>
      <c r="H213" s="53"/>
      <c r="I213" s="24">
        <f>SUMIF(المخزنInventory!$A$4:$A$65536,F213,المخزنInventory!$L$4:$L$65536)</f>
        <v>0</v>
      </c>
      <c r="J213" s="54"/>
      <c r="K213" s="54"/>
      <c r="L213" s="25">
        <f t="shared" si="6"/>
        <v>0</v>
      </c>
      <c r="M213" s="59"/>
      <c r="N213" s="59"/>
      <c r="O213" s="59"/>
      <c r="P213" s="59"/>
      <c r="Q213" s="59"/>
      <c r="R213" s="59"/>
      <c r="S213" s="59"/>
      <c r="T213" s="59"/>
      <c r="U213" s="59"/>
    </row>
    <row r="214" spans="1:21" s="60" customFormat="1" ht="19.5" customHeight="1" thickTop="1" thickBot="1">
      <c r="A214" s="67" t="str">
        <f t="shared" si="7"/>
        <v/>
      </c>
      <c r="B214" s="61"/>
      <c r="C214" s="58"/>
      <c r="D214" s="58"/>
      <c r="E214" s="24" t="str">
        <f>IF(ISNA(VLOOKUP(D214,'الموردين Vendors'!$A$4:$B$65536,2,0)),"",VLOOKUP(D214,'الموردين Vendors'!$A$4:$B$65536,2,0))</f>
        <v/>
      </c>
      <c r="F214" s="58"/>
      <c r="G214" s="24" t="str">
        <f>IF(ISNA(VLOOKUP(F214,المخزنInventory!$A$4:$B$65536,2,0)),"",VLOOKUP(F214,المخزنInventory!$A$4:$B$65536,2,0))</f>
        <v/>
      </c>
      <c r="H214" s="53"/>
      <c r="I214" s="24">
        <f>SUMIF(المخزنInventory!$A$4:$A$65536,F214,المخزنInventory!$L$4:$L$65536)</f>
        <v>0</v>
      </c>
      <c r="J214" s="54"/>
      <c r="K214" s="54"/>
      <c r="L214" s="25">
        <f t="shared" si="6"/>
        <v>0</v>
      </c>
      <c r="M214" s="59"/>
      <c r="N214" s="59"/>
      <c r="O214" s="59"/>
      <c r="P214" s="59"/>
      <c r="Q214" s="59"/>
      <c r="R214" s="59"/>
      <c r="S214" s="59"/>
      <c r="T214" s="59"/>
      <c r="U214" s="59"/>
    </row>
    <row r="215" spans="1:21" s="60" customFormat="1" ht="19.5" customHeight="1" thickTop="1" thickBot="1">
      <c r="A215" s="67" t="str">
        <f t="shared" si="7"/>
        <v/>
      </c>
      <c r="B215" s="61"/>
      <c r="C215" s="58"/>
      <c r="D215" s="58"/>
      <c r="E215" s="24" t="str">
        <f>IF(ISNA(VLOOKUP(D215,'الموردين Vendors'!$A$4:$B$65536,2,0)),"",VLOOKUP(D215,'الموردين Vendors'!$A$4:$B$65536,2,0))</f>
        <v/>
      </c>
      <c r="F215" s="58"/>
      <c r="G215" s="24" t="str">
        <f>IF(ISNA(VLOOKUP(F215,المخزنInventory!$A$4:$B$65536,2,0)),"",VLOOKUP(F215,المخزنInventory!$A$4:$B$65536,2,0))</f>
        <v/>
      </c>
      <c r="H215" s="53"/>
      <c r="I215" s="24">
        <f>SUMIF(المخزنInventory!$A$4:$A$65536,F215,المخزنInventory!$L$4:$L$65536)</f>
        <v>0</v>
      </c>
      <c r="J215" s="54"/>
      <c r="K215" s="54"/>
      <c r="L215" s="25">
        <f t="shared" si="6"/>
        <v>0</v>
      </c>
      <c r="M215" s="59"/>
      <c r="N215" s="59"/>
      <c r="O215" s="59"/>
      <c r="P215" s="59"/>
      <c r="Q215" s="59"/>
      <c r="R215" s="59"/>
      <c r="S215" s="59"/>
      <c r="T215" s="59"/>
      <c r="U215" s="59"/>
    </row>
    <row r="216" spans="1:21" s="60" customFormat="1" ht="19.5" customHeight="1" thickTop="1" thickBot="1">
      <c r="A216" s="67" t="str">
        <f t="shared" si="7"/>
        <v/>
      </c>
      <c r="B216" s="61"/>
      <c r="C216" s="58"/>
      <c r="D216" s="58"/>
      <c r="E216" s="24" t="str">
        <f>IF(ISNA(VLOOKUP(D216,'الموردين Vendors'!$A$4:$B$65536,2,0)),"",VLOOKUP(D216,'الموردين Vendors'!$A$4:$B$65536,2,0))</f>
        <v/>
      </c>
      <c r="F216" s="58"/>
      <c r="G216" s="24" t="str">
        <f>IF(ISNA(VLOOKUP(F216,المخزنInventory!$A$4:$B$65536,2,0)),"",VLOOKUP(F216,المخزنInventory!$A$4:$B$65536,2,0))</f>
        <v/>
      </c>
      <c r="H216" s="53"/>
      <c r="I216" s="24">
        <f>SUMIF(المخزنInventory!$A$4:$A$65536,F216,المخزنInventory!$L$4:$L$65536)</f>
        <v>0</v>
      </c>
      <c r="J216" s="54"/>
      <c r="K216" s="54"/>
      <c r="L216" s="25">
        <f t="shared" si="6"/>
        <v>0</v>
      </c>
      <c r="M216" s="59"/>
      <c r="N216" s="59"/>
      <c r="O216" s="59"/>
      <c r="P216" s="59"/>
      <c r="Q216" s="59"/>
      <c r="R216" s="59"/>
      <c r="S216" s="59"/>
      <c r="T216" s="59"/>
      <c r="U216" s="59"/>
    </row>
    <row r="217" spans="1:21" s="60" customFormat="1" ht="19.5" customHeight="1" thickTop="1" thickBot="1">
      <c r="A217" s="67" t="str">
        <f t="shared" si="7"/>
        <v/>
      </c>
      <c r="B217" s="61"/>
      <c r="C217" s="58"/>
      <c r="D217" s="58"/>
      <c r="E217" s="24" t="str">
        <f>IF(ISNA(VLOOKUP(D217,'الموردين Vendors'!$A$4:$B$65536,2,0)),"",VLOOKUP(D217,'الموردين Vendors'!$A$4:$B$65536,2,0))</f>
        <v/>
      </c>
      <c r="F217" s="58"/>
      <c r="G217" s="24" t="str">
        <f>IF(ISNA(VLOOKUP(F217,المخزنInventory!$A$4:$B$65536,2,0)),"",VLOOKUP(F217,المخزنInventory!$A$4:$B$65536,2,0))</f>
        <v/>
      </c>
      <c r="H217" s="53"/>
      <c r="I217" s="24">
        <f>SUMIF(المخزنInventory!$A$4:$A$65536,F217,المخزنInventory!$L$4:$L$65536)</f>
        <v>0</v>
      </c>
      <c r="J217" s="54"/>
      <c r="K217" s="54"/>
      <c r="L217" s="25">
        <f t="shared" si="6"/>
        <v>0</v>
      </c>
      <c r="M217" s="59"/>
      <c r="N217" s="59"/>
      <c r="O217" s="59"/>
      <c r="P217" s="59"/>
      <c r="Q217" s="59"/>
      <c r="R217" s="59"/>
      <c r="S217" s="59"/>
      <c r="T217" s="59"/>
      <c r="U217" s="59"/>
    </row>
    <row r="218" spans="1:21" s="60" customFormat="1" ht="19.5" customHeight="1" thickTop="1" thickBot="1">
      <c r="A218" s="67" t="str">
        <f t="shared" si="7"/>
        <v/>
      </c>
      <c r="B218" s="61"/>
      <c r="C218" s="58"/>
      <c r="D218" s="58"/>
      <c r="E218" s="24" t="str">
        <f>IF(ISNA(VLOOKUP(D218,'الموردين Vendors'!$A$4:$B$65536,2,0)),"",VLOOKUP(D218,'الموردين Vendors'!$A$4:$B$65536,2,0))</f>
        <v/>
      </c>
      <c r="F218" s="58"/>
      <c r="G218" s="24" t="str">
        <f>IF(ISNA(VLOOKUP(F218,المخزنInventory!$A$4:$B$65536,2,0)),"",VLOOKUP(F218,المخزنInventory!$A$4:$B$65536,2,0))</f>
        <v/>
      </c>
      <c r="H218" s="53"/>
      <c r="I218" s="24">
        <f>SUMIF(المخزنInventory!$A$4:$A$65536,F218,المخزنInventory!$L$4:$L$65536)</f>
        <v>0</v>
      </c>
      <c r="J218" s="54"/>
      <c r="K218" s="54"/>
      <c r="L218" s="25">
        <f t="shared" si="6"/>
        <v>0</v>
      </c>
      <c r="M218" s="59"/>
      <c r="N218" s="59"/>
      <c r="O218" s="59"/>
      <c r="P218" s="59"/>
      <c r="Q218" s="59"/>
      <c r="R218" s="59"/>
      <c r="S218" s="59"/>
      <c r="T218" s="59"/>
      <c r="U218" s="59"/>
    </row>
    <row r="219" spans="1:21" s="60" customFormat="1" ht="19.5" customHeight="1" thickTop="1" thickBot="1">
      <c r="A219" s="67" t="str">
        <f t="shared" si="7"/>
        <v/>
      </c>
      <c r="B219" s="61"/>
      <c r="C219" s="58"/>
      <c r="D219" s="58"/>
      <c r="E219" s="24" t="str">
        <f>IF(ISNA(VLOOKUP(D219,'الموردين Vendors'!$A$4:$B$65536,2,0)),"",VLOOKUP(D219,'الموردين Vendors'!$A$4:$B$65536,2,0))</f>
        <v/>
      </c>
      <c r="F219" s="58"/>
      <c r="G219" s="24" t="str">
        <f>IF(ISNA(VLOOKUP(F219,المخزنInventory!$A$4:$B$65536,2,0)),"",VLOOKUP(F219,المخزنInventory!$A$4:$B$65536,2,0))</f>
        <v/>
      </c>
      <c r="H219" s="53"/>
      <c r="I219" s="24">
        <f>SUMIF(المخزنInventory!$A$4:$A$65536,F219,المخزنInventory!$L$4:$L$65536)</f>
        <v>0</v>
      </c>
      <c r="J219" s="54"/>
      <c r="K219" s="54"/>
      <c r="L219" s="25">
        <f t="shared" si="6"/>
        <v>0</v>
      </c>
      <c r="M219" s="59"/>
      <c r="N219" s="59"/>
      <c r="O219" s="59"/>
      <c r="P219" s="59"/>
      <c r="Q219" s="59"/>
      <c r="R219" s="59"/>
      <c r="S219" s="59"/>
      <c r="T219" s="59"/>
      <c r="U219" s="59"/>
    </row>
    <row r="220" spans="1:21" s="60" customFormat="1" ht="19.5" customHeight="1" thickTop="1" thickBot="1">
      <c r="A220" s="67" t="str">
        <f t="shared" si="7"/>
        <v/>
      </c>
      <c r="B220" s="61"/>
      <c r="C220" s="58"/>
      <c r="D220" s="58"/>
      <c r="E220" s="24" t="str">
        <f>IF(ISNA(VLOOKUP(D220,'الموردين Vendors'!$A$4:$B$65536,2,0)),"",VLOOKUP(D220,'الموردين Vendors'!$A$4:$B$65536,2,0))</f>
        <v/>
      </c>
      <c r="F220" s="58"/>
      <c r="G220" s="24" t="str">
        <f>IF(ISNA(VLOOKUP(F220,المخزنInventory!$A$4:$B$65536,2,0)),"",VLOOKUP(F220,المخزنInventory!$A$4:$B$65536,2,0))</f>
        <v/>
      </c>
      <c r="H220" s="53"/>
      <c r="I220" s="24">
        <f>SUMIF(المخزنInventory!$A$4:$A$65536,F220,المخزنInventory!$L$4:$L$65536)</f>
        <v>0</v>
      </c>
      <c r="J220" s="54"/>
      <c r="K220" s="54"/>
      <c r="L220" s="25">
        <f t="shared" si="6"/>
        <v>0</v>
      </c>
      <c r="M220" s="59"/>
      <c r="N220" s="59"/>
      <c r="O220" s="59"/>
      <c r="P220" s="59"/>
      <c r="Q220" s="59"/>
      <c r="R220" s="59"/>
      <c r="S220" s="59"/>
      <c r="T220" s="59"/>
      <c r="U220" s="59"/>
    </row>
    <row r="221" spans="1:21" s="60" customFormat="1" ht="19.5" customHeight="1" thickTop="1" thickBot="1">
      <c r="A221" s="67" t="str">
        <f t="shared" si="7"/>
        <v/>
      </c>
      <c r="B221" s="61"/>
      <c r="C221" s="58"/>
      <c r="D221" s="58"/>
      <c r="E221" s="24" t="str">
        <f>IF(ISNA(VLOOKUP(D221,'الموردين Vendors'!$A$4:$B$65536,2,0)),"",VLOOKUP(D221,'الموردين Vendors'!$A$4:$B$65536,2,0))</f>
        <v/>
      </c>
      <c r="F221" s="58"/>
      <c r="G221" s="24" t="str">
        <f>IF(ISNA(VLOOKUP(F221,المخزنInventory!$A$4:$B$65536,2,0)),"",VLOOKUP(F221,المخزنInventory!$A$4:$B$65536,2,0))</f>
        <v/>
      </c>
      <c r="H221" s="53"/>
      <c r="I221" s="24">
        <f>SUMIF(المخزنInventory!$A$4:$A$65536,F221,المخزنInventory!$L$4:$L$65536)</f>
        <v>0</v>
      </c>
      <c r="J221" s="54"/>
      <c r="K221" s="54"/>
      <c r="L221" s="25">
        <f t="shared" si="6"/>
        <v>0</v>
      </c>
      <c r="M221" s="59"/>
      <c r="N221" s="59"/>
      <c r="O221" s="59"/>
      <c r="P221" s="59"/>
      <c r="Q221" s="59"/>
      <c r="R221" s="59"/>
      <c r="S221" s="59"/>
      <c r="T221" s="59"/>
      <c r="U221" s="59"/>
    </row>
    <row r="222" spans="1:21" s="60" customFormat="1" ht="19.5" customHeight="1" thickTop="1" thickBot="1">
      <c r="A222" s="67" t="str">
        <f t="shared" si="7"/>
        <v/>
      </c>
      <c r="B222" s="61"/>
      <c r="C222" s="58"/>
      <c r="D222" s="58"/>
      <c r="E222" s="24" t="str">
        <f>IF(ISNA(VLOOKUP(D222,'الموردين Vendors'!$A$4:$B$65536,2,0)),"",VLOOKUP(D222,'الموردين Vendors'!$A$4:$B$65536,2,0))</f>
        <v/>
      </c>
      <c r="F222" s="58"/>
      <c r="G222" s="24" t="str">
        <f>IF(ISNA(VLOOKUP(F222,المخزنInventory!$A$4:$B$65536,2,0)),"",VLOOKUP(F222,المخزنInventory!$A$4:$B$65536,2,0))</f>
        <v/>
      </c>
      <c r="H222" s="53"/>
      <c r="I222" s="24">
        <f>SUMIF(المخزنInventory!$A$4:$A$65536,F222,المخزنInventory!$L$4:$L$65536)</f>
        <v>0</v>
      </c>
      <c r="J222" s="54"/>
      <c r="K222" s="54"/>
      <c r="L222" s="25">
        <f t="shared" si="6"/>
        <v>0</v>
      </c>
      <c r="M222" s="59"/>
      <c r="N222" s="59"/>
      <c r="O222" s="59"/>
      <c r="P222" s="59"/>
      <c r="Q222" s="59"/>
      <c r="R222" s="59"/>
      <c r="S222" s="59"/>
      <c r="T222" s="59"/>
      <c r="U222" s="59"/>
    </row>
    <row r="223" spans="1:21" s="60" customFormat="1" ht="19.5" customHeight="1" thickTop="1" thickBot="1">
      <c r="A223" s="67" t="str">
        <f t="shared" si="7"/>
        <v/>
      </c>
      <c r="B223" s="61"/>
      <c r="C223" s="58"/>
      <c r="D223" s="58"/>
      <c r="E223" s="24" t="str">
        <f>IF(ISNA(VLOOKUP(D223,'الموردين Vendors'!$A$4:$B$65536,2,0)),"",VLOOKUP(D223,'الموردين Vendors'!$A$4:$B$65536,2,0))</f>
        <v/>
      </c>
      <c r="F223" s="58"/>
      <c r="G223" s="24" t="str">
        <f>IF(ISNA(VLOOKUP(F223,المخزنInventory!$A$4:$B$65536,2,0)),"",VLOOKUP(F223,المخزنInventory!$A$4:$B$65536,2,0))</f>
        <v/>
      </c>
      <c r="H223" s="53"/>
      <c r="I223" s="24">
        <f>SUMIF(المخزنInventory!$A$4:$A$65536,F223,المخزنInventory!$L$4:$L$65536)</f>
        <v>0</v>
      </c>
      <c r="J223" s="54"/>
      <c r="K223" s="54"/>
      <c r="L223" s="25">
        <f t="shared" si="6"/>
        <v>0</v>
      </c>
      <c r="M223" s="59"/>
      <c r="N223" s="59"/>
      <c r="O223" s="59"/>
      <c r="P223" s="59"/>
      <c r="Q223" s="59"/>
      <c r="R223" s="59"/>
      <c r="S223" s="59"/>
      <c r="T223" s="59"/>
      <c r="U223" s="59"/>
    </row>
    <row r="224" spans="1:21" s="60" customFormat="1" ht="19.5" customHeight="1" thickTop="1" thickBot="1">
      <c r="A224" s="67" t="str">
        <f t="shared" si="7"/>
        <v/>
      </c>
      <c r="B224" s="61"/>
      <c r="C224" s="58"/>
      <c r="D224" s="58"/>
      <c r="E224" s="24" t="str">
        <f>IF(ISNA(VLOOKUP(D224,'الموردين Vendors'!$A$4:$B$65536,2,0)),"",VLOOKUP(D224,'الموردين Vendors'!$A$4:$B$65536,2,0))</f>
        <v/>
      </c>
      <c r="F224" s="58"/>
      <c r="G224" s="24" t="str">
        <f>IF(ISNA(VLOOKUP(F224,المخزنInventory!$A$4:$B$65536,2,0)),"",VLOOKUP(F224,المخزنInventory!$A$4:$B$65536,2,0))</f>
        <v/>
      </c>
      <c r="H224" s="53"/>
      <c r="I224" s="24">
        <f>SUMIF(المخزنInventory!$A$4:$A$65536,F224,المخزنInventory!$L$4:$L$65536)</f>
        <v>0</v>
      </c>
      <c r="J224" s="54"/>
      <c r="K224" s="54"/>
      <c r="L224" s="25">
        <f t="shared" si="6"/>
        <v>0</v>
      </c>
      <c r="M224" s="59"/>
      <c r="N224" s="59"/>
      <c r="O224" s="59"/>
      <c r="P224" s="59"/>
      <c r="Q224" s="59"/>
      <c r="R224" s="59"/>
      <c r="S224" s="59"/>
      <c r="T224" s="59"/>
      <c r="U224" s="59"/>
    </row>
    <row r="225" spans="1:21" s="60" customFormat="1" ht="19.5" customHeight="1" thickTop="1" thickBot="1">
      <c r="A225" s="67" t="str">
        <f t="shared" si="7"/>
        <v/>
      </c>
      <c r="B225" s="61"/>
      <c r="C225" s="58"/>
      <c r="D225" s="58"/>
      <c r="E225" s="24" t="str">
        <f>IF(ISNA(VLOOKUP(D225,'الموردين Vendors'!$A$4:$B$65536,2,0)),"",VLOOKUP(D225,'الموردين Vendors'!$A$4:$B$65536,2,0))</f>
        <v/>
      </c>
      <c r="F225" s="58"/>
      <c r="G225" s="24" t="str">
        <f>IF(ISNA(VLOOKUP(F225,المخزنInventory!$A$4:$B$65536,2,0)),"",VLOOKUP(F225,المخزنInventory!$A$4:$B$65536,2,0))</f>
        <v/>
      </c>
      <c r="H225" s="53"/>
      <c r="I225" s="24">
        <f>SUMIF(المخزنInventory!$A$4:$A$65536,F225,المخزنInventory!$L$4:$L$65536)</f>
        <v>0</v>
      </c>
      <c r="J225" s="54"/>
      <c r="K225" s="54"/>
      <c r="L225" s="25">
        <f t="shared" si="6"/>
        <v>0</v>
      </c>
      <c r="M225" s="59"/>
      <c r="N225" s="59"/>
      <c r="O225" s="59"/>
      <c r="P225" s="59"/>
      <c r="Q225" s="59"/>
      <c r="R225" s="59"/>
      <c r="S225" s="59"/>
      <c r="T225" s="59"/>
      <c r="U225" s="59"/>
    </row>
    <row r="226" spans="1:21" s="60" customFormat="1" ht="19.5" customHeight="1" thickTop="1" thickBot="1">
      <c r="A226" s="67" t="str">
        <f t="shared" si="7"/>
        <v/>
      </c>
      <c r="B226" s="61"/>
      <c r="C226" s="58"/>
      <c r="D226" s="58"/>
      <c r="E226" s="24" t="str">
        <f>IF(ISNA(VLOOKUP(D226,'الموردين Vendors'!$A$4:$B$65536,2,0)),"",VLOOKUP(D226,'الموردين Vendors'!$A$4:$B$65536,2,0))</f>
        <v/>
      </c>
      <c r="F226" s="58"/>
      <c r="G226" s="24" t="str">
        <f>IF(ISNA(VLOOKUP(F226,المخزنInventory!$A$4:$B$65536,2,0)),"",VLOOKUP(F226,المخزنInventory!$A$4:$B$65536,2,0))</f>
        <v/>
      </c>
      <c r="H226" s="53"/>
      <c r="I226" s="24">
        <f>SUMIF(المخزنInventory!$A$4:$A$65536,F226,المخزنInventory!$L$4:$L$65536)</f>
        <v>0</v>
      </c>
      <c r="J226" s="54"/>
      <c r="K226" s="54"/>
      <c r="L226" s="25">
        <f t="shared" si="6"/>
        <v>0</v>
      </c>
      <c r="M226" s="59"/>
      <c r="N226" s="59"/>
      <c r="O226" s="59"/>
      <c r="P226" s="59"/>
      <c r="Q226" s="59"/>
      <c r="R226" s="59"/>
      <c r="S226" s="59"/>
      <c r="T226" s="59"/>
      <c r="U226" s="59"/>
    </row>
    <row r="227" spans="1:21" s="60" customFormat="1" ht="19.5" customHeight="1" thickTop="1" thickBot="1">
      <c r="A227" s="67" t="str">
        <f t="shared" si="7"/>
        <v/>
      </c>
      <c r="B227" s="61"/>
      <c r="C227" s="58"/>
      <c r="D227" s="58"/>
      <c r="E227" s="24" t="str">
        <f>IF(ISNA(VLOOKUP(D227,'الموردين Vendors'!$A$4:$B$65536,2,0)),"",VLOOKUP(D227,'الموردين Vendors'!$A$4:$B$65536,2,0))</f>
        <v/>
      </c>
      <c r="F227" s="58"/>
      <c r="G227" s="24" t="str">
        <f>IF(ISNA(VLOOKUP(F227,المخزنInventory!$A$4:$B$65536,2,0)),"",VLOOKUP(F227,المخزنInventory!$A$4:$B$65536,2,0))</f>
        <v/>
      </c>
      <c r="H227" s="53"/>
      <c r="I227" s="24">
        <f>SUMIF(المخزنInventory!$A$4:$A$65536,F227,المخزنInventory!$L$4:$L$65536)</f>
        <v>0</v>
      </c>
      <c r="J227" s="54"/>
      <c r="K227" s="54"/>
      <c r="L227" s="25">
        <f t="shared" si="6"/>
        <v>0</v>
      </c>
      <c r="M227" s="59"/>
      <c r="N227" s="59"/>
      <c r="O227" s="59"/>
      <c r="P227" s="59"/>
      <c r="Q227" s="59"/>
      <c r="R227" s="59"/>
      <c r="S227" s="59"/>
      <c r="T227" s="59"/>
      <c r="U227" s="59"/>
    </row>
    <row r="228" spans="1:21" s="60" customFormat="1" ht="19.5" customHeight="1" thickTop="1" thickBot="1">
      <c r="A228" s="67" t="str">
        <f t="shared" si="7"/>
        <v/>
      </c>
      <c r="B228" s="61"/>
      <c r="C228" s="58"/>
      <c r="D228" s="58"/>
      <c r="E228" s="24" t="str">
        <f>IF(ISNA(VLOOKUP(D228,'الموردين Vendors'!$A$4:$B$65536,2,0)),"",VLOOKUP(D228,'الموردين Vendors'!$A$4:$B$65536,2,0))</f>
        <v/>
      </c>
      <c r="F228" s="58"/>
      <c r="G228" s="24" t="str">
        <f>IF(ISNA(VLOOKUP(F228,المخزنInventory!$A$4:$B$65536,2,0)),"",VLOOKUP(F228,المخزنInventory!$A$4:$B$65536,2,0))</f>
        <v/>
      </c>
      <c r="H228" s="53"/>
      <c r="I228" s="24">
        <f>SUMIF(المخزنInventory!$A$4:$A$65536,F228,المخزنInventory!$L$4:$L$65536)</f>
        <v>0</v>
      </c>
      <c r="J228" s="54"/>
      <c r="K228" s="54"/>
      <c r="L228" s="25">
        <f t="shared" si="6"/>
        <v>0</v>
      </c>
      <c r="M228" s="59"/>
      <c r="N228" s="59"/>
      <c r="O228" s="59"/>
      <c r="P228" s="59"/>
      <c r="Q228" s="59"/>
      <c r="R228" s="59"/>
      <c r="S228" s="59"/>
      <c r="T228" s="59"/>
      <c r="U228" s="59"/>
    </row>
    <row r="229" spans="1:21" s="60" customFormat="1" ht="19.5" customHeight="1" thickTop="1" thickBot="1">
      <c r="A229" s="67" t="str">
        <f t="shared" si="7"/>
        <v/>
      </c>
      <c r="B229" s="61"/>
      <c r="C229" s="58"/>
      <c r="D229" s="58"/>
      <c r="E229" s="24" t="str">
        <f>IF(ISNA(VLOOKUP(D229,'الموردين Vendors'!$A$4:$B$65536,2,0)),"",VLOOKUP(D229,'الموردين Vendors'!$A$4:$B$65536,2,0))</f>
        <v/>
      </c>
      <c r="F229" s="58"/>
      <c r="G229" s="24" t="str">
        <f>IF(ISNA(VLOOKUP(F229,المخزنInventory!$A$4:$B$65536,2,0)),"",VLOOKUP(F229,المخزنInventory!$A$4:$B$65536,2,0))</f>
        <v/>
      </c>
      <c r="H229" s="53"/>
      <c r="I229" s="24">
        <f>SUMIF(المخزنInventory!$A$4:$A$65536,F229,المخزنInventory!$L$4:$L$65536)</f>
        <v>0</v>
      </c>
      <c r="J229" s="54"/>
      <c r="K229" s="54"/>
      <c r="L229" s="25">
        <f t="shared" si="6"/>
        <v>0</v>
      </c>
      <c r="M229" s="59"/>
      <c r="N229" s="59"/>
      <c r="O229" s="59"/>
      <c r="P229" s="59"/>
      <c r="Q229" s="59"/>
      <c r="R229" s="59"/>
      <c r="S229" s="59"/>
      <c r="T229" s="59"/>
      <c r="U229" s="59"/>
    </row>
    <row r="230" spans="1:21" s="60" customFormat="1" ht="19.5" customHeight="1" thickTop="1" thickBot="1">
      <c r="A230" s="67" t="str">
        <f t="shared" si="7"/>
        <v/>
      </c>
      <c r="B230" s="61"/>
      <c r="C230" s="58"/>
      <c r="D230" s="58"/>
      <c r="E230" s="24" t="str">
        <f>IF(ISNA(VLOOKUP(D230,'الموردين Vendors'!$A$4:$B$65536,2,0)),"",VLOOKUP(D230,'الموردين Vendors'!$A$4:$B$65536,2,0))</f>
        <v/>
      </c>
      <c r="F230" s="58"/>
      <c r="G230" s="24" t="str">
        <f>IF(ISNA(VLOOKUP(F230,المخزنInventory!$A$4:$B$65536,2,0)),"",VLOOKUP(F230,المخزنInventory!$A$4:$B$65536,2,0))</f>
        <v/>
      </c>
      <c r="H230" s="53"/>
      <c r="I230" s="24">
        <f>SUMIF(المخزنInventory!$A$4:$A$65536,F230,المخزنInventory!$L$4:$L$65536)</f>
        <v>0</v>
      </c>
      <c r="J230" s="54"/>
      <c r="K230" s="54"/>
      <c r="L230" s="25">
        <f t="shared" si="6"/>
        <v>0</v>
      </c>
      <c r="M230" s="59"/>
      <c r="N230" s="59"/>
      <c r="O230" s="59"/>
      <c r="P230" s="59"/>
      <c r="Q230" s="59"/>
      <c r="R230" s="59"/>
      <c r="S230" s="59"/>
      <c r="T230" s="59"/>
      <c r="U230" s="59"/>
    </row>
    <row r="231" spans="1:21" s="60" customFormat="1" ht="19.5" customHeight="1" thickTop="1" thickBot="1">
      <c r="A231" s="67" t="str">
        <f t="shared" si="7"/>
        <v/>
      </c>
      <c r="B231" s="61"/>
      <c r="C231" s="58"/>
      <c r="D231" s="58"/>
      <c r="E231" s="24" t="str">
        <f>IF(ISNA(VLOOKUP(D231,'الموردين Vendors'!$A$4:$B$65536,2,0)),"",VLOOKUP(D231,'الموردين Vendors'!$A$4:$B$65536,2,0))</f>
        <v/>
      </c>
      <c r="F231" s="58"/>
      <c r="G231" s="24" t="str">
        <f>IF(ISNA(VLOOKUP(F231,المخزنInventory!$A$4:$B$65536,2,0)),"",VLOOKUP(F231,المخزنInventory!$A$4:$B$65536,2,0))</f>
        <v/>
      </c>
      <c r="H231" s="53"/>
      <c r="I231" s="24">
        <f>SUMIF(المخزنInventory!$A$4:$A$65536,F231,المخزنInventory!$L$4:$L$65536)</f>
        <v>0</v>
      </c>
      <c r="J231" s="54"/>
      <c r="K231" s="54"/>
      <c r="L231" s="25">
        <f t="shared" si="6"/>
        <v>0</v>
      </c>
      <c r="M231" s="59"/>
      <c r="N231" s="59"/>
      <c r="O231" s="59"/>
      <c r="P231" s="59"/>
      <c r="Q231" s="59"/>
      <c r="R231" s="59"/>
      <c r="S231" s="59"/>
      <c r="T231" s="59"/>
      <c r="U231" s="59"/>
    </row>
    <row r="232" spans="1:21" s="60" customFormat="1" ht="19.5" customHeight="1" thickTop="1" thickBot="1">
      <c r="A232" s="67" t="str">
        <f t="shared" si="7"/>
        <v/>
      </c>
      <c r="B232" s="61"/>
      <c r="C232" s="58"/>
      <c r="D232" s="58"/>
      <c r="E232" s="24" t="str">
        <f>IF(ISNA(VLOOKUP(D232,'الموردين Vendors'!$A$4:$B$65536,2,0)),"",VLOOKUP(D232,'الموردين Vendors'!$A$4:$B$65536,2,0))</f>
        <v/>
      </c>
      <c r="F232" s="58"/>
      <c r="G232" s="24" t="str">
        <f>IF(ISNA(VLOOKUP(F232,المخزنInventory!$A$4:$B$65536,2,0)),"",VLOOKUP(F232,المخزنInventory!$A$4:$B$65536,2,0))</f>
        <v/>
      </c>
      <c r="H232" s="53"/>
      <c r="I232" s="24">
        <f>SUMIF(المخزنInventory!$A$4:$A$65536,F232,المخزنInventory!$L$4:$L$65536)</f>
        <v>0</v>
      </c>
      <c r="J232" s="54"/>
      <c r="K232" s="54"/>
      <c r="L232" s="25">
        <f t="shared" si="6"/>
        <v>0</v>
      </c>
      <c r="M232" s="59"/>
      <c r="N232" s="59"/>
      <c r="O232" s="59"/>
      <c r="P232" s="59"/>
      <c r="Q232" s="59"/>
      <c r="R232" s="59"/>
      <c r="S232" s="59"/>
      <c r="T232" s="59"/>
      <c r="U232" s="59"/>
    </row>
    <row r="233" spans="1:21" s="60" customFormat="1" ht="19.5" customHeight="1" thickTop="1" thickBot="1">
      <c r="A233" s="67" t="str">
        <f t="shared" si="7"/>
        <v/>
      </c>
      <c r="B233" s="61"/>
      <c r="C233" s="58"/>
      <c r="D233" s="58"/>
      <c r="E233" s="24" t="str">
        <f>IF(ISNA(VLOOKUP(D233,'الموردين Vendors'!$A$4:$B$65536,2,0)),"",VLOOKUP(D233,'الموردين Vendors'!$A$4:$B$65536,2,0))</f>
        <v/>
      </c>
      <c r="F233" s="58"/>
      <c r="G233" s="24" t="str">
        <f>IF(ISNA(VLOOKUP(F233,المخزنInventory!$A$4:$B$65536,2,0)),"",VLOOKUP(F233,المخزنInventory!$A$4:$B$65536,2,0))</f>
        <v/>
      </c>
      <c r="H233" s="53"/>
      <c r="I233" s="24">
        <f>SUMIF(المخزنInventory!$A$4:$A$65536,F233,المخزنInventory!$L$4:$L$65536)</f>
        <v>0</v>
      </c>
      <c r="J233" s="54"/>
      <c r="K233" s="54"/>
      <c r="L233" s="25">
        <f t="shared" si="6"/>
        <v>0</v>
      </c>
      <c r="M233" s="59"/>
      <c r="N233" s="59"/>
      <c r="O233" s="59"/>
      <c r="P233" s="59"/>
      <c r="Q233" s="59"/>
      <c r="R233" s="59"/>
      <c r="S233" s="59"/>
      <c r="T233" s="59"/>
      <c r="U233" s="59"/>
    </row>
    <row r="234" spans="1:21" s="60" customFormat="1" ht="19.5" customHeight="1" thickTop="1" thickBot="1">
      <c r="A234" s="67" t="str">
        <f t="shared" si="7"/>
        <v/>
      </c>
      <c r="B234" s="61"/>
      <c r="C234" s="58"/>
      <c r="D234" s="58"/>
      <c r="E234" s="24" t="str">
        <f>IF(ISNA(VLOOKUP(D234,'الموردين Vendors'!$A$4:$B$65536,2,0)),"",VLOOKUP(D234,'الموردين Vendors'!$A$4:$B$65536,2,0))</f>
        <v/>
      </c>
      <c r="F234" s="58"/>
      <c r="G234" s="24" t="str">
        <f>IF(ISNA(VLOOKUP(F234,المخزنInventory!$A$4:$B$65536,2,0)),"",VLOOKUP(F234,المخزنInventory!$A$4:$B$65536,2,0))</f>
        <v/>
      </c>
      <c r="H234" s="53"/>
      <c r="I234" s="24">
        <f>SUMIF(المخزنInventory!$A$4:$A$65536,F234,المخزنInventory!$L$4:$L$65536)</f>
        <v>0</v>
      </c>
      <c r="J234" s="54"/>
      <c r="K234" s="54"/>
      <c r="L234" s="25">
        <f t="shared" si="6"/>
        <v>0</v>
      </c>
      <c r="M234" s="59"/>
      <c r="N234" s="59"/>
      <c r="O234" s="59"/>
      <c r="P234" s="59"/>
      <c r="Q234" s="59"/>
      <c r="R234" s="59"/>
      <c r="S234" s="59"/>
      <c r="T234" s="59"/>
      <c r="U234" s="59"/>
    </row>
    <row r="235" spans="1:21" s="60" customFormat="1" ht="19.5" customHeight="1" thickTop="1" thickBot="1">
      <c r="A235" s="67" t="str">
        <f t="shared" si="7"/>
        <v/>
      </c>
      <c r="B235" s="61"/>
      <c r="C235" s="58"/>
      <c r="D235" s="58"/>
      <c r="E235" s="24" t="str">
        <f>IF(ISNA(VLOOKUP(D235,'الموردين Vendors'!$A$4:$B$65536,2,0)),"",VLOOKUP(D235,'الموردين Vendors'!$A$4:$B$65536,2,0))</f>
        <v/>
      </c>
      <c r="F235" s="58"/>
      <c r="G235" s="24" t="str">
        <f>IF(ISNA(VLOOKUP(F235,المخزنInventory!$A$4:$B$65536,2,0)),"",VLOOKUP(F235,المخزنInventory!$A$4:$B$65536,2,0))</f>
        <v/>
      </c>
      <c r="H235" s="53"/>
      <c r="I235" s="24">
        <f>SUMIF(المخزنInventory!$A$4:$A$65536,F235,المخزنInventory!$L$4:$L$65536)</f>
        <v>0</v>
      </c>
      <c r="J235" s="54"/>
      <c r="K235" s="54"/>
      <c r="L235" s="25">
        <f t="shared" si="6"/>
        <v>0</v>
      </c>
      <c r="M235" s="59"/>
      <c r="N235" s="59"/>
      <c r="O235" s="59"/>
      <c r="P235" s="59"/>
      <c r="Q235" s="59"/>
      <c r="R235" s="59"/>
      <c r="S235" s="59"/>
      <c r="T235" s="59"/>
      <c r="U235" s="59"/>
    </row>
    <row r="236" spans="1:21" s="60" customFormat="1" ht="19.5" customHeight="1" thickTop="1" thickBot="1">
      <c r="A236" s="67" t="str">
        <f t="shared" si="7"/>
        <v/>
      </c>
      <c r="B236" s="61"/>
      <c r="C236" s="58"/>
      <c r="D236" s="58"/>
      <c r="E236" s="24" t="str">
        <f>IF(ISNA(VLOOKUP(D236,'الموردين Vendors'!$A$4:$B$65536,2,0)),"",VLOOKUP(D236,'الموردين Vendors'!$A$4:$B$65536,2,0))</f>
        <v/>
      </c>
      <c r="F236" s="58"/>
      <c r="G236" s="24" t="str">
        <f>IF(ISNA(VLOOKUP(F236,المخزنInventory!$A$4:$B$65536,2,0)),"",VLOOKUP(F236,المخزنInventory!$A$4:$B$65536,2,0))</f>
        <v/>
      </c>
      <c r="H236" s="53"/>
      <c r="I236" s="24">
        <f>SUMIF(المخزنInventory!$A$4:$A$65536,F236,المخزنInventory!$L$4:$L$65536)</f>
        <v>0</v>
      </c>
      <c r="J236" s="54"/>
      <c r="K236" s="54"/>
      <c r="L236" s="25">
        <f t="shared" si="6"/>
        <v>0</v>
      </c>
      <c r="M236" s="59"/>
      <c r="N236" s="59"/>
      <c r="O236" s="59"/>
      <c r="P236" s="59"/>
      <c r="Q236" s="59"/>
      <c r="R236" s="59"/>
      <c r="S236" s="59"/>
      <c r="T236" s="59"/>
      <c r="U236" s="59"/>
    </row>
    <row r="237" spans="1:21" s="60" customFormat="1" ht="19.5" customHeight="1" thickTop="1" thickBot="1">
      <c r="A237" s="67" t="str">
        <f t="shared" si="7"/>
        <v/>
      </c>
      <c r="B237" s="61"/>
      <c r="C237" s="58"/>
      <c r="D237" s="58"/>
      <c r="E237" s="24" t="str">
        <f>IF(ISNA(VLOOKUP(D237,'الموردين Vendors'!$A$4:$B$65536,2,0)),"",VLOOKUP(D237,'الموردين Vendors'!$A$4:$B$65536,2,0))</f>
        <v/>
      </c>
      <c r="F237" s="58"/>
      <c r="G237" s="24" t="str">
        <f>IF(ISNA(VLOOKUP(F237,المخزنInventory!$A$4:$B$65536,2,0)),"",VLOOKUP(F237,المخزنInventory!$A$4:$B$65536,2,0))</f>
        <v/>
      </c>
      <c r="H237" s="53"/>
      <c r="I237" s="24">
        <f>SUMIF(المخزنInventory!$A$4:$A$65536,F237,المخزنInventory!$L$4:$L$65536)</f>
        <v>0</v>
      </c>
      <c r="J237" s="54"/>
      <c r="K237" s="54"/>
      <c r="L237" s="25">
        <f t="shared" si="6"/>
        <v>0</v>
      </c>
      <c r="M237" s="59"/>
      <c r="N237" s="59"/>
      <c r="O237" s="59"/>
      <c r="P237" s="59"/>
      <c r="Q237" s="59"/>
      <c r="R237" s="59"/>
      <c r="S237" s="59"/>
      <c r="T237" s="59"/>
      <c r="U237" s="59"/>
    </row>
    <row r="238" spans="1:21" s="60" customFormat="1" ht="19.5" customHeight="1" thickTop="1" thickBot="1">
      <c r="A238" s="67"/>
      <c r="B238" s="61"/>
      <c r="C238" s="58"/>
      <c r="D238" s="58"/>
      <c r="E238" s="24" t="str">
        <f>IF(ISNA(VLOOKUP(D238,'الموردين Vendors'!$A$4:$B$65536,2,0)),"",VLOOKUP(D238,'الموردين Vendors'!$A$4:$B$65536,2,0))</f>
        <v/>
      </c>
      <c r="F238" s="58"/>
      <c r="G238" s="24" t="str">
        <f>IF(ISNA(VLOOKUP(F238,المخزنInventory!$A$4:$B$65536,2,0)),"",VLOOKUP(F238,المخزنInventory!$A$4:$B$65536,2,0))</f>
        <v/>
      </c>
      <c r="H238" s="53"/>
      <c r="I238" s="24">
        <f>SUMIF(المخزنInventory!$A$4:$A$65536,F238,المخزنInventory!$L$4:$L$65536)</f>
        <v>0</v>
      </c>
      <c r="J238" s="54"/>
      <c r="K238" s="54"/>
      <c r="L238" s="25">
        <f t="shared" si="6"/>
        <v>0</v>
      </c>
      <c r="M238" s="59"/>
      <c r="N238" s="59"/>
      <c r="O238" s="59"/>
      <c r="P238" s="59"/>
      <c r="Q238" s="59"/>
      <c r="R238" s="59"/>
      <c r="S238" s="59"/>
      <c r="T238" s="59"/>
      <c r="U238" s="59"/>
    </row>
    <row r="239" spans="1:21" s="60" customFormat="1" ht="19.5" customHeight="1" thickTop="1" thickBot="1">
      <c r="A239" s="67"/>
      <c r="B239" s="61"/>
      <c r="C239" s="58"/>
      <c r="D239" s="58"/>
      <c r="E239" s="24" t="str">
        <f>IF(ISNA(VLOOKUP(D239,'الموردين Vendors'!$A$4:$B$65536,2,0)),"",VLOOKUP(D239,'الموردين Vendors'!$A$4:$B$65536,2,0))</f>
        <v/>
      </c>
      <c r="F239" s="58"/>
      <c r="G239" s="24" t="str">
        <f>IF(ISNA(VLOOKUP(F239,المخزنInventory!$A$4:$B$65536,2,0)),"",VLOOKUP(F239,المخزنInventory!$A$4:$B$65536,2,0))</f>
        <v/>
      </c>
      <c r="H239" s="53"/>
      <c r="I239" s="24">
        <f>SUMIF(المخزنInventory!$A$4:$A$65536,F239,المخزنInventory!$L$4:$L$65536)</f>
        <v>0</v>
      </c>
      <c r="J239" s="54"/>
      <c r="K239" s="54"/>
      <c r="L239" s="25">
        <f t="shared" si="6"/>
        <v>0</v>
      </c>
      <c r="M239" s="59"/>
      <c r="N239" s="59"/>
      <c r="O239" s="59"/>
      <c r="P239" s="59"/>
      <c r="Q239" s="59"/>
      <c r="R239" s="59"/>
      <c r="S239" s="59"/>
      <c r="T239" s="59"/>
      <c r="U239" s="59"/>
    </row>
    <row r="240" spans="1:21" s="60" customFormat="1" ht="19.5" customHeight="1" thickTop="1" thickBot="1">
      <c r="A240" s="67"/>
      <c r="B240" s="61"/>
      <c r="C240" s="58"/>
      <c r="D240" s="58"/>
      <c r="E240" s="24" t="str">
        <f>IF(ISNA(VLOOKUP(D240,'الموردين Vendors'!$A$4:$B$65536,2,0)),"",VLOOKUP(D240,'الموردين Vendors'!$A$4:$B$65536,2,0))</f>
        <v/>
      </c>
      <c r="F240" s="58"/>
      <c r="G240" s="24" t="str">
        <f>IF(ISNA(VLOOKUP(F240,المخزنInventory!$A$4:$B$65536,2,0)),"",VLOOKUP(F240,المخزنInventory!$A$4:$B$65536,2,0))</f>
        <v/>
      </c>
      <c r="H240" s="53"/>
      <c r="I240" s="24">
        <f>SUMIF(المخزنInventory!$A$4:$A$65536,F240,المخزنInventory!$L$4:$L$65536)</f>
        <v>0</v>
      </c>
      <c r="J240" s="54"/>
      <c r="K240" s="54"/>
      <c r="L240" s="25">
        <f t="shared" si="6"/>
        <v>0</v>
      </c>
      <c r="M240" s="59"/>
      <c r="N240" s="59"/>
      <c r="O240" s="59"/>
      <c r="P240" s="59"/>
      <c r="Q240" s="59"/>
      <c r="R240" s="59"/>
      <c r="S240" s="59"/>
      <c r="T240" s="59"/>
      <c r="U240" s="59"/>
    </row>
    <row r="241" spans="1:21" s="60" customFormat="1" ht="19.5" customHeight="1" thickTop="1" thickBot="1">
      <c r="A241" s="67"/>
      <c r="B241" s="61"/>
      <c r="C241" s="58"/>
      <c r="D241" s="58"/>
      <c r="E241" s="24" t="str">
        <f>IF(ISNA(VLOOKUP(D241,'الموردين Vendors'!$A$4:$B$65536,2,0)),"",VLOOKUP(D241,'الموردين Vendors'!$A$4:$B$65536,2,0))</f>
        <v/>
      </c>
      <c r="F241" s="58"/>
      <c r="G241" s="24" t="str">
        <f>IF(ISNA(VLOOKUP(F241,المخزنInventory!$A$4:$B$65536,2,0)),"",VLOOKUP(F241,المخزنInventory!$A$4:$B$65536,2,0))</f>
        <v/>
      </c>
      <c r="H241" s="53"/>
      <c r="I241" s="24">
        <f>SUMIF(المخزنInventory!$A$4:$A$65536,F241,المخزنInventory!$L$4:$L$65536)</f>
        <v>0</v>
      </c>
      <c r="J241" s="54"/>
      <c r="K241" s="54"/>
      <c r="L241" s="25">
        <f t="shared" si="6"/>
        <v>0</v>
      </c>
      <c r="M241" s="59"/>
      <c r="N241" s="59"/>
      <c r="O241" s="59"/>
      <c r="P241" s="59"/>
      <c r="Q241" s="59"/>
      <c r="R241" s="59"/>
      <c r="S241" s="59"/>
      <c r="T241" s="59"/>
      <c r="U241" s="59"/>
    </row>
    <row r="242" spans="1:21" s="60" customFormat="1" ht="19.5" customHeight="1" thickTop="1" thickBot="1">
      <c r="A242" s="67"/>
      <c r="B242" s="61"/>
      <c r="C242" s="58"/>
      <c r="D242" s="58"/>
      <c r="E242" s="24" t="str">
        <f>IF(ISNA(VLOOKUP(D242,'الموردين Vendors'!$A$4:$B$65536,2,0)),"",VLOOKUP(D242,'الموردين Vendors'!$A$4:$B$65536,2,0))</f>
        <v/>
      </c>
      <c r="F242" s="58"/>
      <c r="G242" s="24" t="str">
        <f>IF(ISNA(VLOOKUP(F242,المخزنInventory!$A$4:$B$65536,2,0)),"",VLOOKUP(F242,المخزنInventory!$A$4:$B$65536,2,0))</f>
        <v/>
      </c>
      <c r="H242" s="53"/>
      <c r="I242" s="24">
        <f>SUMIF(المخزنInventory!$A$4:$A$65536,F242,المخزنInventory!$L$4:$L$65536)</f>
        <v>0</v>
      </c>
      <c r="J242" s="54"/>
      <c r="K242" s="54"/>
      <c r="L242" s="25">
        <f t="shared" si="6"/>
        <v>0</v>
      </c>
      <c r="M242" s="59"/>
      <c r="N242" s="59"/>
      <c r="O242" s="59"/>
      <c r="P242" s="59"/>
      <c r="Q242" s="59"/>
      <c r="R242" s="59"/>
      <c r="S242" s="59"/>
      <c r="T242" s="59"/>
      <c r="U242" s="59"/>
    </row>
    <row r="243" spans="1:21" s="60" customFormat="1" ht="19.5" customHeight="1" thickTop="1" thickBot="1">
      <c r="A243" s="67"/>
      <c r="B243" s="61"/>
      <c r="C243" s="58"/>
      <c r="D243" s="58"/>
      <c r="E243" s="24" t="str">
        <f>IF(ISNA(VLOOKUP(D243,'الموردين Vendors'!$A$4:$B$65536,2,0)),"",VLOOKUP(D243,'الموردين Vendors'!$A$4:$B$65536,2,0))</f>
        <v/>
      </c>
      <c r="F243" s="58"/>
      <c r="G243" s="24" t="str">
        <f>IF(ISNA(VLOOKUP(F243,المخزنInventory!$A$4:$B$65536,2,0)),"",VLOOKUP(F243,المخزنInventory!$A$4:$B$65536,2,0))</f>
        <v/>
      </c>
      <c r="H243" s="53"/>
      <c r="I243" s="24">
        <f>SUMIF(المخزنInventory!$A$4:$A$65536,F243,المخزنInventory!$L$4:$L$65536)</f>
        <v>0</v>
      </c>
      <c r="J243" s="54"/>
      <c r="K243" s="54"/>
      <c r="L243" s="25">
        <f t="shared" si="6"/>
        <v>0</v>
      </c>
      <c r="M243" s="59"/>
      <c r="N243" s="59"/>
      <c r="O243" s="59"/>
      <c r="P243" s="59"/>
      <c r="Q243" s="59"/>
      <c r="R243" s="59"/>
      <c r="S243" s="59"/>
      <c r="T243" s="59"/>
      <c r="U243" s="59"/>
    </row>
    <row r="244" spans="1:21" s="60" customFormat="1" ht="19.5" customHeight="1" thickTop="1" thickBot="1">
      <c r="A244" s="67"/>
      <c r="B244" s="61"/>
      <c r="C244" s="58"/>
      <c r="D244" s="58"/>
      <c r="E244" s="24" t="str">
        <f>IF(ISNA(VLOOKUP(D244,'الموردين Vendors'!$A$4:$B$65536,2,0)),"",VLOOKUP(D244,'الموردين Vendors'!$A$4:$B$65536,2,0))</f>
        <v/>
      </c>
      <c r="F244" s="58"/>
      <c r="G244" s="24" t="str">
        <f>IF(ISNA(VLOOKUP(F244,المخزنInventory!$A$4:$B$65536,2,0)),"",VLOOKUP(F244,المخزنInventory!$A$4:$B$65536,2,0))</f>
        <v/>
      </c>
      <c r="H244" s="53"/>
      <c r="I244" s="24">
        <f>SUMIF(المخزنInventory!$A$4:$A$65536,F244,المخزنInventory!$L$4:$L$65536)</f>
        <v>0</v>
      </c>
      <c r="J244" s="54"/>
      <c r="K244" s="54"/>
      <c r="L244" s="25">
        <f t="shared" si="6"/>
        <v>0</v>
      </c>
      <c r="M244" s="59"/>
      <c r="N244" s="59"/>
      <c r="O244" s="59"/>
      <c r="P244" s="59"/>
      <c r="Q244" s="59"/>
      <c r="R244" s="59"/>
      <c r="S244" s="59"/>
      <c r="T244" s="59"/>
      <c r="U244" s="59"/>
    </row>
    <row r="245" spans="1:21" s="60" customFormat="1" ht="19.5" customHeight="1" thickTop="1" thickBot="1">
      <c r="A245" s="67"/>
      <c r="B245" s="61"/>
      <c r="C245" s="58"/>
      <c r="D245" s="58"/>
      <c r="E245" s="24" t="str">
        <f>IF(ISNA(VLOOKUP(D245,'الموردين Vendors'!$A$4:$B$65536,2,0)),"",VLOOKUP(D245,'الموردين Vendors'!$A$4:$B$65536,2,0))</f>
        <v/>
      </c>
      <c r="F245" s="58"/>
      <c r="G245" s="24" t="str">
        <f>IF(ISNA(VLOOKUP(F245,المخزنInventory!$A$4:$B$65536,2,0)),"",VLOOKUP(F245,المخزنInventory!$A$4:$B$65536,2,0))</f>
        <v/>
      </c>
      <c r="H245" s="53"/>
      <c r="I245" s="24">
        <f>SUMIF(المخزنInventory!$A$4:$A$65536,F245,المخزنInventory!$L$4:$L$65536)</f>
        <v>0</v>
      </c>
      <c r="J245" s="54"/>
      <c r="K245" s="54"/>
      <c r="L245" s="25">
        <f t="shared" si="6"/>
        <v>0</v>
      </c>
      <c r="M245" s="59"/>
      <c r="N245" s="59"/>
      <c r="O245" s="59"/>
      <c r="P245" s="59"/>
      <c r="Q245" s="59"/>
      <c r="R245" s="59"/>
      <c r="S245" s="59"/>
      <c r="T245" s="59"/>
      <c r="U245" s="59"/>
    </row>
    <row r="246" spans="1:21" s="60" customFormat="1" ht="19.5" customHeight="1" thickTop="1" thickBot="1">
      <c r="A246" s="67"/>
      <c r="B246" s="61"/>
      <c r="C246" s="58"/>
      <c r="D246" s="58"/>
      <c r="E246" s="24" t="str">
        <f>IF(ISNA(VLOOKUP(D246,'الموردين Vendors'!$A$4:$B$65536,2,0)),"",VLOOKUP(D246,'الموردين Vendors'!$A$4:$B$65536,2,0))</f>
        <v/>
      </c>
      <c r="F246" s="58"/>
      <c r="G246" s="24" t="str">
        <f>IF(ISNA(VLOOKUP(F246,المخزنInventory!$A$4:$B$65536,2,0)),"",VLOOKUP(F246,المخزنInventory!$A$4:$B$65536,2,0))</f>
        <v/>
      </c>
      <c r="H246" s="53"/>
      <c r="I246" s="24">
        <f>SUMIF(المخزنInventory!$A$4:$A$65536,F246,المخزنInventory!$L$4:$L$65536)</f>
        <v>0</v>
      </c>
      <c r="J246" s="54"/>
      <c r="K246" s="54"/>
      <c r="L246" s="25">
        <f t="shared" si="6"/>
        <v>0</v>
      </c>
      <c r="M246" s="59"/>
      <c r="N246" s="59"/>
      <c r="O246" s="59"/>
      <c r="P246" s="59"/>
      <c r="Q246" s="59"/>
      <c r="R246" s="59"/>
      <c r="S246" s="59"/>
      <c r="T246" s="59"/>
      <c r="U246" s="59"/>
    </row>
    <row r="247" spans="1:21" s="60" customFormat="1" ht="19.5" customHeight="1" thickTop="1" thickBot="1">
      <c r="A247" s="67"/>
      <c r="B247" s="61"/>
      <c r="C247" s="58"/>
      <c r="D247" s="58"/>
      <c r="E247" s="24" t="str">
        <f>IF(ISNA(VLOOKUP(D247,'الموردين Vendors'!$A$4:$B$65536,2,0)),"",VLOOKUP(D247,'الموردين Vendors'!$A$4:$B$65536,2,0))</f>
        <v/>
      </c>
      <c r="F247" s="58"/>
      <c r="G247" s="24" t="str">
        <f>IF(ISNA(VLOOKUP(F247,المخزنInventory!$A$4:$B$65536,2,0)),"",VLOOKUP(F247,المخزنInventory!$A$4:$B$65536,2,0))</f>
        <v/>
      </c>
      <c r="H247" s="53"/>
      <c r="I247" s="24">
        <f>SUMIF(المخزنInventory!$A$4:$A$65536,F247,المخزنInventory!$L$4:$L$65536)</f>
        <v>0</v>
      </c>
      <c r="J247" s="54"/>
      <c r="K247" s="54"/>
      <c r="L247" s="25">
        <f t="shared" si="6"/>
        <v>0</v>
      </c>
      <c r="M247" s="59"/>
      <c r="N247" s="59"/>
      <c r="O247" s="59"/>
      <c r="P247" s="59"/>
      <c r="Q247" s="59"/>
      <c r="R247" s="59"/>
      <c r="S247" s="59"/>
      <c r="T247" s="59"/>
      <c r="U247" s="59"/>
    </row>
    <row r="248" spans="1:21" s="60" customFormat="1" ht="19.5" customHeight="1" thickTop="1" thickBot="1">
      <c r="A248" s="67"/>
      <c r="B248" s="61"/>
      <c r="C248" s="58"/>
      <c r="D248" s="58"/>
      <c r="E248" s="24" t="str">
        <f>IF(ISNA(VLOOKUP(D248,'الموردين Vendors'!$A$4:$B$65536,2,0)),"",VLOOKUP(D248,'الموردين Vendors'!$A$4:$B$65536,2,0))</f>
        <v/>
      </c>
      <c r="F248" s="58"/>
      <c r="G248" s="24" t="str">
        <f>IF(ISNA(VLOOKUP(F248,المخزنInventory!$A$4:$B$65536,2,0)),"",VLOOKUP(F248,المخزنInventory!$A$4:$B$65536,2,0))</f>
        <v/>
      </c>
      <c r="H248" s="53"/>
      <c r="I248" s="24">
        <f>SUMIF(المخزنInventory!$A$4:$A$65536,F248,المخزنInventory!$L$4:$L$65536)</f>
        <v>0</v>
      </c>
      <c r="J248" s="54"/>
      <c r="K248" s="54"/>
      <c r="L248" s="25">
        <f t="shared" si="6"/>
        <v>0</v>
      </c>
      <c r="M248" s="59"/>
      <c r="N248" s="59"/>
      <c r="O248" s="59"/>
      <c r="P248" s="59"/>
      <c r="Q248" s="59"/>
      <c r="R248" s="59"/>
      <c r="S248" s="59"/>
      <c r="T248" s="59"/>
      <c r="U248" s="59"/>
    </row>
    <row r="249" spans="1:21" s="60" customFormat="1" ht="19.5" customHeight="1" thickTop="1" thickBot="1">
      <c r="A249" s="67"/>
      <c r="B249" s="61"/>
      <c r="C249" s="58"/>
      <c r="D249" s="58"/>
      <c r="E249" s="24" t="str">
        <f>IF(ISNA(VLOOKUP(D249,'الموردين Vendors'!$A$4:$B$65536,2,0)),"",VLOOKUP(D249,'الموردين Vendors'!$A$4:$B$65536,2,0))</f>
        <v/>
      </c>
      <c r="F249" s="58"/>
      <c r="G249" s="24" t="str">
        <f>IF(ISNA(VLOOKUP(F249,المخزنInventory!$A$4:$B$65536,2,0)),"",VLOOKUP(F249,المخزنInventory!$A$4:$B$65536,2,0))</f>
        <v/>
      </c>
      <c r="H249" s="53"/>
      <c r="I249" s="24">
        <f>SUMIF(المخزنInventory!$A$4:$A$65536,F249,المخزنInventory!$L$4:$L$65536)</f>
        <v>0</v>
      </c>
      <c r="J249" s="54"/>
      <c r="K249" s="54"/>
      <c r="L249" s="25">
        <f t="shared" si="6"/>
        <v>0</v>
      </c>
      <c r="M249" s="59"/>
      <c r="N249" s="59"/>
      <c r="O249" s="59"/>
      <c r="P249" s="59"/>
      <c r="Q249" s="59"/>
      <c r="R249" s="59"/>
      <c r="S249" s="59"/>
      <c r="T249" s="59"/>
      <c r="U249" s="59"/>
    </row>
    <row r="250" spans="1:21" s="60" customFormat="1" ht="19.5" customHeight="1" thickTop="1" thickBot="1">
      <c r="A250" s="67"/>
      <c r="B250" s="61"/>
      <c r="C250" s="58"/>
      <c r="D250" s="58"/>
      <c r="E250" s="24" t="str">
        <f>IF(ISNA(VLOOKUP(D250,'الموردين Vendors'!$A$4:$B$65536,2,0)),"",VLOOKUP(D250,'الموردين Vendors'!$A$4:$B$65536,2,0))</f>
        <v/>
      </c>
      <c r="F250" s="58"/>
      <c r="G250" s="24" t="str">
        <f>IF(ISNA(VLOOKUP(F250,المخزنInventory!$A$4:$B$65536,2,0)),"",VLOOKUP(F250,المخزنInventory!$A$4:$B$65536,2,0))</f>
        <v/>
      </c>
      <c r="H250" s="53"/>
      <c r="I250" s="24">
        <f>SUMIF(المخزنInventory!$A$4:$A$65536,F250,المخزنInventory!$L$4:$L$65536)</f>
        <v>0</v>
      </c>
      <c r="J250" s="54"/>
      <c r="K250" s="54"/>
      <c r="L250" s="25">
        <f t="shared" si="6"/>
        <v>0</v>
      </c>
      <c r="M250" s="59"/>
      <c r="N250" s="59"/>
      <c r="O250" s="59"/>
      <c r="P250" s="59"/>
      <c r="Q250" s="59"/>
      <c r="R250" s="59"/>
      <c r="S250" s="59"/>
      <c r="T250" s="59"/>
      <c r="U250" s="59"/>
    </row>
    <row r="251" spans="1:21" s="60" customFormat="1" ht="19.5" customHeight="1" thickTop="1" thickBot="1">
      <c r="A251" s="67"/>
      <c r="B251" s="61"/>
      <c r="C251" s="58"/>
      <c r="D251" s="58"/>
      <c r="E251" s="24" t="str">
        <f>IF(ISNA(VLOOKUP(D251,'الموردين Vendors'!$A$4:$B$65536,2,0)),"",VLOOKUP(D251,'الموردين Vendors'!$A$4:$B$65536,2,0))</f>
        <v/>
      </c>
      <c r="F251" s="58"/>
      <c r="G251" s="24" t="str">
        <f>IF(ISNA(VLOOKUP(F251,المخزنInventory!$A$4:$B$65536,2,0)),"",VLOOKUP(F251,المخزنInventory!$A$4:$B$65536,2,0))</f>
        <v/>
      </c>
      <c r="H251" s="53"/>
      <c r="I251" s="24">
        <f>SUMIF(المخزنInventory!$A$4:$A$65536,F251,المخزنInventory!$L$4:$L$65536)</f>
        <v>0</v>
      </c>
      <c r="J251" s="54"/>
      <c r="K251" s="54"/>
      <c r="L251" s="25">
        <f t="shared" si="6"/>
        <v>0</v>
      </c>
      <c r="M251" s="59"/>
      <c r="N251" s="59"/>
      <c r="O251" s="59"/>
      <c r="P251" s="59"/>
      <c r="Q251" s="59"/>
      <c r="R251" s="59"/>
      <c r="S251" s="59"/>
      <c r="T251" s="59"/>
      <c r="U251" s="59"/>
    </row>
    <row r="252" spans="1:21" s="60" customFormat="1" ht="19.5" customHeight="1" thickTop="1" thickBot="1">
      <c r="A252" s="67"/>
      <c r="B252" s="61"/>
      <c r="C252" s="58"/>
      <c r="D252" s="58"/>
      <c r="E252" s="24" t="str">
        <f>IF(ISNA(VLOOKUP(D252,'الموردين Vendors'!$A$4:$B$65536,2,0)),"",VLOOKUP(D252,'الموردين Vendors'!$A$4:$B$65536,2,0))</f>
        <v/>
      </c>
      <c r="F252" s="58"/>
      <c r="G252" s="24" t="str">
        <f>IF(ISNA(VLOOKUP(F252,المخزنInventory!$A$4:$B$65536,2,0)),"",VLOOKUP(F252,المخزنInventory!$A$4:$B$65536,2,0))</f>
        <v/>
      </c>
      <c r="H252" s="53"/>
      <c r="I252" s="24">
        <f>SUMIF(المخزنInventory!$A$4:$A$65536,F252,المخزنInventory!$L$4:$L$65536)</f>
        <v>0</v>
      </c>
      <c r="J252" s="54"/>
      <c r="K252" s="54"/>
      <c r="L252" s="25">
        <f t="shared" si="6"/>
        <v>0</v>
      </c>
      <c r="M252" s="59"/>
      <c r="N252" s="59"/>
      <c r="O252" s="59"/>
      <c r="P252" s="59"/>
      <c r="Q252" s="59"/>
      <c r="R252" s="59"/>
      <c r="S252" s="59"/>
      <c r="T252" s="59"/>
      <c r="U252" s="59"/>
    </row>
    <row r="253" spans="1:21" s="60" customFormat="1" ht="19.5" customHeight="1" thickTop="1" thickBot="1">
      <c r="A253" s="67"/>
      <c r="B253" s="61"/>
      <c r="C253" s="58"/>
      <c r="D253" s="58"/>
      <c r="E253" s="24" t="str">
        <f>IF(ISNA(VLOOKUP(D253,'الموردين Vendors'!$A$4:$B$65536,2,0)),"",VLOOKUP(D253,'الموردين Vendors'!$A$4:$B$65536,2,0))</f>
        <v/>
      </c>
      <c r="F253" s="58"/>
      <c r="G253" s="24" t="str">
        <f>IF(ISNA(VLOOKUP(F253,المخزنInventory!$A$4:$B$65536,2,0)),"",VLOOKUP(F253,المخزنInventory!$A$4:$B$65536,2,0))</f>
        <v/>
      </c>
      <c r="H253" s="53"/>
      <c r="I253" s="24">
        <f>SUMIF(المخزنInventory!$A$4:$A$65536,F253,المخزنInventory!$L$4:$L$65536)</f>
        <v>0</v>
      </c>
      <c r="J253" s="54"/>
      <c r="K253" s="54"/>
      <c r="L253" s="25">
        <f t="shared" si="6"/>
        <v>0</v>
      </c>
      <c r="M253" s="59"/>
      <c r="N253" s="59"/>
      <c r="O253" s="59"/>
      <c r="P253" s="59"/>
      <c r="Q253" s="59"/>
      <c r="R253" s="59"/>
      <c r="S253" s="59"/>
      <c r="T253" s="59"/>
      <c r="U253" s="59"/>
    </row>
    <row r="254" spans="1:21" s="60" customFormat="1" ht="19.5" customHeight="1" thickTop="1" thickBot="1">
      <c r="A254" s="67"/>
      <c r="B254" s="61"/>
      <c r="C254" s="58"/>
      <c r="D254" s="58"/>
      <c r="E254" s="24" t="str">
        <f>IF(ISNA(VLOOKUP(D254,'الموردين Vendors'!$A$4:$B$65536,2,0)),"",VLOOKUP(D254,'الموردين Vendors'!$A$4:$B$65536,2,0))</f>
        <v/>
      </c>
      <c r="F254" s="58"/>
      <c r="G254" s="24" t="str">
        <f>IF(ISNA(VLOOKUP(F254,المخزنInventory!$A$4:$B$65536,2,0)),"",VLOOKUP(F254,المخزنInventory!$A$4:$B$65536,2,0))</f>
        <v/>
      </c>
      <c r="H254" s="53"/>
      <c r="I254" s="24">
        <f>SUMIF(المخزنInventory!$A$4:$A$65536,F254,المخزنInventory!$L$4:$L$65536)</f>
        <v>0</v>
      </c>
      <c r="J254" s="54"/>
      <c r="K254" s="54"/>
      <c r="L254" s="25">
        <f t="shared" si="6"/>
        <v>0</v>
      </c>
      <c r="M254" s="59"/>
      <c r="N254" s="59"/>
      <c r="O254" s="59"/>
      <c r="P254" s="59"/>
      <c r="Q254" s="59"/>
      <c r="R254" s="59"/>
      <c r="S254" s="59"/>
      <c r="T254" s="59"/>
      <c r="U254" s="59"/>
    </row>
    <row r="255" spans="1:21" s="60" customFormat="1" ht="19.5" customHeight="1" thickTop="1" thickBot="1">
      <c r="A255" s="67"/>
      <c r="B255" s="61"/>
      <c r="C255" s="58"/>
      <c r="D255" s="58"/>
      <c r="E255" s="24" t="str">
        <f>IF(ISNA(VLOOKUP(D255,'الموردين Vendors'!$A$4:$B$65536,2,0)),"",VLOOKUP(D255,'الموردين Vendors'!$A$4:$B$65536,2,0))</f>
        <v/>
      </c>
      <c r="F255" s="58"/>
      <c r="G255" s="24" t="str">
        <f>IF(ISNA(VLOOKUP(F255,المخزنInventory!$A$4:$B$65536,2,0)),"",VLOOKUP(F255,المخزنInventory!$A$4:$B$65536,2,0))</f>
        <v/>
      </c>
      <c r="H255" s="53"/>
      <c r="I255" s="24">
        <f>SUMIF(المخزنInventory!$A$4:$A$65536,F255,المخزنInventory!$L$4:$L$65536)</f>
        <v>0</v>
      </c>
      <c r="J255" s="54"/>
      <c r="K255" s="54"/>
      <c r="L255" s="25">
        <f t="shared" si="6"/>
        <v>0</v>
      </c>
      <c r="M255" s="59"/>
      <c r="N255" s="59"/>
      <c r="O255" s="59"/>
      <c r="P255" s="59"/>
      <c r="Q255" s="59"/>
      <c r="R255" s="59"/>
      <c r="S255" s="59"/>
      <c r="T255" s="59"/>
      <c r="U255" s="59"/>
    </row>
    <row r="256" spans="1:21" s="60" customFormat="1" ht="19.5" customHeight="1" thickTop="1" thickBot="1">
      <c r="A256" s="67"/>
      <c r="B256" s="61"/>
      <c r="C256" s="58"/>
      <c r="D256" s="58"/>
      <c r="E256" s="24" t="str">
        <f>IF(ISNA(VLOOKUP(D256,'الموردين Vendors'!$A$4:$B$65536,2,0)),"",VLOOKUP(D256,'الموردين Vendors'!$A$4:$B$65536,2,0))</f>
        <v/>
      </c>
      <c r="F256" s="58"/>
      <c r="G256" s="24" t="str">
        <f>IF(ISNA(VLOOKUP(F256,المخزنInventory!$A$4:$B$65536,2,0)),"",VLOOKUP(F256,المخزنInventory!$A$4:$B$65536,2,0))</f>
        <v/>
      </c>
      <c r="H256" s="53"/>
      <c r="I256" s="24">
        <f>SUMIF(المخزنInventory!$A$4:$A$65536,F256,المخزنInventory!$L$4:$L$65536)</f>
        <v>0</v>
      </c>
      <c r="J256" s="54"/>
      <c r="K256" s="54"/>
      <c r="L256" s="25">
        <f t="shared" si="6"/>
        <v>0</v>
      </c>
      <c r="M256" s="59"/>
      <c r="N256" s="59"/>
      <c r="O256" s="59"/>
      <c r="P256" s="59"/>
      <c r="Q256" s="59"/>
      <c r="R256" s="59"/>
      <c r="S256" s="59"/>
      <c r="T256" s="59"/>
      <c r="U256" s="59"/>
    </row>
    <row r="257" spans="1:21" s="60" customFormat="1" ht="19.5" customHeight="1" thickTop="1" thickBot="1">
      <c r="A257" s="67"/>
      <c r="B257" s="61"/>
      <c r="C257" s="58"/>
      <c r="D257" s="58"/>
      <c r="E257" s="24" t="str">
        <f>IF(ISNA(VLOOKUP(D257,'الموردين Vendors'!$A$4:$B$65536,2,0)),"",VLOOKUP(D257,'الموردين Vendors'!$A$4:$B$65536,2,0))</f>
        <v/>
      </c>
      <c r="F257" s="58"/>
      <c r="G257" s="24" t="str">
        <f>IF(ISNA(VLOOKUP(F257,المخزنInventory!$A$4:$B$65536,2,0)),"",VLOOKUP(F257,المخزنInventory!$A$4:$B$65536,2,0))</f>
        <v/>
      </c>
      <c r="H257" s="53"/>
      <c r="I257" s="24">
        <f>SUMIF(المخزنInventory!$A$4:$A$65536,F257,المخزنInventory!$L$4:$L$65536)</f>
        <v>0</v>
      </c>
      <c r="J257" s="54"/>
      <c r="K257" s="54"/>
      <c r="L257" s="25">
        <f t="shared" si="6"/>
        <v>0</v>
      </c>
      <c r="M257" s="59"/>
      <c r="N257" s="59"/>
      <c r="O257" s="59"/>
      <c r="P257" s="59"/>
      <c r="Q257" s="59"/>
      <c r="R257" s="59"/>
      <c r="S257" s="59"/>
      <c r="T257" s="59"/>
      <c r="U257" s="59"/>
    </row>
    <row r="258" spans="1:21" s="60" customFormat="1" ht="19.5" customHeight="1" thickTop="1" thickBot="1">
      <c r="A258" s="67"/>
      <c r="B258" s="61"/>
      <c r="C258" s="58"/>
      <c r="D258" s="58"/>
      <c r="E258" s="24" t="str">
        <f>IF(ISNA(VLOOKUP(D258,'الموردين Vendors'!$A$4:$B$65536,2,0)),"",VLOOKUP(D258,'الموردين Vendors'!$A$4:$B$65536,2,0))</f>
        <v/>
      </c>
      <c r="F258" s="58"/>
      <c r="G258" s="24" t="str">
        <f>IF(ISNA(VLOOKUP(F258,المخزنInventory!$A$4:$B$65536,2,0)),"",VLOOKUP(F258,المخزنInventory!$A$4:$B$65536,2,0))</f>
        <v/>
      </c>
      <c r="H258" s="53"/>
      <c r="I258" s="24">
        <f>SUMIF(المخزنInventory!$A$4:$A$65536,F258,المخزنInventory!$L$4:$L$65536)</f>
        <v>0</v>
      </c>
      <c r="J258" s="54"/>
      <c r="K258" s="54"/>
      <c r="L258" s="25">
        <f t="shared" si="6"/>
        <v>0</v>
      </c>
      <c r="M258" s="59"/>
      <c r="N258" s="59"/>
      <c r="O258" s="59"/>
      <c r="P258" s="59"/>
      <c r="Q258" s="59"/>
      <c r="R258" s="59"/>
      <c r="S258" s="59"/>
      <c r="T258" s="59"/>
      <c r="U258" s="59"/>
    </row>
    <row r="259" spans="1:21" s="60" customFormat="1" ht="19.5" customHeight="1" thickTop="1" thickBot="1">
      <c r="A259" s="67"/>
      <c r="B259" s="61"/>
      <c r="C259" s="58"/>
      <c r="D259" s="58"/>
      <c r="E259" s="24" t="str">
        <f>IF(ISNA(VLOOKUP(D259,'الموردين Vendors'!$A$4:$B$65536,2,0)),"",VLOOKUP(D259,'الموردين Vendors'!$A$4:$B$65536,2,0))</f>
        <v/>
      </c>
      <c r="F259" s="58"/>
      <c r="G259" s="24" t="str">
        <f>IF(ISNA(VLOOKUP(F259,المخزنInventory!$A$4:$B$65536,2,0)),"",VLOOKUP(F259,المخزنInventory!$A$4:$B$65536,2,0))</f>
        <v/>
      </c>
      <c r="H259" s="53"/>
      <c r="I259" s="24">
        <f>SUMIF(المخزنInventory!$A$4:$A$65536,F259,المخزنInventory!$L$4:$L$65536)</f>
        <v>0</v>
      </c>
      <c r="J259" s="54"/>
      <c r="K259" s="54"/>
      <c r="L259" s="25">
        <f t="shared" si="6"/>
        <v>0</v>
      </c>
      <c r="M259" s="59"/>
      <c r="N259" s="59"/>
      <c r="O259" s="59"/>
      <c r="P259" s="59"/>
      <c r="Q259" s="59"/>
      <c r="R259" s="59"/>
      <c r="S259" s="59"/>
      <c r="T259" s="59"/>
      <c r="U259" s="59"/>
    </row>
    <row r="260" spans="1:21" s="60" customFormat="1" ht="19.5" customHeight="1" thickTop="1" thickBot="1">
      <c r="A260" s="67"/>
      <c r="B260" s="61"/>
      <c r="C260" s="58"/>
      <c r="D260" s="58"/>
      <c r="E260" s="24" t="str">
        <f>IF(ISNA(VLOOKUP(D260,'الموردين Vendors'!$A$4:$B$65536,2,0)),"",VLOOKUP(D260,'الموردين Vendors'!$A$4:$B$65536,2,0))</f>
        <v/>
      </c>
      <c r="F260" s="58"/>
      <c r="G260" s="24" t="str">
        <f>IF(ISNA(VLOOKUP(F260,المخزنInventory!$A$4:$B$65536,2,0)),"",VLOOKUP(F260,المخزنInventory!$A$4:$B$65536,2,0))</f>
        <v/>
      </c>
      <c r="H260" s="53"/>
      <c r="I260" s="24">
        <f>SUMIF(المخزنInventory!$A$4:$A$65536,F260,المخزنInventory!$L$4:$L$65536)</f>
        <v>0</v>
      </c>
      <c r="J260" s="54"/>
      <c r="K260" s="54"/>
      <c r="L260" s="25">
        <f t="shared" ref="L260:L323" si="8">J260*K260</f>
        <v>0</v>
      </c>
      <c r="M260" s="59"/>
      <c r="N260" s="59"/>
      <c r="O260" s="59"/>
      <c r="P260" s="59"/>
      <c r="Q260" s="59"/>
      <c r="R260" s="59"/>
      <c r="S260" s="59"/>
      <c r="T260" s="59"/>
      <c r="U260" s="59"/>
    </row>
    <row r="261" spans="1:21" s="60" customFormat="1" ht="19.5" customHeight="1" thickTop="1" thickBot="1">
      <c r="A261" s="67"/>
      <c r="B261" s="61"/>
      <c r="C261" s="58"/>
      <c r="D261" s="58"/>
      <c r="E261" s="24" t="str">
        <f>IF(ISNA(VLOOKUP(D261,'الموردين Vendors'!$A$4:$B$65536,2,0)),"",VLOOKUP(D261,'الموردين Vendors'!$A$4:$B$65536,2,0))</f>
        <v/>
      </c>
      <c r="F261" s="58"/>
      <c r="G261" s="24" t="str">
        <f>IF(ISNA(VLOOKUP(F261,المخزنInventory!$A$4:$B$65536,2,0)),"",VLOOKUP(F261,المخزنInventory!$A$4:$B$65536,2,0))</f>
        <v/>
      </c>
      <c r="H261" s="53"/>
      <c r="I261" s="24">
        <f>SUMIF(المخزنInventory!$A$4:$A$65536,F261,المخزنInventory!$L$4:$L$65536)</f>
        <v>0</v>
      </c>
      <c r="J261" s="54"/>
      <c r="K261" s="54"/>
      <c r="L261" s="25">
        <f t="shared" si="8"/>
        <v>0</v>
      </c>
      <c r="M261" s="59"/>
      <c r="N261" s="59"/>
      <c r="O261" s="59"/>
      <c r="P261" s="59"/>
      <c r="Q261" s="59"/>
      <c r="R261" s="59"/>
      <c r="S261" s="59"/>
      <c r="T261" s="59"/>
      <c r="U261" s="59"/>
    </row>
    <row r="262" spans="1:21" s="60" customFormat="1" ht="19.5" customHeight="1" thickTop="1" thickBot="1">
      <c r="A262" s="67"/>
      <c r="B262" s="61"/>
      <c r="C262" s="58"/>
      <c r="D262" s="58"/>
      <c r="E262" s="24" t="str">
        <f>IF(ISNA(VLOOKUP(D262,'الموردين Vendors'!$A$4:$B$65536,2,0)),"",VLOOKUP(D262,'الموردين Vendors'!$A$4:$B$65536,2,0))</f>
        <v/>
      </c>
      <c r="F262" s="58"/>
      <c r="G262" s="24" t="str">
        <f>IF(ISNA(VLOOKUP(F262,المخزنInventory!$A$4:$B$65536,2,0)),"",VLOOKUP(F262,المخزنInventory!$A$4:$B$65536,2,0))</f>
        <v/>
      </c>
      <c r="H262" s="53"/>
      <c r="I262" s="24">
        <f>SUMIF(المخزنInventory!$A$4:$A$65536,F262,المخزنInventory!$L$4:$L$65536)</f>
        <v>0</v>
      </c>
      <c r="J262" s="54"/>
      <c r="K262" s="54"/>
      <c r="L262" s="25">
        <f t="shared" si="8"/>
        <v>0</v>
      </c>
      <c r="M262" s="59"/>
      <c r="N262" s="59"/>
      <c r="O262" s="59"/>
      <c r="P262" s="59"/>
      <c r="Q262" s="59"/>
      <c r="R262" s="59"/>
      <c r="S262" s="59"/>
      <c r="T262" s="59"/>
      <c r="U262" s="59"/>
    </row>
    <row r="263" spans="1:21" s="60" customFormat="1" ht="19.5" customHeight="1" thickTop="1" thickBot="1">
      <c r="A263" s="67"/>
      <c r="B263" s="61"/>
      <c r="C263" s="58"/>
      <c r="D263" s="58"/>
      <c r="E263" s="24" t="str">
        <f>IF(ISNA(VLOOKUP(D263,'الموردين Vendors'!$A$4:$B$65536,2,0)),"",VLOOKUP(D263,'الموردين Vendors'!$A$4:$B$65536,2,0))</f>
        <v/>
      </c>
      <c r="F263" s="58"/>
      <c r="G263" s="24" t="str">
        <f>IF(ISNA(VLOOKUP(F263,المخزنInventory!$A$4:$B$65536,2,0)),"",VLOOKUP(F263,المخزنInventory!$A$4:$B$65536,2,0))</f>
        <v/>
      </c>
      <c r="H263" s="53"/>
      <c r="I263" s="24">
        <f>SUMIF(المخزنInventory!$A$4:$A$65536,F263,المخزنInventory!$L$4:$L$65536)</f>
        <v>0</v>
      </c>
      <c r="J263" s="54"/>
      <c r="K263" s="54"/>
      <c r="L263" s="25">
        <f t="shared" si="8"/>
        <v>0</v>
      </c>
      <c r="M263" s="59"/>
      <c r="N263" s="59"/>
      <c r="O263" s="59"/>
      <c r="P263" s="59"/>
      <c r="Q263" s="59"/>
      <c r="R263" s="59"/>
      <c r="S263" s="59"/>
      <c r="T263" s="59"/>
      <c r="U263" s="59"/>
    </row>
    <row r="264" spans="1:21" s="60" customFormat="1" ht="19.5" customHeight="1" thickTop="1" thickBot="1">
      <c r="A264" s="67"/>
      <c r="B264" s="61"/>
      <c r="C264" s="58"/>
      <c r="D264" s="58"/>
      <c r="E264" s="24" t="str">
        <f>IF(ISNA(VLOOKUP(D264,'الموردين Vendors'!$A$4:$B$65536,2,0)),"",VLOOKUP(D264,'الموردين Vendors'!$A$4:$B$65536,2,0))</f>
        <v/>
      </c>
      <c r="F264" s="58"/>
      <c r="G264" s="24" t="str">
        <f>IF(ISNA(VLOOKUP(F264,المخزنInventory!$A$4:$B$65536,2,0)),"",VLOOKUP(F264,المخزنInventory!$A$4:$B$65536,2,0))</f>
        <v/>
      </c>
      <c r="H264" s="53"/>
      <c r="I264" s="24">
        <f>SUMIF(المخزنInventory!$A$4:$A$65536,F264,المخزنInventory!$L$4:$L$65536)</f>
        <v>0</v>
      </c>
      <c r="J264" s="54"/>
      <c r="K264" s="54"/>
      <c r="L264" s="25">
        <f t="shared" si="8"/>
        <v>0</v>
      </c>
      <c r="M264" s="59"/>
      <c r="N264" s="59"/>
      <c r="O264" s="59"/>
      <c r="P264" s="59"/>
      <c r="Q264" s="59"/>
      <c r="R264" s="59"/>
      <c r="S264" s="59"/>
      <c r="T264" s="59"/>
      <c r="U264" s="59"/>
    </row>
    <row r="265" spans="1:21" s="60" customFormat="1" ht="19.5" customHeight="1" thickTop="1" thickBot="1">
      <c r="A265" s="67"/>
      <c r="B265" s="61"/>
      <c r="C265" s="58"/>
      <c r="D265" s="58"/>
      <c r="E265" s="24" t="str">
        <f>IF(ISNA(VLOOKUP(D265,'الموردين Vendors'!$A$4:$B$65536,2,0)),"",VLOOKUP(D265,'الموردين Vendors'!$A$4:$B$65536,2,0))</f>
        <v/>
      </c>
      <c r="F265" s="58"/>
      <c r="G265" s="24" t="str">
        <f>IF(ISNA(VLOOKUP(F265,المخزنInventory!$A$4:$B$65536,2,0)),"",VLOOKUP(F265,المخزنInventory!$A$4:$B$65536,2,0))</f>
        <v/>
      </c>
      <c r="H265" s="53"/>
      <c r="I265" s="24">
        <f>SUMIF(المخزنInventory!$A$4:$A$65536,F265,المخزنInventory!$L$4:$L$65536)</f>
        <v>0</v>
      </c>
      <c r="J265" s="54"/>
      <c r="K265" s="54"/>
      <c r="L265" s="25">
        <f t="shared" si="8"/>
        <v>0</v>
      </c>
      <c r="M265" s="59"/>
      <c r="N265" s="59"/>
      <c r="O265" s="59"/>
      <c r="P265" s="59"/>
      <c r="Q265" s="59"/>
      <c r="R265" s="59"/>
      <c r="S265" s="59"/>
      <c r="T265" s="59"/>
      <c r="U265" s="59"/>
    </row>
    <row r="266" spans="1:21" s="60" customFormat="1" ht="19.5" customHeight="1" thickTop="1" thickBot="1">
      <c r="A266" s="67"/>
      <c r="B266" s="61"/>
      <c r="C266" s="58"/>
      <c r="D266" s="58"/>
      <c r="E266" s="24" t="str">
        <f>IF(ISNA(VLOOKUP(D266,'الموردين Vendors'!$A$4:$B$65536,2,0)),"",VLOOKUP(D266,'الموردين Vendors'!$A$4:$B$65536,2,0))</f>
        <v/>
      </c>
      <c r="F266" s="58"/>
      <c r="G266" s="24" t="str">
        <f>IF(ISNA(VLOOKUP(F266,المخزنInventory!$A$4:$B$65536,2,0)),"",VLOOKUP(F266,المخزنInventory!$A$4:$B$65536,2,0))</f>
        <v/>
      </c>
      <c r="H266" s="53"/>
      <c r="I266" s="24">
        <f>SUMIF(المخزنInventory!$A$4:$A$65536,F266,المخزنInventory!$L$4:$L$65536)</f>
        <v>0</v>
      </c>
      <c r="J266" s="54"/>
      <c r="K266" s="54"/>
      <c r="L266" s="25">
        <f t="shared" si="8"/>
        <v>0</v>
      </c>
      <c r="M266" s="59"/>
      <c r="N266" s="59"/>
      <c r="O266" s="59"/>
      <c r="P266" s="59"/>
      <c r="Q266" s="59"/>
      <c r="R266" s="59"/>
      <c r="S266" s="59"/>
      <c r="T266" s="59"/>
      <c r="U266" s="59"/>
    </row>
    <row r="267" spans="1:21" s="60" customFormat="1" ht="19.5" customHeight="1" thickTop="1" thickBot="1">
      <c r="A267" s="67"/>
      <c r="B267" s="61"/>
      <c r="C267" s="58"/>
      <c r="D267" s="58"/>
      <c r="E267" s="24" t="str">
        <f>IF(ISNA(VLOOKUP(D267,'الموردين Vendors'!$A$4:$B$65536,2,0)),"",VLOOKUP(D267,'الموردين Vendors'!$A$4:$B$65536,2,0))</f>
        <v/>
      </c>
      <c r="F267" s="58"/>
      <c r="G267" s="24" t="str">
        <f>IF(ISNA(VLOOKUP(F267,المخزنInventory!$A$4:$B$65536,2,0)),"",VLOOKUP(F267,المخزنInventory!$A$4:$B$65536,2,0))</f>
        <v/>
      </c>
      <c r="H267" s="53"/>
      <c r="I267" s="24">
        <f>SUMIF(المخزنInventory!$A$4:$A$65536,F267,المخزنInventory!$L$4:$L$65536)</f>
        <v>0</v>
      </c>
      <c r="J267" s="54"/>
      <c r="K267" s="54"/>
      <c r="L267" s="25">
        <f t="shared" si="8"/>
        <v>0</v>
      </c>
      <c r="M267" s="59"/>
      <c r="N267" s="59"/>
      <c r="O267" s="59"/>
      <c r="P267" s="59"/>
      <c r="Q267" s="59"/>
      <c r="R267" s="59"/>
      <c r="S267" s="59"/>
      <c r="T267" s="59"/>
      <c r="U267" s="59"/>
    </row>
    <row r="268" spans="1:21" s="60" customFormat="1" ht="19.5" customHeight="1" thickTop="1" thickBot="1">
      <c r="A268" s="67"/>
      <c r="B268" s="61"/>
      <c r="C268" s="58"/>
      <c r="D268" s="58"/>
      <c r="E268" s="24" t="str">
        <f>IF(ISNA(VLOOKUP(D268,'الموردين Vendors'!$A$4:$B$65536,2,0)),"",VLOOKUP(D268,'الموردين Vendors'!$A$4:$B$65536,2,0))</f>
        <v/>
      </c>
      <c r="F268" s="58"/>
      <c r="G268" s="24" t="str">
        <f>IF(ISNA(VLOOKUP(F268,المخزنInventory!$A$4:$B$65536,2,0)),"",VLOOKUP(F268,المخزنInventory!$A$4:$B$65536,2,0))</f>
        <v/>
      </c>
      <c r="H268" s="53"/>
      <c r="I268" s="24">
        <f>SUMIF(المخزنInventory!$A$4:$A$65536,F268,المخزنInventory!$L$4:$L$65536)</f>
        <v>0</v>
      </c>
      <c r="J268" s="54"/>
      <c r="K268" s="54"/>
      <c r="L268" s="25">
        <f t="shared" si="8"/>
        <v>0</v>
      </c>
      <c r="M268" s="59"/>
      <c r="N268" s="59"/>
      <c r="O268" s="59"/>
      <c r="P268" s="59"/>
      <c r="Q268" s="59"/>
      <c r="R268" s="59"/>
      <c r="S268" s="59"/>
      <c r="T268" s="59"/>
      <c r="U268" s="59"/>
    </row>
    <row r="269" spans="1:21" s="60" customFormat="1" ht="19.5" customHeight="1" thickTop="1" thickBot="1">
      <c r="A269" s="67"/>
      <c r="B269" s="61"/>
      <c r="C269" s="58"/>
      <c r="D269" s="58"/>
      <c r="E269" s="24" t="str">
        <f>IF(ISNA(VLOOKUP(D269,'الموردين Vendors'!$A$4:$B$65536,2,0)),"",VLOOKUP(D269,'الموردين Vendors'!$A$4:$B$65536,2,0))</f>
        <v/>
      </c>
      <c r="F269" s="58"/>
      <c r="G269" s="24" t="str">
        <f>IF(ISNA(VLOOKUP(F269,المخزنInventory!$A$4:$B$65536,2,0)),"",VLOOKUP(F269,المخزنInventory!$A$4:$B$65536,2,0))</f>
        <v/>
      </c>
      <c r="H269" s="53"/>
      <c r="I269" s="24">
        <f>SUMIF(المخزنInventory!$A$4:$A$65536,F269,المخزنInventory!$L$4:$L$65536)</f>
        <v>0</v>
      </c>
      <c r="J269" s="54"/>
      <c r="K269" s="54"/>
      <c r="L269" s="25">
        <f t="shared" si="8"/>
        <v>0</v>
      </c>
      <c r="M269" s="59"/>
      <c r="N269" s="59"/>
      <c r="O269" s="59"/>
      <c r="P269" s="59"/>
      <c r="Q269" s="59"/>
      <c r="R269" s="59"/>
      <c r="S269" s="59"/>
      <c r="T269" s="59"/>
      <c r="U269" s="59"/>
    </row>
    <row r="270" spans="1:21" s="60" customFormat="1" ht="19.5" customHeight="1" thickTop="1" thickBot="1">
      <c r="A270" s="67"/>
      <c r="B270" s="61"/>
      <c r="C270" s="58"/>
      <c r="D270" s="58"/>
      <c r="E270" s="24" t="str">
        <f>IF(ISNA(VLOOKUP(D270,'الموردين Vendors'!$A$4:$B$65536,2,0)),"",VLOOKUP(D270,'الموردين Vendors'!$A$4:$B$65536,2,0))</f>
        <v/>
      </c>
      <c r="F270" s="58"/>
      <c r="G270" s="24" t="str">
        <f>IF(ISNA(VLOOKUP(F270,المخزنInventory!$A$4:$B$65536,2,0)),"",VLOOKUP(F270,المخزنInventory!$A$4:$B$65536,2,0))</f>
        <v/>
      </c>
      <c r="H270" s="53"/>
      <c r="I270" s="24">
        <f>SUMIF(المخزنInventory!$A$4:$A$65536,F270,المخزنInventory!$L$4:$L$65536)</f>
        <v>0</v>
      </c>
      <c r="J270" s="54"/>
      <c r="K270" s="54"/>
      <c r="L270" s="25">
        <f t="shared" si="8"/>
        <v>0</v>
      </c>
      <c r="M270" s="59"/>
      <c r="N270" s="59"/>
      <c r="O270" s="59"/>
      <c r="P270" s="59"/>
      <c r="Q270" s="59"/>
      <c r="R270" s="59"/>
      <c r="S270" s="59"/>
      <c r="T270" s="59"/>
      <c r="U270" s="59"/>
    </row>
    <row r="271" spans="1:21" s="60" customFormat="1" ht="19.5" customHeight="1" thickTop="1" thickBot="1">
      <c r="A271" s="67"/>
      <c r="B271" s="61"/>
      <c r="C271" s="58"/>
      <c r="D271" s="58"/>
      <c r="E271" s="24" t="str">
        <f>IF(ISNA(VLOOKUP(D271,'الموردين Vendors'!$A$4:$B$65536,2,0)),"",VLOOKUP(D271,'الموردين Vendors'!$A$4:$B$65536,2,0))</f>
        <v/>
      </c>
      <c r="F271" s="58"/>
      <c r="G271" s="24" t="str">
        <f>IF(ISNA(VLOOKUP(F271,المخزنInventory!$A$4:$B$65536,2,0)),"",VLOOKUP(F271,المخزنInventory!$A$4:$B$65536,2,0))</f>
        <v/>
      </c>
      <c r="H271" s="53"/>
      <c r="I271" s="24">
        <f>SUMIF(المخزنInventory!$A$4:$A$65536,F271,المخزنInventory!$L$4:$L$65536)</f>
        <v>0</v>
      </c>
      <c r="J271" s="54"/>
      <c r="K271" s="54"/>
      <c r="L271" s="25">
        <f t="shared" si="8"/>
        <v>0</v>
      </c>
      <c r="M271" s="59"/>
      <c r="N271" s="59"/>
      <c r="O271" s="59"/>
      <c r="P271" s="59"/>
      <c r="Q271" s="59"/>
      <c r="R271" s="59"/>
      <c r="S271" s="59"/>
      <c r="T271" s="59"/>
      <c r="U271" s="59"/>
    </row>
    <row r="272" spans="1:21" s="60" customFormat="1" ht="19.5" customHeight="1" thickTop="1" thickBot="1">
      <c r="A272" s="67"/>
      <c r="B272" s="61"/>
      <c r="C272" s="58"/>
      <c r="D272" s="58"/>
      <c r="E272" s="24" t="str">
        <f>IF(ISNA(VLOOKUP(D272,'الموردين Vendors'!$A$4:$B$65536,2,0)),"",VLOOKUP(D272,'الموردين Vendors'!$A$4:$B$65536,2,0))</f>
        <v/>
      </c>
      <c r="F272" s="58"/>
      <c r="G272" s="24" t="str">
        <f>IF(ISNA(VLOOKUP(F272,المخزنInventory!$A$4:$B$65536,2,0)),"",VLOOKUP(F272,المخزنInventory!$A$4:$B$65536,2,0))</f>
        <v/>
      </c>
      <c r="H272" s="53"/>
      <c r="I272" s="24">
        <f>SUMIF(المخزنInventory!$A$4:$A$65536,F272,المخزنInventory!$L$4:$L$65536)</f>
        <v>0</v>
      </c>
      <c r="J272" s="54"/>
      <c r="K272" s="54"/>
      <c r="L272" s="25">
        <f t="shared" si="8"/>
        <v>0</v>
      </c>
      <c r="M272" s="59"/>
      <c r="N272" s="59"/>
      <c r="O272" s="59"/>
      <c r="P272" s="59"/>
      <c r="Q272" s="59"/>
      <c r="R272" s="59"/>
      <c r="S272" s="59"/>
      <c r="T272" s="59"/>
      <c r="U272" s="59"/>
    </row>
    <row r="273" spans="1:21" s="60" customFormat="1" ht="19.5" customHeight="1" thickTop="1" thickBot="1">
      <c r="A273" s="67"/>
      <c r="B273" s="61"/>
      <c r="C273" s="58"/>
      <c r="D273" s="58"/>
      <c r="E273" s="24" t="str">
        <f>IF(ISNA(VLOOKUP(D273,'الموردين Vendors'!$A$4:$B$65536,2,0)),"",VLOOKUP(D273,'الموردين Vendors'!$A$4:$B$65536,2,0))</f>
        <v/>
      </c>
      <c r="F273" s="58"/>
      <c r="G273" s="24" t="str">
        <f>IF(ISNA(VLOOKUP(F273,المخزنInventory!$A$4:$B$65536,2,0)),"",VLOOKUP(F273,المخزنInventory!$A$4:$B$65536,2,0))</f>
        <v/>
      </c>
      <c r="H273" s="53"/>
      <c r="I273" s="24">
        <f>SUMIF(المخزنInventory!$A$4:$A$65536,F273,المخزنInventory!$L$4:$L$65536)</f>
        <v>0</v>
      </c>
      <c r="J273" s="54"/>
      <c r="K273" s="54"/>
      <c r="L273" s="25">
        <f t="shared" si="8"/>
        <v>0</v>
      </c>
      <c r="M273" s="59"/>
      <c r="N273" s="59"/>
      <c r="O273" s="59"/>
      <c r="P273" s="59"/>
      <c r="Q273" s="59"/>
      <c r="R273" s="59"/>
      <c r="S273" s="59"/>
      <c r="T273" s="59"/>
      <c r="U273" s="59"/>
    </row>
    <row r="274" spans="1:21" s="60" customFormat="1" ht="19.5" customHeight="1" thickTop="1" thickBot="1">
      <c r="A274" s="67"/>
      <c r="B274" s="61"/>
      <c r="C274" s="58"/>
      <c r="D274" s="58"/>
      <c r="E274" s="24" t="str">
        <f>IF(ISNA(VLOOKUP(D274,'الموردين Vendors'!$A$4:$B$65536,2,0)),"",VLOOKUP(D274,'الموردين Vendors'!$A$4:$B$65536,2,0))</f>
        <v/>
      </c>
      <c r="F274" s="58"/>
      <c r="G274" s="24" t="str">
        <f>IF(ISNA(VLOOKUP(F274,المخزنInventory!$A$4:$B$65536,2,0)),"",VLOOKUP(F274,المخزنInventory!$A$4:$B$65536,2,0))</f>
        <v/>
      </c>
      <c r="H274" s="53"/>
      <c r="I274" s="24">
        <f>SUMIF(المخزنInventory!$A$4:$A$65536,F274,المخزنInventory!$L$4:$L$65536)</f>
        <v>0</v>
      </c>
      <c r="J274" s="54"/>
      <c r="K274" s="54"/>
      <c r="L274" s="25">
        <f t="shared" si="8"/>
        <v>0</v>
      </c>
      <c r="M274" s="59"/>
      <c r="N274" s="59"/>
      <c r="O274" s="59"/>
      <c r="P274" s="59"/>
      <c r="Q274" s="59"/>
      <c r="R274" s="59"/>
      <c r="S274" s="59"/>
      <c r="T274" s="59"/>
      <c r="U274" s="59"/>
    </row>
    <row r="275" spans="1:21" s="60" customFormat="1" ht="19.5" customHeight="1" thickTop="1" thickBot="1">
      <c r="A275" s="67"/>
      <c r="B275" s="61"/>
      <c r="C275" s="58"/>
      <c r="D275" s="58"/>
      <c r="E275" s="24" t="str">
        <f>IF(ISNA(VLOOKUP(D275,'الموردين Vendors'!$A$4:$B$65536,2,0)),"",VLOOKUP(D275,'الموردين Vendors'!$A$4:$B$65536,2,0))</f>
        <v/>
      </c>
      <c r="F275" s="58"/>
      <c r="G275" s="24" t="str">
        <f>IF(ISNA(VLOOKUP(F275,المخزنInventory!$A$4:$B$65536,2,0)),"",VLOOKUP(F275,المخزنInventory!$A$4:$B$65536,2,0))</f>
        <v/>
      </c>
      <c r="H275" s="53"/>
      <c r="I275" s="24">
        <f>SUMIF(المخزنInventory!$A$4:$A$65536,F275,المخزنInventory!$L$4:$L$65536)</f>
        <v>0</v>
      </c>
      <c r="J275" s="54"/>
      <c r="K275" s="54"/>
      <c r="L275" s="25">
        <f t="shared" si="8"/>
        <v>0</v>
      </c>
      <c r="M275" s="59"/>
      <c r="N275" s="59"/>
      <c r="O275" s="59"/>
      <c r="P275" s="59"/>
      <c r="Q275" s="59"/>
      <c r="R275" s="59"/>
      <c r="S275" s="59"/>
      <c r="T275" s="59"/>
      <c r="U275" s="59"/>
    </row>
    <row r="276" spans="1:21" s="60" customFormat="1" ht="19.5" customHeight="1" thickTop="1" thickBot="1">
      <c r="A276" s="67"/>
      <c r="B276" s="61"/>
      <c r="C276" s="58"/>
      <c r="D276" s="58"/>
      <c r="E276" s="24" t="str">
        <f>IF(ISNA(VLOOKUP(D276,'الموردين Vendors'!$A$4:$B$65536,2,0)),"",VLOOKUP(D276,'الموردين Vendors'!$A$4:$B$65536,2,0))</f>
        <v/>
      </c>
      <c r="F276" s="58"/>
      <c r="G276" s="24" t="str">
        <f>IF(ISNA(VLOOKUP(F276,المخزنInventory!$A$4:$B$65536,2,0)),"",VLOOKUP(F276,المخزنInventory!$A$4:$B$65536,2,0))</f>
        <v/>
      </c>
      <c r="H276" s="53"/>
      <c r="I276" s="24">
        <f>SUMIF(المخزنInventory!$A$4:$A$65536,F276,المخزنInventory!$L$4:$L$65536)</f>
        <v>0</v>
      </c>
      <c r="J276" s="54"/>
      <c r="K276" s="54"/>
      <c r="L276" s="25">
        <f t="shared" si="8"/>
        <v>0</v>
      </c>
      <c r="M276" s="59"/>
      <c r="N276" s="59"/>
      <c r="O276" s="59"/>
      <c r="P276" s="59"/>
      <c r="Q276" s="59"/>
      <c r="R276" s="59"/>
      <c r="S276" s="59"/>
      <c r="T276" s="59"/>
      <c r="U276" s="59"/>
    </row>
    <row r="277" spans="1:21" s="60" customFormat="1" ht="19.5" customHeight="1" thickTop="1" thickBot="1">
      <c r="A277" s="67"/>
      <c r="B277" s="61"/>
      <c r="C277" s="58"/>
      <c r="D277" s="58"/>
      <c r="E277" s="24" t="str">
        <f>IF(ISNA(VLOOKUP(D277,'الموردين Vendors'!$A$4:$B$65536,2,0)),"",VLOOKUP(D277,'الموردين Vendors'!$A$4:$B$65536,2,0))</f>
        <v/>
      </c>
      <c r="F277" s="58"/>
      <c r="G277" s="24" t="str">
        <f>IF(ISNA(VLOOKUP(F277,المخزنInventory!$A$4:$B$65536,2,0)),"",VLOOKUP(F277,المخزنInventory!$A$4:$B$65536,2,0))</f>
        <v/>
      </c>
      <c r="H277" s="53"/>
      <c r="I277" s="24">
        <f>SUMIF(المخزنInventory!$A$4:$A$65536,F277,المخزنInventory!$L$4:$L$65536)</f>
        <v>0</v>
      </c>
      <c r="J277" s="54"/>
      <c r="K277" s="54"/>
      <c r="L277" s="25">
        <f t="shared" si="8"/>
        <v>0</v>
      </c>
      <c r="M277" s="59"/>
      <c r="N277" s="59"/>
      <c r="O277" s="59"/>
      <c r="P277" s="59"/>
      <c r="Q277" s="59"/>
      <c r="R277" s="59"/>
      <c r="S277" s="59"/>
      <c r="T277" s="59"/>
      <c r="U277" s="59"/>
    </row>
    <row r="278" spans="1:21" s="60" customFormat="1" ht="19.5" customHeight="1" thickTop="1" thickBot="1">
      <c r="A278" s="67"/>
      <c r="B278" s="61"/>
      <c r="C278" s="58"/>
      <c r="D278" s="58"/>
      <c r="E278" s="24" t="str">
        <f>IF(ISNA(VLOOKUP(D278,'الموردين Vendors'!$A$4:$B$65536,2,0)),"",VLOOKUP(D278,'الموردين Vendors'!$A$4:$B$65536,2,0))</f>
        <v/>
      </c>
      <c r="F278" s="58"/>
      <c r="G278" s="24" t="str">
        <f>IF(ISNA(VLOOKUP(F278,المخزنInventory!$A$4:$B$65536,2,0)),"",VLOOKUP(F278,المخزنInventory!$A$4:$B$65536,2,0))</f>
        <v/>
      </c>
      <c r="H278" s="53"/>
      <c r="I278" s="24">
        <f>SUMIF(المخزنInventory!$A$4:$A$65536,F278,المخزنInventory!$L$4:$L$65536)</f>
        <v>0</v>
      </c>
      <c r="J278" s="54"/>
      <c r="K278" s="54"/>
      <c r="L278" s="25">
        <f t="shared" si="8"/>
        <v>0</v>
      </c>
      <c r="M278" s="59"/>
      <c r="N278" s="59"/>
      <c r="O278" s="59"/>
      <c r="P278" s="59"/>
      <c r="Q278" s="59"/>
      <c r="R278" s="59"/>
      <c r="S278" s="59"/>
      <c r="T278" s="59"/>
      <c r="U278" s="59"/>
    </row>
    <row r="279" spans="1:21" s="60" customFormat="1" ht="19.5" customHeight="1" thickTop="1" thickBot="1">
      <c r="A279" s="67"/>
      <c r="B279" s="61"/>
      <c r="C279" s="58"/>
      <c r="D279" s="58"/>
      <c r="E279" s="24" t="str">
        <f>IF(ISNA(VLOOKUP(D279,'الموردين Vendors'!$A$4:$B$65536,2,0)),"",VLOOKUP(D279,'الموردين Vendors'!$A$4:$B$65536,2,0))</f>
        <v/>
      </c>
      <c r="F279" s="58"/>
      <c r="G279" s="24" t="str">
        <f>IF(ISNA(VLOOKUP(F279,المخزنInventory!$A$4:$B$65536,2,0)),"",VLOOKUP(F279,المخزنInventory!$A$4:$B$65536,2,0))</f>
        <v/>
      </c>
      <c r="H279" s="53"/>
      <c r="I279" s="24">
        <f>SUMIF(المخزنInventory!$A$4:$A$65536,F279,المخزنInventory!$L$4:$L$65536)</f>
        <v>0</v>
      </c>
      <c r="J279" s="54"/>
      <c r="K279" s="54"/>
      <c r="L279" s="25">
        <f t="shared" si="8"/>
        <v>0</v>
      </c>
      <c r="M279" s="59"/>
      <c r="N279" s="59"/>
      <c r="O279" s="59"/>
      <c r="P279" s="59"/>
      <c r="Q279" s="59"/>
      <c r="R279" s="59"/>
      <c r="S279" s="59"/>
      <c r="T279" s="59"/>
      <c r="U279" s="59"/>
    </row>
    <row r="280" spans="1:21" s="60" customFormat="1" ht="19.5" customHeight="1" thickTop="1" thickBot="1">
      <c r="A280" s="67"/>
      <c r="B280" s="61"/>
      <c r="C280" s="58"/>
      <c r="D280" s="58"/>
      <c r="E280" s="24" t="str">
        <f>IF(ISNA(VLOOKUP(D280,'الموردين Vendors'!$A$4:$B$65536,2,0)),"",VLOOKUP(D280,'الموردين Vendors'!$A$4:$B$65536,2,0))</f>
        <v/>
      </c>
      <c r="F280" s="58"/>
      <c r="G280" s="24" t="str">
        <f>IF(ISNA(VLOOKUP(F280,المخزنInventory!$A$4:$B$65536,2,0)),"",VLOOKUP(F280,المخزنInventory!$A$4:$B$65536,2,0))</f>
        <v/>
      </c>
      <c r="H280" s="53"/>
      <c r="I280" s="24">
        <f>SUMIF(المخزنInventory!$A$4:$A$65536,F280,المخزنInventory!$L$4:$L$65536)</f>
        <v>0</v>
      </c>
      <c r="J280" s="54"/>
      <c r="K280" s="54"/>
      <c r="L280" s="25">
        <f t="shared" si="8"/>
        <v>0</v>
      </c>
      <c r="M280" s="59"/>
      <c r="N280" s="59"/>
      <c r="O280" s="59"/>
      <c r="P280" s="59"/>
      <c r="Q280" s="59"/>
      <c r="R280" s="59"/>
      <c r="S280" s="59"/>
      <c r="T280" s="59"/>
      <c r="U280" s="59"/>
    </row>
    <row r="281" spans="1:21" s="60" customFormat="1" ht="19.5" customHeight="1" thickTop="1" thickBot="1">
      <c r="A281" s="67"/>
      <c r="B281" s="61"/>
      <c r="C281" s="58"/>
      <c r="D281" s="58"/>
      <c r="E281" s="24" t="str">
        <f>IF(ISNA(VLOOKUP(D281,'الموردين Vendors'!$A$4:$B$65536,2,0)),"",VLOOKUP(D281,'الموردين Vendors'!$A$4:$B$65536,2,0))</f>
        <v/>
      </c>
      <c r="F281" s="58"/>
      <c r="G281" s="24" t="str">
        <f>IF(ISNA(VLOOKUP(F281,المخزنInventory!$A$4:$B$65536,2,0)),"",VLOOKUP(F281,المخزنInventory!$A$4:$B$65536,2,0))</f>
        <v/>
      </c>
      <c r="H281" s="53"/>
      <c r="I281" s="24">
        <f>SUMIF(المخزنInventory!$A$4:$A$65536,F281,المخزنInventory!$L$4:$L$65536)</f>
        <v>0</v>
      </c>
      <c r="J281" s="54"/>
      <c r="K281" s="54"/>
      <c r="L281" s="25">
        <f t="shared" si="8"/>
        <v>0</v>
      </c>
      <c r="M281" s="59"/>
      <c r="N281" s="59"/>
      <c r="O281" s="59"/>
      <c r="P281" s="59"/>
      <c r="Q281" s="59"/>
      <c r="R281" s="59"/>
      <c r="S281" s="59"/>
      <c r="T281" s="59"/>
      <c r="U281" s="59"/>
    </row>
    <row r="282" spans="1:21" s="60" customFormat="1" ht="19.5" customHeight="1" thickTop="1" thickBot="1">
      <c r="A282" s="67"/>
      <c r="B282" s="61"/>
      <c r="C282" s="58"/>
      <c r="D282" s="58"/>
      <c r="E282" s="24" t="str">
        <f>IF(ISNA(VLOOKUP(D282,'الموردين Vendors'!$A$4:$B$65536,2,0)),"",VLOOKUP(D282,'الموردين Vendors'!$A$4:$B$65536,2,0))</f>
        <v/>
      </c>
      <c r="F282" s="58"/>
      <c r="G282" s="24" t="str">
        <f>IF(ISNA(VLOOKUP(F282,المخزنInventory!$A$4:$B$65536,2,0)),"",VLOOKUP(F282,المخزنInventory!$A$4:$B$65536,2,0))</f>
        <v/>
      </c>
      <c r="H282" s="53"/>
      <c r="I282" s="24">
        <f>SUMIF(المخزنInventory!$A$4:$A$65536,F282,المخزنInventory!$L$4:$L$65536)</f>
        <v>0</v>
      </c>
      <c r="J282" s="54"/>
      <c r="K282" s="54"/>
      <c r="L282" s="25">
        <f t="shared" si="8"/>
        <v>0</v>
      </c>
      <c r="M282" s="59"/>
      <c r="N282" s="59"/>
      <c r="O282" s="59"/>
      <c r="P282" s="59"/>
      <c r="Q282" s="59"/>
      <c r="R282" s="59"/>
      <c r="S282" s="59"/>
      <c r="T282" s="59"/>
      <c r="U282" s="59"/>
    </row>
    <row r="283" spans="1:21" s="60" customFormat="1" ht="19.5" customHeight="1" thickTop="1" thickBot="1">
      <c r="A283" s="67"/>
      <c r="B283" s="61"/>
      <c r="C283" s="58"/>
      <c r="D283" s="58"/>
      <c r="E283" s="24" t="str">
        <f>IF(ISNA(VLOOKUP(D283,'الموردين Vendors'!$A$4:$B$65536,2,0)),"",VLOOKUP(D283,'الموردين Vendors'!$A$4:$B$65536,2,0))</f>
        <v/>
      </c>
      <c r="F283" s="58"/>
      <c r="G283" s="24" t="str">
        <f>IF(ISNA(VLOOKUP(F283,المخزنInventory!$A$4:$B$65536,2,0)),"",VLOOKUP(F283,المخزنInventory!$A$4:$B$65536,2,0))</f>
        <v/>
      </c>
      <c r="H283" s="53"/>
      <c r="I283" s="24">
        <f>SUMIF(المخزنInventory!$A$4:$A$65536,F283,المخزنInventory!$L$4:$L$65536)</f>
        <v>0</v>
      </c>
      <c r="J283" s="54"/>
      <c r="K283" s="54"/>
      <c r="L283" s="25">
        <f t="shared" si="8"/>
        <v>0</v>
      </c>
      <c r="M283" s="59"/>
      <c r="N283" s="59"/>
      <c r="O283" s="59"/>
      <c r="P283" s="59"/>
      <c r="Q283" s="59"/>
      <c r="R283" s="59"/>
      <c r="S283" s="59"/>
      <c r="T283" s="59"/>
      <c r="U283" s="59"/>
    </row>
    <row r="284" spans="1:21" s="60" customFormat="1" ht="19.5" customHeight="1" thickTop="1" thickBot="1">
      <c r="A284" s="67"/>
      <c r="B284" s="61"/>
      <c r="C284" s="58"/>
      <c r="D284" s="58"/>
      <c r="E284" s="24" t="str">
        <f>IF(ISNA(VLOOKUP(D284,'الموردين Vendors'!$A$4:$B$65536,2,0)),"",VLOOKUP(D284,'الموردين Vendors'!$A$4:$B$65536,2,0))</f>
        <v/>
      </c>
      <c r="F284" s="58"/>
      <c r="G284" s="24" t="str">
        <f>IF(ISNA(VLOOKUP(F284,المخزنInventory!$A$4:$B$65536,2,0)),"",VLOOKUP(F284,المخزنInventory!$A$4:$B$65536,2,0))</f>
        <v/>
      </c>
      <c r="H284" s="53"/>
      <c r="I284" s="24">
        <f>SUMIF(المخزنInventory!$A$4:$A$65536,F284,المخزنInventory!$L$4:$L$65536)</f>
        <v>0</v>
      </c>
      <c r="J284" s="54"/>
      <c r="K284" s="54"/>
      <c r="L284" s="25">
        <f t="shared" si="8"/>
        <v>0</v>
      </c>
      <c r="M284" s="59"/>
      <c r="N284" s="59"/>
      <c r="O284" s="59"/>
      <c r="P284" s="59"/>
      <c r="Q284" s="59"/>
      <c r="R284" s="59"/>
      <c r="S284" s="59"/>
      <c r="T284" s="59"/>
      <c r="U284" s="59"/>
    </row>
    <row r="285" spans="1:21" s="60" customFormat="1" ht="19.5" customHeight="1" thickTop="1" thickBot="1">
      <c r="A285" s="67"/>
      <c r="B285" s="61"/>
      <c r="C285" s="58"/>
      <c r="D285" s="58"/>
      <c r="E285" s="24" t="str">
        <f>IF(ISNA(VLOOKUP(D285,'الموردين Vendors'!$A$4:$B$65536,2,0)),"",VLOOKUP(D285,'الموردين Vendors'!$A$4:$B$65536,2,0))</f>
        <v/>
      </c>
      <c r="F285" s="58"/>
      <c r="G285" s="24" t="str">
        <f>IF(ISNA(VLOOKUP(F285,المخزنInventory!$A$4:$B$65536,2,0)),"",VLOOKUP(F285,المخزنInventory!$A$4:$B$65536,2,0))</f>
        <v/>
      </c>
      <c r="H285" s="53"/>
      <c r="I285" s="24">
        <f>SUMIF(المخزنInventory!$A$4:$A$65536,F285,المخزنInventory!$L$4:$L$65536)</f>
        <v>0</v>
      </c>
      <c r="J285" s="54"/>
      <c r="K285" s="54"/>
      <c r="L285" s="25">
        <f t="shared" si="8"/>
        <v>0</v>
      </c>
      <c r="M285" s="59"/>
      <c r="N285" s="59"/>
      <c r="O285" s="59"/>
      <c r="P285" s="59"/>
      <c r="Q285" s="59"/>
      <c r="R285" s="59"/>
      <c r="S285" s="59"/>
      <c r="T285" s="59"/>
      <c r="U285" s="59"/>
    </row>
    <row r="286" spans="1:21" s="60" customFormat="1" ht="19.5" customHeight="1" thickTop="1" thickBot="1">
      <c r="A286" s="67"/>
      <c r="B286" s="61"/>
      <c r="C286" s="58"/>
      <c r="D286" s="58"/>
      <c r="E286" s="24" t="str">
        <f>IF(ISNA(VLOOKUP(D286,'الموردين Vendors'!$A$4:$B$65536,2,0)),"",VLOOKUP(D286,'الموردين Vendors'!$A$4:$B$65536,2,0))</f>
        <v/>
      </c>
      <c r="F286" s="58"/>
      <c r="G286" s="24" t="str">
        <f>IF(ISNA(VLOOKUP(F286,المخزنInventory!$A$4:$B$65536,2,0)),"",VLOOKUP(F286,المخزنInventory!$A$4:$B$65536,2,0))</f>
        <v/>
      </c>
      <c r="H286" s="53"/>
      <c r="I286" s="24">
        <f>SUMIF(المخزنInventory!$A$4:$A$65536,F286,المخزنInventory!$L$4:$L$65536)</f>
        <v>0</v>
      </c>
      <c r="J286" s="54"/>
      <c r="K286" s="54"/>
      <c r="L286" s="25">
        <f t="shared" si="8"/>
        <v>0</v>
      </c>
      <c r="M286" s="59"/>
      <c r="N286" s="59"/>
      <c r="O286" s="59"/>
      <c r="P286" s="59"/>
      <c r="Q286" s="59"/>
      <c r="R286" s="59"/>
      <c r="S286" s="59"/>
      <c r="T286" s="59"/>
      <c r="U286" s="59"/>
    </row>
    <row r="287" spans="1:21" s="60" customFormat="1" ht="19.5" customHeight="1" thickTop="1" thickBot="1">
      <c r="A287" s="67"/>
      <c r="B287" s="61"/>
      <c r="C287" s="58"/>
      <c r="D287" s="58"/>
      <c r="E287" s="24" t="str">
        <f>IF(ISNA(VLOOKUP(D287,'الموردين Vendors'!$A$4:$B$65536,2,0)),"",VLOOKUP(D287,'الموردين Vendors'!$A$4:$B$65536,2,0))</f>
        <v/>
      </c>
      <c r="F287" s="58"/>
      <c r="G287" s="24" t="str">
        <f>IF(ISNA(VLOOKUP(F287,المخزنInventory!$A$4:$B$65536,2,0)),"",VLOOKUP(F287,المخزنInventory!$A$4:$B$65536,2,0))</f>
        <v/>
      </c>
      <c r="H287" s="53"/>
      <c r="I287" s="24">
        <f>SUMIF(المخزنInventory!$A$4:$A$65536,F287,المخزنInventory!$L$4:$L$65536)</f>
        <v>0</v>
      </c>
      <c r="J287" s="54"/>
      <c r="K287" s="54"/>
      <c r="L287" s="25">
        <f t="shared" si="8"/>
        <v>0</v>
      </c>
      <c r="M287" s="59"/>
      <c r="N287" s="59"/>
      <c r="O287" s="59"/>
      <c r="P287" s="59"/>
      <c r="Q287" s="59"/>
      <c r="R287" s="59"/>
      <c r="S287" s="59"/>
      <c r="T287" s="59"/>
      <c r="U287" s="59"/>
    </row>
    <row r="288" spans="1:21" s="60" customFormat="1" ht="19.5" customHeight="1" thickTop="1" thickBot="1">
      <c r="A288" s="67"/>
      <c r="B288" s="61"/>
      <c r="C288" s="58"/>
      <c r="D288" s="58"/>
      <c r="E288" s="24" t="str">
        <f>IF(ISNA(VLOOKUP(D288,'الموردين Vendors'!$A$4:$B$65536,2,0)),"",VLOOKUP(D288,'الموردين Vendors'!$A$4:$B$65536,2,0))</f>
        <v/>
      </c>
      <c r="F288" s="58"/>
      <c r="G288" s="24" t="str">
        <f>IF(ISNA(VLOOKUP(F288,المخزنInventory!$A$4:$B$65536,2,0)),"",VLOOKUP(F288,المخزنInventory!$A$4:$B$65536,2,0))</f>
        <v/>
      </c>
      <c r="H288" s="53"/>
      <c r="I288" s="24">
        <f>SUMIF(المخزنInventory!$A$4:$A$65536,F288,المخزنInventory!$L$4:$L$65536)</f>
        <v>0</v>
      </c>
      <c r="J288" s="54"/>
      <c r="K288" s="54"/>
      <c r="L288" s="25">
        <f t="shared" si="8"/>
        <v>0</v>
      </c>
      <c r="M288" s="59"/>
      <c r="N288" s="59"/>
      <c r="O288" s="59"/>
      <c r="P288" s="59"/>
      <c r="Q288" s="59"/>
      <c r="R288" s="59"/>
      <c r="S288" s="59"/>
      <c r="T288" s="59"/>
      <c r="U288" s="59"/>
    </row>
    <row r="289" spans="1:21" s="60" customFormat="1" ht="19.5" customHeight="1" thickTop="1" thickBot="1">
      <c r="A289" s="67"/>
      <c r="B289" s="61"/>
      <c r="C289" s="58"/>
      <c r="D289" s="58"/>
      <c r="E289" s="24" t="str">
        <f>IF(ISNA(VLOOKUP(D289,'الموردين Vendors'!$A$4:$B$65536,2,0)),"",VLOOKUP(D289,'الموردين Vendors'!$A$4:$B$65536,2,0))</f>
        <v/>
      </c>
      <c r="F289" s="58"/>
      <c r="G289" s="24" t="str">
        <f>IF(ISNA(VLOOKUP(F289,المخزنInventory!$A$4:$B$65536,2,0)),"",VLOOKUP(F289,المخزنInventory!$A$4:$B$65536,2,0))</f>
        <v/>
      </c>
      <c r="H289" s="53"/>
      <c r="I289" s="24">
        <f>SUMIF(المخزنInventory!$A$4:$A$65536,F289,المخزنInventory!$L$4:$L$65536)</f>
        <v>0</v>
      </c>
      <c r="J289" s="54"/>
      <c r="K289" s="54"/>
      <c r="L289" s="25">
        <f t="shared" si="8"/>
        <v>0</v>
      </c>
      <c r="M289" s="59"/>
      <c r="N289" s="59"/>
      <c r="O289" s="59"/>
      <c r="P289" s="59"/>
      <c r="Q289" s="59"/>
      <c r="R289" s="59"/>
      <c r="S289" s="59"/>
      <c r="T289" s="59"/>
      <c r="U289" s="59"/>
    </row>
    <row r="290" spans="1:21" s="60" customFormat="1" ht="19.5" customHeight="1" thickTop="1" thickBot="1">
      <c r="A290" s="67"/>
      <c r="B290" s="61"/>
      <c r="C290" s="58"/>
      <c r="D290" s="58"/>
      <c r="E290" s="24" t="str">
        <f>IF(ISNA(VLOOKUP(D290,'الموردين Vendors'!$A$4:$B$65536,2,0)),"",VLOOKUP(D290,'الموردين Vendors'!$A$4:$B$65536,2,0))</f>
        <v/>
      </c>
      <c r="F290" s="58"/>
      <c r="G290" s="24" t="str">
        <f>IF(ISNA(VLOOKUP(F290,المخزنInventory!$A$4:$B$65536,2,0)),"",VLOOKUP(F290,المخزنInventory!$A$4:$B$65536,2,0))</f>
        <v/>
      </c>
      <c r="H290" s="53"/>
      <c r="I290" s="24">
        <f>SUMIF(المخزنInventory!$A$4:$A$65536,F290,المخزنInventory!$L$4:$L$65536)</f>
        <v>0</v>
      </c>
      <c r="J290" s="54"/>
      <c r="K290" s="54"/>
      <c r="L290" s="25">
        <f t="shared" si="8"/>
        <v>0</v>
      </c>
      <c r="M290" s="59"/>
      <c r="N290" s="59"/>
      <c r="O290" s="59"/>
      <c r="P290" s="59"/>
      <c r="Q290" s="59"/>
      <c r="R290" s="59"/>
      <c r="S290" s="59"/>
      <c r="T290" s="59"/>
      <c r="U290" s="59"/>
    </row>
    <row r="291" spans="1:21" s="60" customFormat="1" ht="19.5" customHeight="1" thickTop="1" thickBot="1">
      <c r="A291" s="67"/>
      <c r="B291" s="61"/>
      <c r="C291" s="58"/>
      <c r="D291" s="58"/>
      <c r="E291" s="24" t="str">
        <f>IF(ISNA(VLOOKUP(D291,'الموردين Vendors'!$A$4:$B$65536,2,0)),"",VLOOKUP(D291,'الموردين Vendors'!$A$4:$B$65536,2,0))</f>
        <v/>
      </c>
      <c r="F291" s="58"/>
      <c r="G291" s="24" t="str">
        <f>IF(ISNA(VLOOKUP(F291,المخزنInventory!$A$4:$B$65536,2,0)),"",VLOOKUP(F291,المخزنInventory!$A$4:$B$65536,2,0))</f>
        <v/>
      </c>
      <c r="H291" s="53"/>
      <c r="I291" s="24">
        <f>SUMIF(المخزنInventory!$A$4:$A$65536,F291,المخزنInventory!$L$4:$L$65536)</f>
        <v>0</v>
      </c>
      <c r="J291" s="54"/>
      <c r="K291" s="54"/>
      <c r="L291" s="25">
        <f t="shared" si="8"/>
        <v>0</v>
      </c>
      <c r="M291" s="59"/>
      <c r="N291" s="59"/>
      <c r="O291" s="59"/>
      <c r="P291" s="59"/>
      <c r="Q291" s="59"/>
      <c r="R291" s="59"/>
      <c r="S291" s="59"/>
      <c r="T291" s="59"/>
      <c r="U291" s="59"/>
    </row>
    <row r="292" spans="1:21" s="60" customFormat="1" ht="19.5" customHeight="1" thickTop="1" thickBot="1">
      <c r="A292" s="67"/>
      <c r="B292" s="61"/>
      <c r="C292" s="58"/>
      <c r="D292" s="58"/>
      <c r="E292" s="24" t="str">
        <f>IF(ISNA(VLOOKUP(D292,'الموردين Vendors'!$A$4:$B$65536,2,0)),"",VLOOKUP(D292,'الموردين Vendors'!$A$4:$B$65536,2,0))</f>
        <v/>
      </c>
      <c r="F292" s="58"/>
      <c r="G292" s="24" t="str">
        <f>IF(ISNA(VLOOKUP(F292,المخزنInventory!$A$4:$B$65536,2,0)),"",VLOOKUP(F292,المخزنInventory!$A$4:$B$65536,2,0))</f>
        <v/>
      </c>
      <c r="H292" s="53"/>
      <c r="I292" s="24">
        <f>SUMIF(المخزنInventory!$A$4:$A$65536,F292,المخزنInventory!$L$4:$L$65536)</f>
        <v>0</v>
      </c>
      <c r="J292" s="54"/>
      <c r="K292" s="54"/>
      <c r="L292" s="25">
        <f t="shared" si="8"/>
        <v>0</v>
      </c>
      <c r="M292" s="59"/>
      <c r="N292" s="59"/>
      <c r="O292" s="59"/>
      <c r="P292" s="59"/>
      <c r="Q292" s="59"/>
      <c r="R292" s="59"/>
      <c r="S292" s="59"/>
      <c r="T292" s="59"/>
      <c r="U292" s="59"/>
    </row>
    <row r="293" spans="1:21" s="60" customFormat="1" ht="19.5" customHeight="1" thickTop="1" thickBot="1">
      <c r="A293" s="67"/>
      <c r="B293" s="61"/>
      <c r="C293" s="58"/>
      <c r="D293" s="58"/>
      <c r="E293" s="24" t="str">
        <f>IF(ISNA(VLOOKUP(D293,'الموردين Vendors'!$A$4:$B$65536,2,0)),"",VLOOKUP(D293,'الموردين Vendors'!$A$4:$B$65536,2,0))</f>
        <v/>
      </c>
      <c r="F293" s="58"/>
      <c r="G293" s="24" t="str">
        <f>IF(ISNA(VLOOKUP(F293,المخزنInventory!$A$4:$B$65536,2,0)),"",VLOOKUP(F293,المخزنInventory!$A$4:$B$65536,2,0))</f>
        <v/>
      </c>
      <c r="H293" s="53"/>
      <c r="I293" s="24">
        <f>SUMIF(المخزنInventory!$A$4:$A$65536,F293,المخزنInventory!$L$4:$L$65536)</f>
        <v>0</v>
      </c>
      <c r="J293" s="54"/>
      <c r="K293" s="54"/>
      <c r="L293" s="25">
        <f t="shared" si="8"/>
        <v>0</v>
      </c>
      <c r="M293" s="59"/>
      <c r="N293" s="59"/>
      <c r="O293" s="59"/>
      <c r="P293" s="59"/>
      <c r="Q293" s="59"/>
      <c r="R293" s="59"/>
      <c r="S293" s="59"/>
      <c r="T293" s="59"/>
      <c r="U293" s="59"/>
    </row>
    <row r="294" spans="1:21" s="60" customFormat="1" ht="19.5" customHeight="1" thickTop="1" thickBot="1">
      <c r="A294" s="67"/>
      <c r="B294" s="61"/>
      <c r="C294" s="58"/>
      <c r="D294" s="58"/>
      <c r="E294" s="24" t="str">
        <f>IF(ISNA(VLOOKUP(D294,'الموردين Vendors'!$A$4:$B$65536,2,0)),"",VLOOKUP(D294,'الموردين Vendors'!$A$4:$B$65536,2,0))</f>
        <v/>
      </c>
      <c r="F294" s="58"/>
      <c r="G294" s="24" t="str">
        <f>IF(ISNA(VLOOKUP(F294,المخزنInventory!$A$4:$B$65536,2,0)),"",VLOOKUP(F294,المخزنInventory!$A$4:$B$65536,2,0))</f>
        <v/>
      </c>
      <c r="H294" s="53"/>
      <c r="I294" s="24">
        <f>SUMIF(المخزنInventory!$A$4:$A$65536,F294,المخزنInventory!$L$4:$L$65536)</f>
        <v>0</v>
      </c>
      <c r="J294" s="54"/>
      <c r="K294" s="54"/>
      <c r="L294" s="25">
        <f t="shared" si="8"/>
        <v>0</v>
      </c>
      <c r="M294" s="59"/>
      <c r="N294" s="59"/>
      <c r="O294" s="59"/>
      <c r="P294" s="59"/>
      <c r="Q294" s="59"/>
      <c r="R294" s="59"/>
      <c r="S294" s="59"/>
      <c r="T294" s="59"/>
      <c r="U294" s="59"/>
    </row>
    <row r="295" spans="1:21" s="60" customFormat="1" ht="19.5" customHeight="1" thickTop="1" thickBot="1">
      <c r="A295" s="67"/>
      <c r="B295" s="61"/>
      <c r="C295" s="58"/>
      <c r="D295" s="58"/>
      <c r="E295" s="24" t="str">
        <f>IF(ISNA(VLOOKUP(D295,'الموردين Vendors'!$A$4:$B$65536,2,0)),"",VLOOKUP(D295,'الموردين Vendors'!$A$4:$B$65536,2,0))</f>
        <v/>
      </c>
      <c r="F295" s="58"/>
      <c r="G295" s="24" t="str">
        <f>IF(ISNA(VLOOKUP(F295,المخزنInventory!$A$4:$B$65536,2,0)),"",VLOOKUP(F295,المخزنInventory!$A$4:$B$65536,2,0))</f>
        <v/>
      </c>
      <c r="H295" s="53"/>
      <c r="I295" s="24">
        <f>SUMIF(المخزنInventory!$A$4:$A$65536,F295,المخزنInventory!$L$4:$L$65536)</f>
        <v>0</v>
      </c>
      <c r="J295" s="54"/>
      <c r="K295" s="54"/>
      <c r="L295" s="25">
        <f t="shared" si="8"/>
        <v>0</v>
      </c>
      <c r="M295" s="59"/>
      <c r="N295" s="59"/>
      <c r="O295" s="59"/>
      <c r="P295" s="59"/>
      <c r="Q295" s="59"/>
      <c r="R295" s="59"/>
      <c r="S295" s="59"/>
      <c r="T295" s="59"/>
      <c r="U295" s="59"/>
    </row>
    <row r="296" spans="1:21" s="60" customFormat="1" ht="19.5" customHeight="1" thickTop="1" thickBot="1">
      <c r="A296" s="67"/>
      <c r="B296" s="61"/>
      <c r="C296" s="58"/>
      <c r="D296" s="58"/>
      <c r="E296" s="24" t="str">
        <f>IF(ISNA(VLOOKUP(D296,'الموردين Vendors'!$A$4:$B$65536,2,0)),"",VLOOKUP(D296,'الموردين Vendors'!$A$4:$B$65536,2,0))</f>
        <v/>
      </c>
      <c r="F296" s="58"/>
      <c r="G296" s="24" t="str">
        <f>IF(ISNA(VLOOKUP(F296,المخزنInventory!$A$4:$B$65536,2,0)),"",VLOOKUP(F296,المخزنInventory!$A$4:$B$65536,2,0))</f>
        <v/>
      </c>
      <c r="H296" s="53"/>
      <c r="I296" s="24">
        <f>SUMIF(المخزنInventory!$A$4:$A$65536,F296,المخزنInventory!$L$4:$L$65536)</f>
        <v>0</v>
      </c>
      <c r="J296" s="54"/>
      <c r="K296" s="54"/>
      <c r="L296" s="25">
        <f t="shared" si="8"/>
        <v>0</v>
      </c>
      <c r="M296" s="59"/>
      <c r="N296" s="59"/>
      <c r="O296" s="59"/>
      <c r="P296" s="59"/>
      <c r="Q296" s="59"/>
      <c r="R296" s="59"/>
      <c r="S296" s="59"/>
      <c r="T296" s="59"/>
      <c r="U296" s="59"/>
    </row>
    <row r="297" spans="1:21" s="60" customFormat="1" ht="19.5" customHeight="1" thickTop="1" thickBot="1">
      <c r="A297" s="67"/>
      <c r="B297" s="61"/>
      <c r="C297" s="58"/>
      <c r="D297" s="58"/>
      <c r="E297" s="24" t="str">
        <f>IF(ISNA(VLOOKUP(D297,'الموردين Vendors'!$A$4:$B$65536,2,0)),"",VLOOKUP(D297,'الموردين Vendors'!$A$4:$B$65536,2,0))</f>
        <v/>
      </c>
      <c r="F297" s="58"/>
      <c r="G297" s="24" t="str">
        <f>IF(ISNA(VLOOKUP(F297,المخزنInventory!$A$4:$B$65536,2,0)),"",VLOOKUP(F297,المخزنInventory!$A$4:$B$65536,2,0))</f>
        <v/>
      </c>
      <c r="H297" s="53"/>
      <c r="I297" s="24">
        <f>SUMIF(المخزنInventory!$A$4:$A$65536,F297,المخزنInventory!$L$4:$L$65536)</f>
        <v>0</v>
      </c>
      <c r="J297" s="54"/>
      <c r="K297" s="54"/>
      <c r="L297" s="25">
        <f t="shared" si="8"/>
        <v>0</v>
      </c>
      <c r="M297" s="59"/>
      <c r="N297" s="59"/>
      <c r="O297" s="59"/>
      <c r="P297" s="59"/>
      <c r="Q297" s="59"/>
      <c r="R297" s="59"/>
      <c r="S297" s="59"/>
      <c r="T297" s="59"/>
      <c r="U297" s="59"/>
    </row>
    <row r="298" spans="1:21" s="60" customFormat="1" ht="19.5" customHeight="1" thickTop="1" thickBot="1">
      <c r="A298" s="67"/>
      <c r="B298" s="61"/>
      <c r="C298" s="58"/>
      <c r="D298" s="58"/>
      <c r="E298" s="24" t="str">
        <f>IF(ISNA(VLOOKUP(D298,'الموردين Vendors'!$A$4:$B$65536,2,0)),"",VLOOKUP(D298,'الموردين Vendors'!$A$4:$B$65536,2,0))</f>
        <v/>
      </c>
      <c r="F298" s="58"/>
      <c r="G298" s="24" t="str">
        <f>IF(ISNA(VLOOKUP(F298,المخزنInventory!$A$4:$B$65536,2,0)),"",VLOOKUP(F298,المخزنInventory!$A$4:$B$65536,2,0))</f>
        <v/>
      </c>
      <c r="H298" s="53"/>
      <c r="I298" s="24">
        <f>SUMIF(المخزنInventory!$A$4:$A$65536,F298,المخزنInventory!$L$4:$L$65536)</f>
        <v>0</v>
      </c>
      <c r="J298" s="54"/>
      <c r="K298" s="54"/>
      <c r="L298" s="25">
        <f t="shared" si="8"/>
        <v>0</v>
      </c>
      <c r="M298" s="59"/>
      <c r="N298" s="59"/>
      <c r="O298" s="59"/>
      <c r="P298" s="59"/>
      <c r="Q298" s="59"/>
      <c r="R298" s="59"/>
      <c r="S298" s="59"/>
      <c r="T298" s="59"/>
      <c r="U298" s="59"/>
    </row>
    <row r="299" spans="1:21" s="60" customFormat="1" ht="19.5" customHeight="1" thickTop="1" thickBot="1">
      <c r="A299" s="67"/>
      <c r="B299" s="61"/>
      <c r="C299" s="58"/>
      <c r="D299" s="58"/>
      <c r="E299" s="24" t="str">
        <f>IF(ISNA(VLOOKUP(D299,'الموردين Vendors'!$A$4:$B$65536,2,0)),"",VLOOKUP(D299,'الموردين Vendors'!$A$4:$B$65536,2,0))</f>
        <v/>
      </c>
      <c r="F299" s="58"/>
      <c r="G299" s="24" t="str">
        <f>IF(ISNA(VLOOKUP(F299,المخزنInventory!$A$4:$B$65536,2,0)),"",VLOOKUP(F299,المخزنInventory!$A$4:$B$65536,2,0))</f>
        <v/>
      </c>
      <c r="H299" s="53"/>
      <c r="I299" s="24">
        <f>SUMIF(المخزنInventory!$A$4:$A$65536,F299,المخزنInventory!$L$4:$L$65536)</f>
        <v>0</v>
      </c>
      <c r="J299" s="54"/>
      <c r="K299" s="54"/>
      <c r="L299" s="25">
        <f t="shared" si="8"/>
        <v>0</v>
      </c>
      <c r="M299" s="59"/>
      <c r="N299" s="59"/>
      <c r="O299" s="59"/>
      <c r="P299" s="59"/>
      <c r="Q299" s="59"/>
      <c r="R299" s="59"/>
      <c r="S299" s="59"/>
      <c r="T299" s="59"/>
      <c r="U299" s="59"/>
    </row>
    <row r="300" spans="1:21" s="60" customFormat="1" ht="19.5" customHeight="1" thickTop="1" thickBot="1">
      <c r="A300" s="67" t="str">
        <f t="shared" ref="A300:A336" si="9">IF(B300="","",B300)</f>
        <v/>
      </c>
      <c r="B300" s="61"/>
      <c r="C300" s="58"/>
      <c r="D300" s="58"/>
      <c r="E300" s="24" t="str">
        <f>IF(ISNA(VLOOKUP(D300,'الموردين Vendors'!$A$4:$B$65536,2,0)),"",VLOOKUP(D300,'الموردين Vendors'!$A$4:$B$65536,2,0))</f>
        <v/>
      </c>
      <c r="F300" s="58"/>
      <c r="G300" s="24" t="str">
        <f>IF(ISNA(VLOOKUP(F300,المخزنInventory!$A$4:$B$65536,2,0)),"",VLOOKUP(F300,المخزنInventory!$A$4:$B$65536,2,0))</f>
        <v/>
      </c>
      <c r="H300" s="53"/>
      <c r="I300" s="24">
        <f>SUMIF(المخزنInventory!$A$4:$A$65536,F300,المخزنInventory!$L$4:$L$65536)</f>
        <v>0</v>
      </c>
      <c r="J300" s="54"/>
      <c r="K300" s="54"/>
      <c r="L300" s="25">
        <f t="shared" si="8"/>
        <v>0</v>
      </c>
      <c r="M300" s="59"/>
      <c r="N300" s="59"/>
      <c r="O300" s="59"/>
      <c r="P300" s="59"/>
      <c r="Q300" s="59"/>
      <c r="R300" s="59"/>
      <c r="S300" s="59"/>
      <c r="T300" s="59"/>
      <c r="U300" s="59"/>
    </row>
    <row r="301" spans="1:21" s="60" customFormat="1" ht="19.5" customHeight="1" thickTop="1" thickBot="1">
      <c r="A301" s="67" t="str">
        <f t="shared" si="9"/>
        <v/>
      </c>
      <c r="B301" s="61"/>
      <c r="C301" s="58"/>
      <c r="D301" s="58"/>
      <c r="E301" s="24" t="str">
        <f>IF(ISNA(VLOOKUP(D301,'الموردين Vendors'!$A$4:$B$65536,2,0)),"",VLOOKUP(D301,'الموردين Vendors'!$A$4:$B$65536,2,0))</f>
        <v/>
      </c>
      <c r="F301" s="58"/>
      <c r="G301" s="24" t="str">
        <f>IF(ISNA(VLOOKUP(F301,المخزنInventory!$A$4:$B$65536,2,0)),"",VLOOKUP(F301,المخزنInventory!$A$4:$B$65536,2,0))</f>
        <v/>
      </c>
      <c r="H301" s="53"/>
      <c r="I301" s="24">
        <f>SUMIF(المخزنInventory!$A$4:$A$65536,F301,المخزنInventory!$L$4:$L$65536)</f>
        <v>0</v>
      </c>
      <c r="J301" s="54"/>
      <c r="K301" s="54"/>
      <c r="L301" s="25">
        <f t="shared" si="8"/>
        <v>0</v>
      </c>
      <c r="M301" s="59"/>
      <c r="N301" s="59"/>
      <c r="O301" s="59"/>
      <c r="P301" s="59"/>
      <c r="Q301" s="59"/>
      <c r="R301" s="59"/>
      <c r="S301" s="59"/>
      <c r="T301" s="59"/>
      <c r="U301" s="59"/>
    </row>
    <row r="302" spans="1:21" s="60" customFormat="1" ht="19.5" customHeight="1" thickTop="1" thickBot="1">
      <c r="A302" s="67" t="str">
        <f t="shared" si="9"/>
        <v/>
      </c>
      <c r="B302" s="61"/>
      <c r="C302" s="58"/>
      <c r="D302" s="58"/>
      <c r="E302" s="24" t="str">
        <f>IF(ISNA(VLOOKUP(D302,'الموردين Vendors'!$A$4:$B$65536,2,0)),"",VLOOKUP(D302,'الموردين Vendors'!$A$4:$B$65536,2,0))</f>
        <v/>
      </c>
      <c r="F302" s="58"/>
      <c r="G302" s="24" t="str">
        <f>IF(ISNA(VLOOKUP(F302,المخزنInventory!$A$4:$B$65536,2,0)),"",VLOOKUP(F302,المخزنInventory!$A$4:$B$65536,2,0))</f>
        <v/>
      </c>
      <c r="H302" s="53"/>
      <c r="I302" s="24">
        <f>SUMIF(المخزنInventory!$A$4:$A$65536,F302,المخزنInventory!$L$4:$L$65536)</f>
        <v>0</v>
      </c>
      <c r="J302" s="54"/>
      <c r="K302" s="54"/>
      <c r="L302" s="25">
        <f t="shared" si="8"/>
        <v>0</v>
      </c>
      <c r="M302" s="59"/>
      <c r="N302" s="59"/>
      <c r="O302" s="59"/>
      <c r="P302" s="59"/>
      <c r="Q302" s="59"/>
      <c r="R302" s="59"/>
      <c r="S302" s="59"/>
      <c r="T302" s="59"/>
      <c r="U302" s="59"/>
    </row>
    <row r="303" spans="1:21" s="60" customFormat="1" ht="19.5" customHeight="1" thickTop="1" thickBot="1">
      <c r="A303" s="67" t="str">
        <f t="shared" si="9"/>
        <v/>
      </c>
      <c r="B303" s="61"/>
      <c r="C303" s="58"/>
      <c r="D303" s="58"/>
      <c r="E303" s="24" t="str">
        <f>IF(ISNA(VLOOKUP(D303,'الموردين Vendors'!$A$4:$B$65536,2,0)),"",VLOOKUP(D303,'الموردين Vendors'!$A$4:$B$65536,2,0))</f>
        <v/>
      </c>
      <c r="F303" s="58"/>
      <c r="G303" s="24" t="str">
        <f>IF(ISNA(VLOOKUP(F303,المخزنInventory!$A$4:$B$65536,2,0)),"",VLOOKUP(F303,المخزنInventory!$A$4:$B$65536,2,0))</f>
        <v/>
      </c>
      <c r="H303" s="53"/>
      <c r="I303" s="24">
        <f>SUMIF(المخزنInventory!$A$4:$A$65536,F303,المخزنInventory!$L$4:$L$65536)</f>
        <v>0</v>
      </c>
      <c r="J303" s="54"/>
      <c r="K303" s="54"/>
      <c r="L303" s="25">
        <f t="shared" si="8"/>
        <v>0</v>
      </c>
      <c r="M303" s="59"/>
      <c r="N303" s="59"/>
      <c r="O303" s="59"/>
      <c r="P303" s="59"/>
      <c r="Q303" s="59"/>
      <c r="R303" s="59"/>
      <c r="S303" s="59"/>
      <c r="T303" s="59"/>
      <c r="U303" s="59"/>
    </row>
    <row r="304" spans="1:21" s="60" customFormat="1" ht="19.5" customHeight="1" thickTop="1" thickBot="1">
      <c r="A304" s="67" t="str">
        <f t="shared" si="9"/>
        <v/>
      </c>
      <c r="B304" s="61"/>
      <c r="C304" s="58"/>
      <c r="D304" s="58"/>
      <c r="E304" s="24" t="str">
        <f>IF(ISNA(VLOOKUP(D304,'الموردين Vendors'!$A$4:$B$65536,2,0)),"",VLOOKUP(D304,'الموردين Vendors'!$A$4:$B$65536,2,0))</f>
        <v/>
      </c>
      <c r="F304" s="58"/>
      <c r="G304" s="24" t="str">
        <f>IF(ISNA(VLOOKUP(F304,المخزنInventory!$A$4:$B$65536,2,0)),"",VLOOKUP(F304,المخزنInventory!$A$4:$B$65536,2,0))</f>
        <v/>
      </c>
      <c r="H304" s="53"/>
      <c r="I304" s="24">
        <f>SUMIF(المخزنInventory!$A$4:$A$65536,F304,المخزنInventory!$L$4:$L$65536)</f>
        <v>0</v>
      </c>
      <c r="J304" s="54"/>
      <c r="K304" s="54"/>
      <c r="L304" s="25">
        <f t="shared" si="8"/>
        <v>0</v>
      </c>
      <c r="M304" s="59"/>
      <c r="N304" s="59"/>
      <c r="O304" s="59"/>
      <c r="P304" s="59"/>
      <c r="Q304" s="59"/>
      <c r="R304" s="59"/>
      <c r="S304" s="59"/>
      <c r="T304" s="59"/>
      <c r="U304" s="59"/>
    </row>
    <row r="305" spans="1:21" s="60" customFormat="1" ht="19.5" customHeight="1" thickTop="1" thickBot="1">
      <c r="A305" s="67" t="str">
        <f t="shared" si="9"/>
        <v/>
      </c>
      <c r="B305" s="61"/>
      <c r="C305" s="58"/>
      <c r="D305" s="58"/>
      <c r="E305" s="24" t="str">
        <f>IF(ISNA(VLOOKUP(D305,'الموردين Vendors'!$A$4:$B$65536,2,0)),"",VLOOKUP(D305,'الموردين Vendors'!$A$4:$B$65536,2,0))</f>
        <v/>
      </c>
      <c r="F305" s="58"/>
      <c r="G305" s="24" t="str">
        <f>IF(ISNA(VLOOKUP(F305,المخزنInventory!$A$4:$B$65536,2,0)),"",VLOOKUP(F305,المخزنInventory!$A$4:$B$65536,2,0))</f>
        <v/>
      </c>
      <c r="H305" s="53"/>
      <c r="I305" s="24">
        <f>SUMIF(المخزنInventory!$A$4:$A$65536,F305,المخزنInventory!$L$4:$L$65536)</f>
        <v>0</v>
      </c>
      <c r="J305" s="54"/>
      <c r="K305" s="54"/>
      <c r="L305" s="25">
        <f t="shared" si="8"/>
        <v>0</v>
      </c>
      <c r="M305" s="59"/>
      <c r="N305" s="59"/>
      <c r="O305" s="59"/>
      <c r="P305" s="59"/>
      <c r="Q305" s="59"/>
      <c r="R305" s="59"/>
      <c r="S305" s="59"/>
      <c r="T305" s="59"/>
      <c r="U305" s="59"/>
    </row>
    <row r="306" spans="1:21" s="60" customFormat="1" ht="19.5" customHeight="1" thickTop="1" thickBot="1">
      <c r="A306" s="67" t="str">
        <f t="shared" si="9"/>
        <v/>
      </c>
      <c r="B306" s="61"/>
      <c r="C306" s="58"/>
      <c r="D306" s="58"/>
      <c r="E306" s="24" t="str">
        <f>IF(ISNA(VLOOKUP(D306,'الموردين Vendors'!$A$4:$B$65536,2,0)),"",VLOOKUP(D306,'الموردين Vendors'!$A$4:$B$65536,2,0))</f>
        <v/>
      </c>
      <c r="F306" s="58"/>
      <c r="G306" s="24" t="str">
        <f>IF(ISNA(VLOOKUP(F306,المخزنInventory!$A$4:$B$65536,2,0)),"",VLOOKUP(F306,المخزنInventory!$A$4:$B$65536,2,0))</f>
        <v/>
      </c>
      <c r="H306" s="53"/>
      <c r="I306" s="24">
        <f>SUMIF(المخزنInventory!$A$4:$A$65536,F306,المخزنInventory!$L$4:$L$65536)</f>
        <v>0</v>
      </c>
      <c r="J306" s="54"/>
      <c r="K306" s="54"/>
      <c r="L306" s="25">
        <f t="shared" si="8"/>
        <v>0</v>
      </c>
      <c r="M306" s="59"/>
      <c r="N306" s="59"/>
      <c r="O306" s="59"/>
      <c r="P306" s="59"/>
      <c r="Q306" s="59"/>
      <c r="R306" s="59"/>
      <c r="S306" s="59"/>
      <c r="T306" s="59"/>
      <c r="U306" s="59"/>
    </row>
    <row r="307" spans="1:21" s="60" customFormat="1" ht="19.5" customHeight="1" thickTop="1" thickBot="1">
      <c r="A307" s="67" t="str">
        <f t="shared" si="9"/>
        <v/>
      </c>
      <c r="B307" s="61"/>
      <c r="C307" s="58"/>
      <c r="D307" s="58"/>
      <c r="E307" s="24" t="str">
        <f>IF(ISNA(VLOOKUP(D307,'الموردين Vendors'!$A$4:$B$65536,2,0)),"",VLOOKUP(D307,'الموردين Vendors'!$A$4:$B$65536,2,0))</f>
        <v/>
      </c>
      <c r="F307" s="58"/>
      <c r="G307" s="24" t="str">
        <f>IF(ISNA(VLOOKUP(F307,المخزنInventory!$A$4:$B$65536,2,0)),"",VLOOKUP(F307,المخزنInventory!$A$4:$B$65536,2,0))</f>
        <v/>
      </c>
      <c r="H307" s="53"/>
      <c r="I307" s="24">
        <f>SUMIF(المخزنInventory!$A$4:$A$65536,F307,المخزنInventory!$L$4:$L$65536)</f>
        <v>0</v>
      </c>
      <c r="J307" s="54"/>
      <c r="K307" s="54"/>
      <c r="L307" s="25">
        <f t="shared" si="8"/>
        <v>0</v>
      </c>
      <c r="M307" s="59"/>
      <c r="N307" s="59"/>
      <c r="O307" s="59"/>
      <c r="P307" s="59"/>
      <c r="Q307" s="59"/>
      <c r="R307" s="59"/>
      <c r="S307" s="59"/>
      <c r="T307" s="59"/>
      <c r="U307" s="59"/>
    </row>
    <row r="308" spans="1:21" s="60" customFormat="1" ht="19.5" customHeight="1" thickTop="1" thickBot="1">
      <c r="A308" s="67" t="str">
        <f t="shared" si="9"/>
        <v/>
      </c>
      <c r="B308" s="61"/>
      <c r="C308" s="58"/>
      <c r="D308" s="58"/>
      <c r="E308" s="24" t="str">
        <f>IF(ISNA(VLOOKUP(D308,'الموردين Vendors'!$A$4:$B$65536,2,0)),"",VLOOKUP(D308,'الموردين Vendors'!$A$4:$B$65536,2,0))</f>
        <v/>
      </c>
      <c r="F308" s="58"/>
      <c r="G308" s="24" t="str">
        <f>IF(ISNA(VLOOKUP(F308,المخزنInventory!$A$4:$B$65536,2,0)),"",VLOOKUP(F308,المخزنInventory!$A$4:$B$65536,2,0))</f>
        <v/>
      </c>
      <c r="H308" s="53"/>
      <c r="I308" s="24">
        <f>SUMIF(المخزنInventory!$A$4:$A$65536,F308,المخزنInventory!$L$4:$L$65536)</f>
        <v>0</v>
      </c>
      <c r="J308" s="54"/>
      <c r="K308" s="54"/>
      <c r="L308" s="25">
        <f t="shared" si="8"/>
        <v>0</v>
      </c>
      <c r="M308" s="59"/>
      <c r="N308" s="59"/>
      <c r="O308" s="59"/>
      <c r="P308" s="59"/>
      <c r="Q308" s="59"/>
      <c r="R308" s="59"/>
      <c r="S308" s="59"/>
      <c r="T308" s="59"/>
      <c r="U308" s="59"/>
    </row>
    <row r="309" spans="1:21" s="60" customFormat="1" ht="19.5" customHeight="1" thickTop="1" thickBot="1">
      <c r="A309" s="67" t="str">
        <f t="shared" si="9"/>
        <v/>
      </c>
      <c r="B309" s="61"/>
      <c r="C309" s="58"/>
      <c r="D309" s="58"/>
      <c r="E309" s="24" t="str">
        <f>IF(ISNA(VLOOKUP(D309,'الموردين Vendors'!$A$4:$B$65536,2,0)),"",VLOOKUP(D309,'الموردين Vendors'!$A$4:$B$65536,2,0))</f>
        <v/>
      </c>
      <c r="F309" s="58"/>
      <c r="G309" s="24" t="str">
        <f>IF(ISNA(VLOOKUP(F309,المخزنInventory!$A$4:$B$65536,2,0)),"",VLOOKUP(F309,المخزنInventory!$A$4:$B$65536,2,0))</f>
        <v/>
      </c>
      <c r="H309" s="53"/>
      <c r="I309" s="24">
        <f>SUMIF(المخزنInventory!$A$4:$A$65536,F309,المخزنInventory!$L$4:$L$65536)</f>
        <v>0</v>
      </c>
      <c r="J309" s="54"/>
      <c r="K309" s="54"/>
      <c r="L309" s="25">
        <f t="shared" si="8"/>
        <v>0</v>
      </c>
      <c r="M309" s="59"/>
      <c r="N309" s="59"/>
      <c r="O309" s="59"/>
      <c r="P309" s="59"/>
      <c r="Q309" s="59"/>
      <c r="R309" s="59"/>
      <c r="S309" s="59"/>
      <c r="T309" s="59"/>
      <c r="U309" s="59"/>
    </row>
    <row r="310" spans="1:21" s="60" customFormat="1" ht="19.5" customHeight="1" thickTop="1" thickBot="1">
      <c r="A310" s="67" t="str">
        <f t="shared" si="9"/>
        <v/>
      </c>
      <c r="B310" s="61"/>
      <c r="C310" s="58"/>
      <c r="D310" s="58"/>
      <c r="E310" s="24" t="str">
        <f>IF(ISNA(VLOOKUP(D310,'الموردين Vendors'!$A$4:$B$65536,2,0)),"",VLOOKUP(D310,'الموردين Vendors'!$A$4:$B$65536,2,0))</f>
        <v/>
      </c>
      <c r="F310" s="58"/>
      <c r="G310" s="24" t="str">
        <f>IF(ISNA(VLOOKUP(F310,المخزنInventory!$A$4:$B$65536,2,0)),"",VLOOKUP(F310,المخزنInventory!$A$4:$B$65536,2,0))</f>
        <v/>
      </c>
      <c r="H310" s="53"/>
      <c r="I310" s="24">
        <f>SUMIF(المخزنInventory!$A$4:$A$65536,F310,المخزنInventory!$L$4:$L$65536)</f>
        <v>0</v>
      </c>
      <c r="J310" s="54"/>
      <c r="K310" s="54"/>
      <c r="L310" s="25">
        <f t="shared" si="8"/>
        <v>0</v>
      </c>
      <c r="M310" s="59"/>
      <c r="N310" s="59"/>
      <c r="O310" s="59"/>
      <c r="P310" s="59"/>
      <c r="Q310" s="59"/>
      <c r="R310" s="59"/>
      <c r="S310" s="59"/>
      <c r="T310" s="59"/>
      <c r="U310" s="59"/>
    </row>
    <row r="311" spans="1:21" s="60" customFormat="1" ht="19.5" customHeight="1" thickTop="1" thickBot="1">
      <c r="A311" s="67" t="str">
        <f t="shared" si="9"/>
        <v/>
      </c>
      <c r="B311" s="61"/>
      <c r="C311" s="58"/>
      <c r="D311" s="58"/>
      <c r="E311" s="24" t="str">
        <f>IF(ISNA(VLOOKUP(D311,'الموردين Vendors'!$A$4:$B$65536,2,0)),"",VLOOKUP(D311,'الموردين Vendors'!$A$4:$B$65536,2,0))</f>
        <v/>
      </c>
      <c r="F311" s="58"/>
      <c r="G311" s="24" t="str">
        <f>IF(ISNA(VLOOKUP(F311,المخزنInventory!$A$4:$B$65536,2,0)),"",VLOOKUP(F311,المخزنInventory!$A$4:$B$65536,2,0))</f>
        <v/>
      </c>
      <c r="H311" s="53"/>
      <c r="I311" s="24">
        <f>SUMIF(المخزنInventory!$A$4:$A$65536,F311,المخزنInventory!$L$4:$L$65536)</f>
        <v>0</v>
      </c>
      <c r="J311" s="54"/>
      <c r="K311" s="54"/>
      <c r="L311" s="25">
        <f t="shared" si="8"/>
        <v>0</v>
      </c>
      <c r="M311" s="59"/>
      <c r="N311" s="59"/>
      <c r="O311" s="59"/>
      <c r="P311" s="59"/>
      <c r="Q311" s="59"/>
      <c r="R311" s="59"/>
      <c r="S311" s="59"/>
      <c r="T311" s="59"/>
      <c r="U311" s="59"/>
    </row>
    <row r="312" spans="1:21" s="60" customFormat="1" ht="19.5" customHeight="1" thickTop="1" thickBot="1">
      <c r="A312" s="67" t="str">
        <f t="shared" si="9"/>
        <v/>
      </c>
      <c r="B312" s="61"/>
      <c r="C312" s="58"/>
      <c r="D312" s="58"/>
      <c r="E312" s="24" t="str">
        <f>IF(ISNA(VLOOKUP(D312,'الموردين Vendors'!$A$4:$B$65536,2,0)),"",VLOOKUP(D312,'الموردين Vendors'!$A$4:$B$65536,2,0))</f>
        <v/>
      </c>
      <c r="F312" s="58"/>
      <c r="G312" s="24" t="str">
        <f>IF(ISNA(VLOOKUP(F312,المخزنInventory!$A$4:$B$65536,2,0)),"",VLOOKUP(F312,المخزنInventory!$A$4:$B$65536,2,0))</f>
        <v/>
      </c>
      <c r="H312" s="53"/>
      <c r="I312" s="24">
        <f>SUMIF(المخزنInventory!$A$4:$A$65536,F312,المخزنInventory!$L$4:$L$65536)</f>
        <v>0</v>
      </c>
      <c r="J312" s="54"/>
      <c r="K312" s="54"/>
      <c r="L312" s="25">
        <f t="shared" si="8"/>
        <v>0</v>
      </c>
      <c r="M312" s="59"/>
      <c r="N312" s="59"/>
      <c r="O312" s="59"/>
      <c r="P312" s="59"/>
      <c r="Q312" s="59"/>
      <c r="R312" s="59"/>
      <c r="S312" s="59"/>
      <c r="T312" s="59"/>
      <c r="U312" s="59"/>
    </row>
    <row r="313" spans="1:21" s="60" customFormat="1" ht="19.5" customHeight="1" thickTop="1" thickBot="1">
      <c r="A313" s="67" t="str">
        <f t="shared" si="9"/>
        <v/>
      </c>
      <c r="B313" s="61"/>
      <c r="C313" s="58"/>
      <c r="D313" s="58"/>
      <c r="E313" s="24" t="str">
        <f>IF(ISNA(VLOOKUP(D313,'الموردين Vendors'!$A$4:$B$65536,2,0)),"",VLOOKUP(D313,'الموردين Vendors'!$A$4:$B$65536,2,0))</f>
        <v/>
      </c>
      <c r="F313" s="58"/>
      <c r="G313" s="24" t="str">
        <f>IF(ISNA(VLOOKUP(F313,المخزنInventory!$A$4:$B$65536,2,0)),"",VLOOKUP(F313,المخزنInventory!$A$4:$B$65536,2,0))</f>
        <v/>
      </c>
      <c r="H313" s="53"/>
      <c r="I313" s="24">
        <f>SUMIF(المخزنInventory!$A$4:$A$65536,F313,المخزنInventory!$L$4:$L$65536)</f>
        <v>0</v>
      </c>
      <c r="J313" s="54"/>
      <c r="K313" s="54"/>
      <c r="L313" s="25">
        <f t="shared" si="8"/>
        <v>0</v>
      </c>
      <c r="M313" s="59"/>
      <c r="N313" s="59"/>
      <c r="O313" s="59"/>
      <c r="P313" s="59"/>
      <c r="Q313" s="59"/>
      <c r="R313" s="59"/>
      <c r="S313" s="59"/>
      <c r="T313" s="59"/>
      <c r="U313" s="59"/>
    </row>
    <row r="314" spans="1:21" s="60" customFormat="1" ht="19.5" customHeight="1" thickTop="1" thickBot="1">
      <c r="A314" s="67" t="str">
        <f t="shared" si="9"/>
        <v/>
      </c>
      <c r="B314" s="61"/>
      <c r="C314" s="58"/>
      <c r="D314" s="58"/>
      <c r="E314" s="24" t="str">
        <f>IF(ISNA(VLOOKUP(D314,'الموردين Vendors'!$A$4:$B$65536,2,0)),"",VLOOKUP(D314,'الموردين Vendors'!$A$4:$B$65536,2,0))</f>
        <v/>
      </c>
      <c r="F314" s="58"/>
      <c r="G314" s="24" t="str">
        <f>IF(ISNA(VLOOKUP(F314,المخزنInventory!$A$4:$B$65536,2,0)),"",VLOOKUP(F314,المخزنInventory!$A$4:$B$65536,2,0))</f>
        <v/>
      </c>
      <c r="H314" s="53"/>
      <c r="I314" s="24">
        <f>SUMIF(المخزنInventory!$A$4:$A$65536,F314,المخزنInventory!$L$4:$L$65536)</f>
        <v>0</v>
      </c>
      <c r="J314" s="54"/>
      <c r="K314" s="54"/>
      <c r="L314" s="25">
        <f t="shared" si="8"/>
        <v>0</v>
      </c>
      <c r="M314" s="59"/>
      <c r="N314" s="59"/>
      <c r="O314" s="59"/>
      <c r="P314" s="59"/>
      <c r="Q314" s="59"/>
      <c r="R314" s="59"/>
      <c r="S314" s="59"/>
      <c r="T314" s="59"/>
      <c r="U314" s="59"/>
    </row>
    <row r="315" spans="1:21" s="60" customFormat="1" ht="19.5" customHeight="1" thickTop="1" thickBot="1">
      <c r="A315" s="67" t="str">
        <f t="shared" si="9"/>
        <v/>
      </c>
      <c r="B315" s="61"/>
      <c r="C315" s="58"/>
      <c r="D315" s="58"/>
      <c r="E315" s="24" t="str">
        <f>IF(ISNA(VLOOKUP(D315,'الموردين Vendors'!$A$4:$B$65536,2,0)),"",VLOOKUP(D315,'الموردين Vendors'!$A$4:$B$65536,2,0))</f>
        <v/>
      </c>
      <c r="F315" s="58"/>
      <c r="G315" s="24" t="str">
        <f>IF(ISNA(VLOOKUP(F315,المخزنInventory!$A$4:$B$65536,2,0)),"",VLOOKUP(F315,المخزنInventory!$A$4:$B$65536,2,0))</f>
        <v/>
      </c>
      <c r="H315" s="53"/>
      <c r="I315" s="24">
        <f>SUMIF(المخزنInventory!$A$4:$A$65536,F315,المخزنInventory!$L$4:$L$65536)</f>
        <v>0</v>
      </c>
      <c r="J315" s="54"/>
      <c r="K315" s="54"/>
      <c r="L315" s="25">
        <f t="shared" si="8"/>
        <v>0</v>
      </c>
      <c r="M315" s="59"/>
      <c r="N315" s="59"/>
      <c r="O315" s="59"/>
      <c r="P315" s="59"/>
      <c r="Q315" s="59"/>
      <c r="R315" s="59"/>
      <c r="S315" s="59"/>
      <c r="T315" s="59"/>
      <c r="U315" s="59"/>
    </row>
    <row r="316" spans="1:21" s="60" customFormat="1" ht="19.5" customHeight="1" thickTop="1" thickBot="1">
      <c r="A316" s="67" t="str">
        <f t="shared" si="9"/>
        <v/>
      </c>
      <c r="B316" s="61"/>
      <c r="C316" s="58"/>
      <c r="D316" s="58"/>
      <c r="E316" s="24" t="str">
        <f>IF(ISNA(VLOOKUP(D316,'الموردين Vendors'!$A$4:$B$65536,2,0)),"",VLOOKUP(D316,'الموردين Vendors'!$A$4:$B$65536,2,0))</f>
        <v/>
      </c>
      <c r="F316" s="58"/>
      <c r="G316" s="24" t="str">
        <f>IF(ISNA(VLOOKUP(F316,المخزنInventory!$A$4:$B$65536,2,0)),"",VLOOKUP(F316,المخزنInventory!$A$4:$B$65536,2,0))</f>
        <v/>
      </c>
      <c r="H316" s="53"/>
      <c r="I316" s="24">
        <f>SUMIF(المخزنInventory!$A$4:$A$65536,F316,المخزنInventory!$L$4:$L$65536)</f>
        <v>0</v>
      </c>
      <c r="J316" s="54"/>
      <c r="K316" s="54"/>
      <c r="L316" s="25">
        <f t="shared" si="8"/>
        <v>0</v>
      </c>
      <c r="M316" s="59"/>
      <c r="N316" s="59"/>
      <c r="O316" s="59"/>
      <c r="P316" s="59"/>
      <c r="Q316" s="59"/>
      <c r="R316" s="59"/>
      <c r="S316" s="59"/>
      <c r="T316" s="59"/>
      <c r="U316" s="59"/>
    </row>
    <row r="317" spans="1:21" s="60" customFormat="1" ht="19.5" customHeight="1" thickTop="1" thickBot="1">
      <c r="A317" s="67" t="str">
        <f t="shared" si="9"/>
        <v/>
      </c>
      <c r="B317" s="61"/>
      <c r="C317" s="58"/>
      <c r="D317" s="58"/>
      <c r="E317" s="24" t="str">
        <f>IF(ISNA(VLOOKUP(D317,'الموردين Vendors'!$A$4:$B$65536,2,0)),"",VLOOKUP(D317,'الموردين Vendors'!$A$4:$B$65536,2,0))</f>
        <v/>
      </c>
      <c r="F317" s="58"/>
      <c r="G317" s="24" t="str">
        <f>IF(ISNA(VLOOKUP(F317,المخزنInventory!$A$4:$B$65536,2,0)),"",VLOOKUP(F317,المخزنInventory!$A$4:$B$65536,2,0))</f>
        <v/>
      </c>
      <c r="H317" s="53"/>
      <c r="I317" s="24">
        <f>SUMIF(المخزنInventory!$A$4:$A$65536,F317,المخزنInventory!$L$4:$L$65536)</f>
        <v>0</v>
      </c>
      <c r="J317" s="54"/>
      <c r="K317" s="54"/>
      <c r="L317" s="25">
        <f t="shared" si="8"/>
        <v>0</v>
      </c>
      <c r="M317" s="59"/>
      <c r="N317" s="59"/>
      <c r="O317" s="59"/>
      <c r="P317" s="59"/>
      <c r="Q317" s="59"/>
      <c r="R317" s="59"/>
      <c r="S317" s="59"/>
      <c r="T317" s="59"/>
      <c r="U317" s="59"/>
    </row>
    <row r="318" spans="1:21" s="60" customFormat="1" ht="19.5" customHeight="1" thickTop="1" thickBot="1">
      <c r="A318" s="67" t="str">
        <f t="shared" si="9"/>
        <v/>
      </c>
      <c r="B318" s="61"/>
      <c r="C318" s="58"/>
      <c r="D318" s="58"/>
      <c r="E318" s="24" t="str">
        <f>IF(ISNA(VLOOKUP(D318,'الموردين Vendors'!$A$4:$B$65536,2,0)),"",VLOOKUP(D318,'الموردين Vendors'!$A$4:$B$65536,2,0))</f>
        <v/>
      </c>
      <c r="F318" s="58"/>
      <c r="G318" s="24" t="str">
        <f>IF(ISNA(VLOOKUP(F318,المخزنInventory!$A$4:$B$65536,2,0)),"",VLOOKUP(F318,المخزنInventory!$A$4:$B$65536,2,0))</f>
        <v/>
      </c>
      <c r="H318" s="53"/>
      <c r="I318" s="24">
        <f>SUMIF(المخزنInventory!$A$4:$A$65536,F318,المخزنInventory!$L$4:$L$65536)</f>
        <v>0</v>
      </c>
      <c r="J318" s="54"/>
      <c r="K318" s="54"/>
      <c r="L318" s="25">
        <f t="shared" si="8"/>
        <v>0</v>
      </c>
      <c r="M318" s="59"/>
      <c r="N318" s="59"/>
      <c r="O318" s="59"/>
      <c r="P318" s="59"/>
      <c r="Q318" s="59"/>
      <c r="R318" s="59"/>
      <c r="S318" s="59"/>
      <c r="T318" s="59"/>
      <c r="U318" s="59"/>
    </row>
    <row r="319" spans="1:21" s="60" customFormat="1" ht="19.5" customHeight="1" thickTop="1" thickBot="1">
      <c r="A319" s="67" t="str">
        <f t="shared" si="9"/>
        <v/>
      </c>
      <c r="B319" s="61"/>
      <c r="C319" s="58"/>
      <c r="D319" s="58"/>
      <c r="E319" s="24" t="str">
        <f>IF(ISNA(VLOOKUP(D319,'الموردين Vendors'!$A$4:$B$65536,2,0)),"",VLOOKUP(D319,'الموردين Vendors'!$A$4:$B$65536,2,0))</f>
        <v/>
      </c>
      <c r="F319" s="58"/>
      <c r="G319" s="24" t="str">
        <f>IF(ISNA(VLOOKUP(F319,المخزنInventory!$A$4:$B$65536,2,0)),"",VLOOKUP(F319,المخزنInventory!$A$4:$B$65536,2,0))</f>
        <v/>
      </c>
      <c r="H319" s="53"/>
      <c r="I319" s="24">
        <f>SUMIF(المخزنInventory!$A$4:$A$65536,F319,المخزنInventory!$L$4:$L$65536)</f>
        <v>0</v>
      </c>
      <c r="J319" s="54"/>
      <c r="K319" s="54"/>
      <c r="L319" s="25">
        <f t="shared" si="8"/>
        <v>0</v>
      </c>
      <c r="M319" s="59"/>
      <c r="N319" s="59"/>
      <c r="O319" s="59"/>
      <c r="P319" s="59"/>
      <c r="Q319" s="59"/>
      <c r="R319" s="59"/>
      <c r="S319" s="59"/>
      <c r="T319" s="59"/>
      <c r="U319" s="59"/>
    </row>
    <row r="320" spans="1:21" s="60" customFormat="1" ht="19.5" customHeight="1" thickTop="1" thickBot="1">
      <c r="A320" s="67" t="str">
        <f t="shared" si="9"/>
        <v/>
      </c>
      <c r="B320" s="61"/>
      <c r="C320" s="58"/>
      <c r="D320" s="58"/>
      <c r="E320" s="24" t="str">
        <f>IF(ISNA(VLOOKUP(D320,'الموردين Vendors'!$A$4:$B$65536,2,0)),"",VLOOKUP(D320,'الموردين Vendors'!$A$4:$B$65536,2,0))</f>
        <v/>
      </c>
      <c r="F320" s="58"/>
      <c r="G320" s="24" t="str">
        <f>IF(ISNA(VLOOKUP(F320,المخزنInventory!$A$4:$B$65536,2,0)),"",VLOOKUP(F320,المخزنInventory!$A$4:$B$65536,2,0))</f>
        <v/>
      </c>
      <c r="H320" s="53"/>
      <c r="I320" s="24">
        <f>SUMIF(المخزنInventory!$A$4:$A$65536,F320,المخزنInventory!$L$4:$L$65536)</f>
        <v>0</v>
      </c>
      <c r="J320" s="54"/>
      <c r="K320" s="54"/>
      <c r="L320" s="25">
        <f t="shared" si="8"/>
        <v>0</v>
      </c>
      <c r="M320" s="59"/>
      <c r="N320" s="59"/>
      <c r="O320" s="59"/>
      <c r="P320" s="59"/>
      <c r="Q320" s="59"/>
      <c r="R320" s="59"/>
      <c r="S320" s="59"/>
      <c r="T320" s="59"/>
      <c r="U320" s="59"/>
    </row>
    <row r="321" spans="1:21" s="60" customFormat="1" ht="19.5" customHeight="1" thickTop="1" thickBot="1">
      <c r="A321" s="67" t="str">
        <f t="shared" si="9"/>
        <v/>
      </c>
      <c r="B321" s="61"/>
      <c r="C321" s="58"/>
      <c r="D321" s="58"/>
      <c r="E321" s="24" t="str">
        <f>IF(ISNA(VLOOKUP(D321,'الموردين Vendors'!$A$4:$B$65536,2,0)),"",VLOOKUP(D321,'الموردين Vendors'!$A$4:$B$65536,2,0))</f>
        <v/>
      </c>
      <c r="F321" s="58"/>
      <c r="G321" s="24" t="str">
        <f>IF(ISNA(VLOOKUP(F321,المخزنInventory!$A$4:$B$65536,2,0)),"",VLOOKUP(F321,المخزنInventory!$A$4:$B$65536,2,0))</f>
        <v/>
      </c>
      <c r="H321" s="53"/>
      <c r="I321" s="24">
        <f>SUMIF(المخزنInventory!$A$4:$A$65536,F321,المخزنInventory!$L$4:$L$65536)</f>
        <v>0</v>
      </c>
      <c r="J321" s="54"/>
      <c r="K321" s="54"/>
      <c r="L321" s="25">
        <f t="shared" si="8"/>
        <v>0</v>
      </c>
      <c r="M321" s="59"/>
      <c r="N321" s="59"/>
      <c r="O321" s="59"/>
      <c r="P321" s="59"/>
      <c r="Q321" s="59"/>
      <c r="R321" s="59"/>
      <c r="S321" s="59"/>
      <c r="T321" s="59"/>
      <c r="U321" s="59"/>
    </row>
    <row r="322" spans="1:21" s="60" customFormat="1" ht="19.5" customHeight="1" thickTop="1" thickBot="1">
      <c r="A322" s="67" t="str">
        <f t="shared" si="9"/>
        <v/>
      </c>
      <c r="B322" s="61"/>
      <c r="C322" s="58"/>
      <c r="D322" s="58"/>
      <c r="E322" s="24" t="str">
        <f>IF(ISNA(VLOOKUP(D322,'الموردين Vendors'!$A$4:$B$65536,2,0)),"",VLOOKUP(D322,'الموردين Vendors'!$A$4:$B$65536,2,0))</f>
        <v/>
      </c>
      <c r="F322" s="58"/>
      <c r="G322" s="24" t="str">
        <f>IF(ISNA(VLOOKUP(F322,المخزنInventory!$A$4:$B$65536,2,0)),"",VLOOKUP(F322,المخزنInventory!$A$4:$B$65536,2,0))</f>
        <v/>
      </c>
      <c r="H322" s="53"/>
      <c r="I322" s="24">
        <f>SUMIF(المخزنInventory!$A$4:$A$65536,F322,المخزنInventory!$L$4:$L$65536)</f>
        <v>0</v>
      </c>
      <c r="J322" s="54"/>
      <c r="K322" s="54"/>
      <c r="L322" s="25">
        <f t="shared" si="8"/>
        <v>0</v>
      </c>
      <c r="M322" s="59"/>
      <c r="N322" s="59"/>
      <c r="O322" s="59"/>
      <c r="P322" s="59"/>
      <c r="Q322" s="59"/>
      <c r="R322" s="59"/>
      <c r="S322" s="59"/>
      <c r="T322" s="59"/>
      <c r="U322" s="59"/>
    </row>
    <row r="323" spans="1:21" s="60" customFormat="1" ht="19.5" customHeight="1" thickTop="1" thickBot="1">
      <c r="A323" s="67" t="str">
        <f t="shared" si="9"/>
        <v/>
      </c>
      <c r="B323" s="61"/>
      <c r="C323" s="58"/>
      <c r="D323" s="58"/>
      <c r="E323" s="24" t="str">
        <f>IF(ISNA(VLOOKUP(D323,'الموردين Vendors'!$A$4:$B$65536,2,0)),"",VLOOKUP(D323,'الموردين Vendors'!$A$4:$B$65536,2,0))</f>
        <v/>
      </c>
      <c r="F323" s="58"/>
      <c r="G323" s="24" t="str">
        <f>IF(ISNA(VLOOKUP(F323,المخزنInventory!$A$4:$B$65536,2,0)),"",VLOOKUP(F323,المخزنInventory!$A$4:$B$65536,2,0))</f>
        <v/>
      </c>
      <c r="H323" s="53"/>
      <c r="I323" s="24">
        <f>SUMIF(المخزنInventory!$A$4:$A$65536,F323,المخزنInventory!$L$4:$L$65536)</f>
        <v>0</v>
      </c>
      <c r="J323" s="54"/>
      <c r="K323" s="54"/>
      <c r="L323" s="25">
        <f t="shared" si="8"/>
        <v>0</v>
      </c>
      <c r="M323" s="59"/>
      <c r="N323" s="59"/>
      <c r="O323" s="59"/>
      <c r="P323" s="59"/>
      <c r="Q323" s="59"/>
      <c r="R323" s="59"/>
      <c r="S323" s="59"/>
      <c r="T323" s="59"/>
      <c r="U323" s="59"/>
    </row>
    <row r="324" spans="1:21" s="60" customFormat="1" ht="19.5" customHeight="1" thickTop="1" thickBot="1">
      <c r="A324" s="67" t="str">
        <f t="shared" si="9"/>
        <v/>
      </c>
      <c r="B324" s="61"/>
      <c r="C324" s="58"/>
      <c r="D324" s="58"/>
      <c r="E324" s="24" t="str">
        <f>IF(ISNA(VLOOKUP(D324,'الموردين Vendors'!$A$4:$B$65536,2,0)),"",VLOOKUP(D324,'الموردين Vendors'!$A$4:$B$65536,2,0))</f>
        <v/>
      </c>
      <c r="F324" s="58"/>
      <c r="G324" s="24" t="str">
        <f>IF(ISNA(VLOOKUP(F324,المخزنInventory!$A$4:$B$65536,2,0)),"",VLOOKUP(F324,المخزنInventory!$A$4:$B$65536,2,0))</f>
        <v/>
      </c>
      <c r="H324" s="53"/>
      <c r="I324" s="24">
        <f>SUMIF(المخزنInventory!$A$4:$A$65536,F324,المخزنInventory!$L$4:$L$65536)</f>
        <v>0</v>
      </c>
      <c r="J324" s="54"/>
      <c r="K324" s="54"/>
      <c r="L324" s="25">
        <f t="shared" ref="L324:L387" si="10">J324*K324</f>
        <v>0</v>
      </c>
      <c r="M324" s="59"/>
      <c r="N324" s="59"/>
      <c r="O324" s="59"/>
      <c r="P324" s="59"/>
      <c r="Q324" s="59"/>
      <c r="R324" s="59"/>
      <c r="S324" s="59"/>
      <c r="T324" s="59"/>
      <c r="U324" s="59"/>
    </row>
    <row r="325" spans="1:21" s="60" customFormat="1" ht="19.5" customHeight="1" thickTop="1" thickBot="1">
      <c r="A325" s="67" t="str">
        <f t="shared" si="9"/>
        <v/>
      </c>
      <c r="B325" s="61"/>
      <c r="C325" s="58"/>
      <c r="D325" s="58"/>
      <c r="E325" s="24" t="str">
        <f>IF(ISNA(VLOOKUP(D325,'الموردين Vendors'!$A$4:$B$65536,2,0)),"",VLOOKUP(D325,'الموردين Vendors'!$A$4:$B$65536,2,0))</f>
        <v/>
      </c>
      <c r="F325" s="58"/>
      <c r="G325" s="24" t="str">
        <f>IF(ISNA(VLOOKUP(F325,المخزنInventory!$A$4:$B$65536,2,0)),"",VLOOKUP(F325,المخزنInventory!$A$4:$B$65536,2,0))</f>
        <v/>
      </c>
      <c r="H325" s="53"/>
      <c r="I325" s="24">
        <f>SUMIF(المخزنInventory!$A$4:$A$65536,F325,المخزنInventory!$L$4:$L$65536)</f>
        <v>0</v>
      </c>
      <c r="J325" s="54"/>
      <c r="K325" s="54"/>
      <c r="L325" s="25">
        <f t="shared" si="10"/>
        <v>0</v>
      </c>
      <c r="M325" s="59"/>
      <c r="N325" s="59"/>
      <c r="O325" s="59"/>
      <c r="P325" s="59"/>
      <c r="Q325" s="59"/>
      <c r="R325" s="59"/>
      <c r="S325" s="59"/>
      <c r="T325" s="59"/>
      <c r="U325" s="59"/>
    </row>
    <row r="326" spans="1:21" s="60" customFormat="1" ht="19.5" customHeight="1" thickTop="1" thickBot="1">
      <c r="A326" s="67" t="str">
        <f t="shared" si="9"/>
        <v/>
      </c>
      <c r="B326" s="61"/>
      <c r="C326" s="58"/>
      <c r="D326" s="58"/>
      <c r="E326" s="24" t="str">
        <f>IF(ISNA(VLOOKUP(D326,'الموردين Vendors'!$A$4:$B$65536,2,0)),"",VLOOKUP(D326,'الموردين Vendors'!$A$4:$B$65536,2,0))</f>
        <v/>
      </c>
      <c r="F326" s="58"/>
      <c r="G326" s="24" t="str">
        <f>IF(ISNA(VLOOKUP(F326,المخزنInventory!$A$4:$B$65536,2,0)),"",VLOOKUP(F326,المخزنInventory!$A$4:$B$65536,2,0))</f>
        <v/>
      </c>
      <c r="H326" s="53"/>
      <c r="I326" s="24">
        <f>SUMIF(المخزنInventory!$A$4:$A$65536,F326,المخزنInventory!$L$4:$L$65536)</f>
        <v>0</v>
      </c>
      <c r="J326" s="54"/>
      <c r="K326" s="54"/>
      <c r="L326" s="25">
        <f t="shared" si="10"/>
        <v>0</v>
      </c>
      <c r="M326" s="59"/>
      <c r="N326" s="59"/>
      <c r="O326" s="59"/>
      <c r="P326" s="59"/>
      <c r="Q326" s="59"/>
      <c r="R326" s="59"/>
      <c r="S326" s="59"/>
      <c r="T326" s="59"/>
      <c r="U326" s="59"/>
    </row>
    <row r="327" spans="1:21" s="60" customFormat="1" ht="19.5" customHeight="1" thickTop="1" thickBot="1">
      <c r="A327" s="67" t="str">
        <f t="shared" si="9"/>
        <v/>
      </c>
      <c r="B327" s="61"/>
      <c r="C327" s="58"/>
      <c r="D327" s="58"/>
      <c r="E327" s="24" t="str">
        <f>IF(ISNA(VLOOKUP(D327,'الموردين Vendors'!$A$4:$B$65536,2,0)),"",VLOOKUP(D327,'الموردين Vendors'!$A$4:$B$65536,2,0))</f>
        <v/>
      </c>
      <c r="F327" s="58"/>
      <c r="G327" s="24" t="str">
        <f>IF(ISNA(VLOOKUP(F327,المخزنInventory!$A$4:$B$65536,2,0)),"",VLOOKUP(F327,المخزنInventory!$A$4:$B$65536,2,0))</f>
        <v/>
      </c>
      <c r="H327" s="53"/>
      <c r="I327" s="24">
        <f>SUMIF(المخزنInventory!$A$4:$A$65536,F327,المخزنInventory!$L$4:$L$65536)</f>
        <v>0</v>
      </c>
      <c r="J327" s="54"/>
      <c r="K327" s="54"/>
      <c r="L327" s="25">
        <f t="shared" si="10"/>
        <v>0</v>
      </c>
      <c r="M327" s="59"/>
      <c r="N327" s="59"/>
      <c r="O327" s="59"/>
      <c r="P327" s="59"/>
      <c r="Q327" s="59"/>
      <c r="R327" s="59"/>
      <c r="S327" s="59"/>
      <c r="T327" s="59"/>
      <c r="U327" s="59"/>
    </row>
    <row r="328" spans="1:21" s="60" customFormat="1" ht="19.5" customHeight="1" thickTop="1" thickBot="1">
      <c r="A328" s="67" t="str">
        <f t="shared" si="9"/>
        <v/>
      </c>
      <c r="B328" s="61"/>
      <c r="C328" s="58"/>
      <c r="D328" s="58"/>
      <c r="E328" s="24" t="str">
        <f>IF(ISNA(VLOOKUP(D328,'الموردين Vendors'!$A$4:$B$65536,2,0)),"",VLOOKUP(D328,'الموردين Vendors'!$A$4:$B$65536,2,0))</f>
        <v/>
      </c>
      <c r="F328" s="58"/>
      <c r="G328" s="24" t="str">
        <f>IF(ISNA(VLOOKUP(F328,المخزنInventory!$A$4:$B$65536,2,0)),"",VLOOKUP(F328,المخزنInventory!$A$4:$B$65536,2,0))</f>
        <v/>
      </c>
      <c r="H328" s="53"/>
      <c r="I328" s="24">
        <f>SUMIF(المخزنInventory!$A$4:$A$65536,F328,المخزنInventory!$L$4:$L$65536)</f>
        <v>0</v>
      </c>
      <c r="J328" s="54"/>
      <c r="K328" s="54"/>
      <c r="L328" s="25">
        <f t="shared" si="10"/>
        <v>0</v>
      </c>
      <c r="M328" s="59"/>
      <c r="N328" s="59"/>
      <c r="O328" s="59"/>
      <c r="P328" s="59"/>
      <c r="Q328" s="59"/>
      <c r="R328" s="59"/>
      <c r="S328" s="59"/>
      <c r="T328" s="59"/>
      <c r="U328" s="59"/>
    </row>
    <row r="329" spans="1:21" s="60" customFormat="1" ht="19.5" customHeight="1" thickTop="1" thickBot="1">
      <c r="A329" s="67" t="str">
        <f t="shared" si="9"/>
        <v/>
      </c>
      <c r="B329" s="61"/>
      <c r="C329" s="58"/>
      <c r="D329" s="58"/>
      <c r="E329" s="24" t="str">
        <f>IF(ISNA(VLOOKUP(D329,'الموردين Vendors'!$A$4:$B$65536,2,0)),"",VLOOKUP(D329,'الموردين Vendors'!$A$4:$B$65536,2,0))</f>
        <v/>
      </c>
      <c r="F329" s="58"/>
      <c r="G329" s="24" t="str">
        <f>IF(ISNA(VLOOKUP(F329,المخزنInventory!$A$4:$B$65536,2,0)),"",VLOOKUP(F329,المخزنInventory!$A$4:$B$65536,2,0))</f>
        <v/>
      </c>
      <c r="H329" s="53"/>
      <c r="I329" s="24">
        <f>SUMIF(المخزنInventory!$A$4:$A$65536,F329,المخزنInventory!$L$4:$L$65536)</f>
        <v>0</v>
      </c>
      <c r="J329" s="54"/>
      <c r="K329" s="54"/>
      <c r="L329" s="25">
        <f t="shared" si="10"/>
        <v>0</v>
      </c>
      <c r="M329" s="59"/>
      <c r="N329" s="59"/>
      <c r="O329" s="59"/>
      <c r="P329" s="59"/>
      <c r="Q329" s="59"/>
      <c r="R329" s="59"/>
      <c r="S329" s="59"/>
      <c r="T329" s="59"/>
      <c r="U329" s="59"/>
    </row>
    <row r="330" spans="1:21" s="60" customFormat="1" ht="19.5" customHeight="1" thickTop="1" thickBot="1">
      <c r="A330" s="67" t="str">
        <f t="shared" si="9"/>
        <v/>
      </c>
      <c r="B330" s="61"/>
      <c r="C330" s="58"/>
      <c r="D330" s="58"/>
      <c r="E330" s="24" t="str">
        <f>IF(ISNA(VLOOKUP(D330,'الموردين Vendors'!$A$4:$B$65536,2,0)),"",VLOOKUP(D330,'الموردين Vendors'!$A$4:$B$65536,2,0))</f>
        <v/>
      </c>
      <c r="F330" s="58"/>
      <c r="G330" s="24" t="str">
        <f>IF(ISNA(VLOOKUP(F330,المخزنInventory!$A$4:$B$65536,2,0)),"",VLOOKUP(F330,المخزنInventory!$A$4:$B$65536,2,0))</f>
        <v/>
      </c>
      <c r="H330" s="53"/>
      <c r="I330" s="24">
        <f>SUMIF(المخزنInventory!$A$4:$A$65536,F330,المخزنInventory!$L$4:$L$65536)</f>
        <v>0</v>
      </c>
      <c r="J330" s="54"/>
      <c r="K330" s="54"/>
      <c r="L330" s="25">
        <f t="shared" si="10"/>
        <v>0</v>
      </c>
      <c r="M330" s="59"/>
      <c r="N330" s="59"/>
      <c r="O330" s="59"/>
      <c r="P330" s="59"/>
      <c r="Q330" s="59"/>
      <c r="R330" s="59"/>
      <c r="S330" s="59"/>
      <c r="T330" s="59"/>
      <c r="U330" s="59"/>
    </row>
    <row r="331" spans="1:21" s="60" customFormat="1" ht="19.5" customHeight="1" thickTop="1" thickBot="1">
      <c r="A331" s="67" t="str">
        <f t="shared" si="9"/>
        <v/>
      </c>
      <c r="B331" s="61"/>
      <c r="C331" s="58"/>
      <c r="D331" s="58"/>
      <c r="E331" s="24" t="str">
        <f>IF(ISNA(VLOOKUP(D331,'الموردين Vendors'!$A$4:$B$65536,2,0)),"",VLOOKUP(D331,'الموردين Vendors'!$A$4:$B$65536,2,0))</f>
        <v/>
      </c>
      <c r="F331" s="58"/>
      <c r="G331" s="24" t="str">
        <f>IF(ISNA(VLOOKUP(F331,المخزنInventory!$A$4:$B$65536,2,0)),"",VLOOKUP(F331,المخزنInventory!$A$4:$B$65536,2,0))</f>
        <v/>
      </c>
      <c r="H331" s="53"/>
      <c r="I331" s="24">
        <f>SUMIF(المخزنInventory!$A$4:$A$65536,F331,المخزنInventory!$L$4:$L$65536)</f>
        <v>0</v>
      </c>
      <c r="J331" s="54"/>
      <c r="K331" s="54"/>
      <c r="L331" s="25">
        <f t="shared" si="10"/>
        <v>0</v>
      </c>
      <c r="M331" s="59"/>
      <c r="N331" s="59"/>
      <c r="O331" s="59"/>
      <c r="P331" s="59"/>
      <c r="Q331" s="59"/>
      <c r="R331" s="59"/>
      <c r="S331" s="59"/>
      <c r="T331" s="59"/>
      <c r="U331" s="59"/>
    </row>
    <row r="332" spans="1:21" s="60" customFormat="1" ht="19.5" customHeight="1" thickTop="1" thickBot="1">
      <c r="A332" s="67" t="str">
        <f t="shared" si="9"/>
        <v/>
      </c>
      <c r="B332" s="61"/>
      <c r="C332" s="58"/>
      <c r="D332" s="58"/>
      <c r="E332" s="24" t="str">
        <f>IF(ISNA(VLOOKUP(D332,'الموردين Vendors'!$A$4:$B$65536,2,0)),"",VLOOKUP(D332,'الموردين Vendors'!$A$4:$B$65536,2,0))</f>
        <v/>
      </c>
      <c r="F332" s="58"/>
      <c r="G332" s="24" t="str">
        <f>IF(ISNA(VLOOKUP(F332,المخزنInventory!$A$4:$B$65536,2,0)),"",VLOOKUP(F332,المخزنInventory!$A$4:$B$65536,2,0))</f>
        <v/>
      </c>
      <c r="H332" s="53"/>
      <c r="I332" s="24">
        <f>SUMIF(المخزنInventory!$A$4:$A$65536,F332,المخزنInventory!$L$4:$L$65536)</f>
        <v>0</v>
      </c>
      <c r="J332" s="54"/>
      <c r="K332" s="54"/>
      <c r="L332" s="25">
        <f t="shared" si="10"/>
        <v>0</v>
      </c>
      <c r="M332" s="59"/>
      <c r="N332" s="59"/>
      <c r="O332" s="59"/>
      <c r="P332" s="59"/>
      <c r="Q332" s="59"/>
      <c r="R332" s="59"/>
      <c r="S332" s="59"/>
      <c r="T332" s="59"/>
      <c r="U332" s="59"/>
    </row>
    <row r="333" spans="1:21" s="60" customFormat="1" ht="19.5" customHeight="1" thickTop="1" thickBot="1">
      <c r="A333" s="67" t="str">
        <f t="shared" si="9"/>
        <v/>
      </c>
      <c r="B333" s="61"/>
      <c r="C333" s="58"/>
      <c r="D333" s="58"/>
      <c r="E333" s="24" t="str">
        <f>IF(ISNA(VLOOKUP(D333,'الموردين Vendors'!$A$4:$B$65536,2,0)),"",VLOOKUP(D333,'الموردين Vendors'!$A$4:$B$65536,2,0))</f>
        <v/>
      </c>
      <c r="F333" s="58"/>
      <c r="G333" s="24" t="str">
        <f>IF(ISNA(VLOOKUP(F333,المخزنInventory!$A$4:$B$65536,2,0)),"",VLOOKUP(F333,المخزنInventory!$A$4:$B$65536,2,0))</f>
        <v/>
      </c>
      <c r="H333" s="53"/>
      <c r="I333" s="24">
        <f>SUMIF(المخزنInventory!$A$4:$A$65536,F333,المخزنInventory!$L$4:$L$65536)</f>
        <v>0</v>
      </c>
      <c r="J333" s="54"/>
      <c r="K333" s="54"/>
      <c r="L333" s="25">
        <f t="shared" si="10"/>
        <v>0</v>
      </c>
      <c r="M333" s="59"/>
      <c r="N333" s="59"/>
      <c r="O333" s="59"/>
      <c r="P333" s="59"/>
      <c r="Q333" s="59"/>
      <c r="R333" s="59"/>
      <c r="S333" s="59"/>
      <c r="T333" s="59"/>
      <c r="U333" s="59"/>
    </row>
    <row r="334" spans="1:21" s="60" customFormat="1" ht="19.5" customHeight="1" thickTop="1" thickBot="1">
      <c r="A334" s="67" t="str">
        <f t="shared" si="9"/>
        <v/>
      </c>
      <c r="B334" s="61"/>
      <c r="C334" s="58"/>
      <c r="D334" s="58"/>
      <c r="E334" s="24" t="str">
        <f>IF(ISNA(VLOOKUP(D334,'الموردين Vendors'!$A$4:$B$65536,2,0)),"",VLOOKUP(D334,'الموردين Vendors'!$A$4:$B$65536,2,0))</f>
        <v/>
      </c>
      <c r="F334" s="58"/>
      <c r="G334" s="24" t="str">
        <f>IF(ISNA(VLOOKUP(F334,المخزنInventory!$A$4:$B$65536,2,0)),"",VLOOKUP(F334,المخزنInventory!$A$4:$B$65536,2,0))</f>
        <v/>
      </c>
      <c r="H334" s="53"/>
      <c r="I334" s="24">
        <f>SUMIF(المخزنInventory!$A$4:$A$65536,F334,المخزنInventory!$L$4:$L$65536)</f>
        <v>0</v>
      </c>
      <c r="J334" s="54"/>
      <c r="K334" s="54"/>
      <c r="L334" s="25">
        <f t="shared" si="10"/>
        <v>0</v>
      </c>
      <c r="M334" s="59"/>
      <c r="N334" s="59"/>
      <c r="O334" s="59"/>
      <c r="P334" s="59"/>
      <c r="Q334" s="59"/>
      <c r="R334" s="59"/>
      <c r="S334" s="59"/>
      <c r="T334" s="59"/>
      <c r="U334" s="59"/>
    </row>
    <row r="335" spans="1:21" s="60" customFormat="1" ht="19.5" customHeight="1" thickTop="1" thickBot="1">
      <c r="A335" s="67" t="str">
        <f t="shared" si="9"/>
        <v/>
      </c>
      <c r="B335" s="61"/>
      <c r="C335" s="58"/>
      <c r="D335" s="58"/>
      <c r="E335" s="24" t="str">
        <f>IF(ISNA(VLOOKUP(D335,'الموردين Vendors'!$A$4:$B$65536,2,0)),"",VLOOKUP(D335,'الموردين Vendors'!$A$4:$B$65536,2,0))</f>
        <v/>
      </c>
      <c r="F335" s="58"/>
      <c r="G335" s="24" t="str">
        <f>IF(ISNA(VLOOKUP(F335,المخزنInventory!$A$4:$B$65536,2,0)),"",VLOOKUP(F335,المخزنInventory!$A$4:$B$65536,2,0))</f>
        <v/>
      </c>
      <c r="H335" s="53"/>
      <c r="I335" s="24">
        <f>SUMIF(المخزنInventory!$A$4:$A$65536,F335,المخزنInventory!$L$4:$L$65536)</f>
        <v>0</v>
      </c>
      <c r="J335" s="54"/>
      <c r="K335" s="54"/>
      <c r="L335" s="25">
        <f t="shared" si="10"/>
        <v>0</v>
      </c>
      <c r="M335" s="59"/>
      <c r="N335" s="59"/>
      <c r="O335" s="59"/>
      <c r="P335" s="59"/>
      <c r="Q335" s="59"/>
      <c r="R335" s="59"/>
      <c r="S335" s="59"/>
      <c r="T335" s="59"/>
      <c r="U335" s="59"/>
    </row>
    <row r="336" spans="1:21" s="60" customFormat="1" ht="19.5" customHeight="1" thickTop="1" thickBot="1">
      <c r="A336" s="67" t="str">
        <f t="shared" si="9"/>
        <v/>
      </c>
      <c r="B336" s="61"/>
      <c r="C336" s="58"/>
      <c r="D336" s="58"/>
      <c r="E336" s="24" t="str">
        <f>IF(ISNA(VLOOKUP(D336,'الموردين Vendors'!$A$4:$B$65536,2,0)),"",VLOOKUP(D336,'الموردين Vendors'!$A$4:$B$65536,2,0))</f>
        <v/>
      </c>
      <c r="F336" s="58"/>
      <c r="G336" s="24" t="str">
        <f>IF(ISNA(VLOOKUP(F336,المخزنInventory!$A$4:$B$65536,2,0)),"",VLOOKUP(F336,المخزنInventory!$A$4:$B$65536,2,0))</f>
        <v/>
      </c>
      <c r="H336" s="53"/>
      <c r="I336" s="24">
        <f>SUMIF(المخزنInventory!$A$4:$A$65536,F336,المخزنInventory!$L$4:$L$65536)</f>
        <v>0</v>
      </c>
      <c r="J336" s="54"/>
      <c r="K336" s="54"/>
      <c r="L336" s="25">
        <f t="shared" si="10"/>
        <v>0</v>
      </c>
      <c r="M336" s="59"/>
      <c r="N336" s="59"/>
      <c r="O336" s="59"/>
      <c r="P336" s="59"/>
      <c r="Q336" s="59"/>
      <c r="R336" s="59"/>
      <c r="S336" s="59"/>
      <c r="T336" s="59"/>
      <c r="U336" s="59"/>
    </row>
    <row r="337" spans="1:21" s="60" customFormat="1" ht="19.5" customHeight="1" thickTop="1" thickBot="1">
      <c r="A337" s="67" t="str">
        <f t="shared" ref="A337:A399" si="11">IF(B337="","",B337)</f>
        <v/>
      </c>
      <c r="B337" s="61"/>
      <c r="C337" s="58"/>
      <c r="D337" s="58"/>
      <c r="E337" s="24" t="str">
        <f>IF(ISNA(VLOOKUP(D337,'الموردين Vendors'!$A$4:$B$65536,2,0)),"",VLOOKUP(D337,'الموردين Vendors'!$A$4:$B$65536,2,0))</f>
        <v/>
      </c>
      <c r="F337" s="58"/>
      <c r="G337" s="24" t="str">
        <f>IF(ISNA(VLOOKUP(F337,المخزنInventory!$A$4:$B$65536,2,0)),"",VLOOKUP(F337,المخزنInventory!$A$4:$B$65536,2,0))</f>
        <v/>
      </c>
      <c r="H337" s="53"/>
      <c r="I337" s="24">
        <f>SUMIF(المخزنInventory!$A$4:$A$65536,F337,المخزنInventory!$L$4:$L$65536)</f>
        <v>0</v>
      </c>
      <c r="J337" s="54"/>
      <c r="K337" s="54"/>
      <c r="L337" s="25">
        <f t="shared" si="10"/>
        <v>0</v>
      </c>
      <c r="M337" s="59"/>
      <c r="N337" s="59"/>
      <c r="O337" s="59"/>
      <c r="P337" s="59"/>
      <c r="Q337" s="59"/>
      <c r="R337" s="59"/>
      <c r="S337" s="59"/>
      <c r="T337" s="59"/>
      <c r="U337" s="59"/>
    </row>
    <row r="338" spans="1:21" s="60" customFormat="1" ht="19.5" customHeight="1" thickTop="1" thickBot="1">
      <c r="A338" s="67" t="str">
        <f t="shared" si="11"/>
        <v/>
      </c>
      <c r="B338" s="61"/>
      <c r="C338" s="58"/>
      <c r="D338" s="58"/>
      <c r="E338" s="24" t="str">
        <f>IF(ISNA(VLOOKUP(D338,'الموردين Vendors'!$A$4:$B$65536,2,0)),"",VLOOKUP(D338,'الموردين Vendors'!$A$4:$B$65536,2,0))</f>
        <v/>
      </c>
      <c r="F338" s="58"/>
      <c r="G338" s="24" t="str">
        <f>IF(ISNA(VLOOKUP(F338,المخزنInventory!$A$4:$B$65536,2,0)),"",VLOOKUP(F338,المخزنInventory!$A$4:$B$65536,2,0))</f>
        <v/>
      </c>
      <c r="H338" s="53"/>
      <c r="I338" s="24">
        <f>SUMIF(المخزنInventory!$A$4:$A$65536,F338,المخزنInventory!$L$4:$L$65536)</f>
        <v>0</v>
      </c>
      <c r="J338" s="54"/>
      <c r="K338" s="54"/>
      <c r="L338" s="25">
        <f t="shared" si="10"/>
        <v>0</v>
      </c>
      <c r="M338" s="59"/>
      <c r="N338" s="59"/>
      <c r="O338" s="59"/>
      <c r="P338" s="59"/>
      <c r="Q338" s="59"/>
      <c r="R338" s="59"/>
      <c r="S338" s="59"/>
      <c r="T338" s="59"/>
      <c r="U338" s="59"/>
    </row>
    <row r="339" spans="1:21" s="60" customFormat="1" ht="19.5" customHeight="1" thickTop="1" thickBot="1">
      <c r="A339" s="67" t="str">
        <f t="shared" si="11"/>
        <v/>
      </c>
      <c r="B339" s="61"/>
      <c r="C339" s="58"/>
      <c r="D339" s="58"/>
      <c r="E339" s="24" t="str">
        <f>IF(ISNA(VLOOKUP(D339,'الموردين Vendors'!$A$4:$B$65536,2,0)),"",VLOOKUP(D339,'الموردين Vendors'!$A$4:$B$65536,2,0))</f>
        <v/>
      </c>
      <c r="F339" s="58"/>
      <c r="G339" s="24" t="str">
        <f>IF(ISNA(VLOOKUP(F339,المخزنInventory!$A$4:$B$65536,2,0)),"",VLOOKUP(F339,المخزنInventory!$A$4:$B$65536,2,0))</f>
        <v/>
      </c>
      <c r="H339" s="53"/>
      <c r="I339" s="24">
        <f>SUMIF(المخزنInventory!$A$4:$A$65536,F339,المخزنInventory!$L$4:$L$65536)</f>
        <v>0</v>
      </c>
      <c r="J339" s="54"/>
      <c r="K339" s="54"/>
      <c r="L339" s="25">
        <f t="shared" si="10"/>
        <v>0</v>
      </c>
      <c r="M339" s="59"/>
      <c r="N339" s="59"/>
      <c r="O339" s="59"/>
      <c r="P339" s="59"/>
      <c r="Q339" s="59"/>
      <c r="R339" s="59"/>
      <c r="S339" s="59"/>
      <c r="T339" s="59"/>
      <c r="U339" s="59"/>
    </row>
    <row r="340" spans="1:21" s="60" customFormat="1" ht="19.5" customHeight="1" thickTop="1" thickBot="1">
      <c r="A340" s="67" t="str">
        <f t="shared" si="11"/>
        <v/>
      </c>
      <c r="B340" s="61"/>
      <c r="C340" s="58"/>
      <c r="D340" s="58"/>
      <c r="E340" s="24" t="str">
        <f>IF(ISNA(VLOOKUP(D340,'الموردين Vendors'!$A$4:$B$65536,2,0)),"",VLOOKUP(D340,'الموردين Vendors'!$A$4:$B$65536,2,0))</f>
        <v/>
      </c>
      <c r="F340" s="58"/>
      <c r="G340" s="24" t="str">
        <f>IF(ISNA(VLOOKUP(F340,المخزنInventory!$A$4:$B$65536,2,0)),"",VLOOKUP(F340,المخزنInventory!$A$4:$B$65536,2,0))</f>
        <v/>
      </c>
      <c r="H340" s="53"/>
      <c r="I340" s="24">
        <f>SUMIF(المخزنInventory!$A$4:$A$65536,F340,المخزنInventory!$L$4:$L$65536)</f>
        <v>0</v>
      </c>
      <c r="J340" s="54"/>
      <c r="K340" s="54"/>
      <c r="L340" s="25">
        <f t="shared" si="10"/>
        <v>0</v>
      </c>
      <c r="M340" s="59"/>
      <c r="N340" s="59"/>
      <c r="O340" s="59"/>
      <c r="P340" s="59"/>
      <c r="Q340" s="59"/>
      <c r="R340" s="59"/>
      <c r="S340" s="59"/>
      <c r="T340" s="59"/>
      <c r="U340" s="59"/>
    </row>
    <row r="341" spans="1:21" s="60" customFormat="1" ht="19.5" customHeight="1" thickTop="1" thickBot="1">
      <c r="A341" s="67" t="str">
        <f t="shared" si="11"/>
        <v/>
      </c>
      <c r="B341" s="61"/>
      <c r="C341" s="58"/>
      <c r="D341" s="58"/>
      <c r="E341" s="24" t="str">
        <f>IF(ISNA(VLOOKUP(D341,'الموردين Vendors'!$A$4:$B$65536,2,0)),"",VLOOKUP(D341,'الموردين Vendors'!$A$4:$B$65536,2,0))</f>
        <v/>
      </c>
      <c r="F341" s="58"/>
      <c r="G341" s="24" t="str">
        <f>IF(ISNA(VLOOKUP(F341,المخزنInventory!$A$4:$B$65536,2,0)),"",VLOOKUP(F341,المخزنInventory!$A$4:$B$65536,2,0))</f>
        <v/>
      </c>
      <c r="H341" s="53"/>
      <c r="I341" s="24">
        <f>SUMIF(المخزنInventory!$A$4:$A$65536,F341,المخزنInventory!$L$4:$L$65536)</f>
        <v>0</v>
      </c>
      <c r="J341" s="54"/>
      <c r="K341" s="54"/>
      <c r="L341" s="25">
        <f t="shared" si="10"/>
        <v>0</v>
      </c>
      <c r="M341" s="59"/>
      <c r="N341" s="59"/>
      <c r="O341" s="59"/>
      <c r="P341" s="59"/>
      <c r="Q341" s="59"/>
      <c r="R341" s="59"/>
      <c r="S341" s="59"/>
      <c r="T341" s="59"/>
      <c r="U341" s="59"/>
    </row>
    <row r="342" spans="1:21" s="60" customFormat="1" ht="19.5" customHeight="1" thickTop="1" thickBot="1">
      <c r="A342" s="67" t="str">
        <f t="shared" si="11"/>
        <v/>
      </c>
      <c r="B342" s="61"/>
      <c r="C342" s="58"/>
      <c r="D342" s="58"/>
      <c r="E342" s="24" t="str">
        <f>IF(ISNA(VLOOKUP(D342,'الموردين Vendors'!$A$4:$B$65536,2,0)),"",VLOOKUP(D342,'الموردين Vendors'!$A$4:$B$65536,2,0))</f>
        <v/>
      </c>
      <c r="F342" s="58"/>
      <c r="G342" s="24" t="str">
        <f>IF(ISNA(VLOOKUP(F342,المخزنInventory!$A$4:$B$65536,2,0)),"",VLOOKUP(F342,المخزنInventory!$A$4:$B$65536,2,0))</f>
        <v/>
      </c>
      <c r="H342" s="53"/>
      <c r="I342" s="24">
        <f>SUMIF(المخزنInventory!$A$4:$A$65536,F342,المخزنInventory!$L$4:$L$65536)</f>
        <v>0</v>
      </c>
      <c r="J342" s="54"/>
      <c r="K342" s="54"/>
      <c r="L342" s="25">
        <f t="shared" si="10"/>
        <v>0</v>
      </c>
      <c r="M342" s="59"/>
      <c r="N342" s="59"/>
      <c r="O342" s="59"/>
      <c r="P342" s="59"/>
      <c r="Q342" s="59"/>
      <c r="R342" s="59"/>
      <c r="S342" s="59"/>
      <c r="T342" s="59"/>
      <c r="U342" s="59"/>
    </row>
    <row r="343" spans="1:21" s="60" customFormat="1" ht="19.5" customHeight="1" thickTop="1" thickBot="1">
      <c r="A343" s="67" t="str">
        <f t="shared" si="11"/>
        <v/>
      </c>
      <c r="B343" s="61"/>
      <c r="C343" s="58"/>
      <c r="D343" s="58"/>
      <c r="E343" s="24" t="str">
        <f>IF(ISNA(VLOOKUP(D343,'الموردين Vendors'!$A$4:$B$65536,2,0)),"",VLOOKUP(D343,'الموردين Vendors'!$A$4:$B$65536,2,0))</f>
        <v/>
      </c>
      <c r="F343" s="58"/>
      <c r="G343" s="24" t="str">
        <f>IF(ISNA(VLOOKUP(F343,المخزنInventory!$A$4:$B$65536,2,0)),"",VLOOKUP(F343,المخزنInventory!$A$4:$B$65536,2,0))</f>
        <v/>
      </c>
      <c r="H343" s="53"/>
      <c r="I343" s="24">
        <f>SUMIF(المخزنInventory!$A$4:$A$65536,F343,المخزنInventory!$L$4:$L$65536)</f>
        <v>0</v>
      </c>
      <c r="J343" s="54"/>
      <c r="K343" s="54"/>
      <c r="L343" s="25">
        <f t="shared" si="10"/>
        <v>0</v>
      </c>
      <c r="M343" s="59"/>
      <c r="N343" s="59"/>
      <c r="O343" s="59"/>
      <c r="P343" s="59"/>
      <c r="Q343" s="59"/>
      <c r="R343" s="59"/>
      <c r="S343" s="59"/>
      <c r="T343" s="59"/>
      <c r="U343" s="59"/>
    </row>
    <row r="344" spans="1:21" s="60" customFormat="1" ht="19.5" customHeight="1" thickTop="1" thickBot="1">
      <c r="A344" s="67" t="str">
        <f t="shared" si="11"/>
        <v/>
      </c>
      <c r="B344" s="61"/>
      <c r="C344" s="58"/>
      <c r="D344" s="58"/>
      <c r="E344" s="24" t="str">
        <f>IF(ISNA(VLOOKUP(D344,'الموردين Vendors'!$A$4:$B$65536,2,0)),"",VLOOKUP(D344,'الموردين Vendors'!$A$4:$B$65536,2,0))</f>
        <v/>
      </c>
      <c r="F344" s="58"/>
      <c r="G344" s="24" t="str">
        <f>IF(ISNA(VLOOKUP(F344,المخزنInventory!$A$4:$B$65536,2,0)),"",VLOOKUP(F344,المخزنInventory!$A$4:$B$65536,2,0))</f>
        <v/>
      </c>
      <c r="H344" s="53"/>
      <c r="I344" s="24">
        <f>SUMIF(المخزنInventory!$A$4:$A$65536,F344,المخزنInventory!$L$4:$L$65536)</f>
        <v>0</v>
      </c>
      <c r="J344" s="54"/>
      <c r="K344" s="54"/>
      <c r="L344" s="25">
        <f t="shared" si="10"/>
        <v>0</v>
      </c>
      <c r="M344" s="59"/>
      <c r="N344" s="59"/>
      <c r="O344" s="59"/>
      <c r="P344" s="59"/>
      <c r="Q344" s="59"/>
      <c r="R344" s="59"/>
      <c r="S344" s="59"/>
      <c r="T344" s="59"/>
      <c r="U344" s="59"/>
    </row>
    <row r="345" spans="1:21" s="60" customFormat="1" ht="19.5" customHeight="1" thickTop="1" thickBot="1">
      <c r="A345" s="67" t="str">
        <f t="shared" si="11"/>
        <v/>
      </c>
      <c r="B345" s="61"/>
      <c r="C345" s="58"/>
      <c r="D345" s="58"/>
      <c r="E345" s="24" t="str">
        <f>IF(ISNA(VLOOKUP(D345,'الموردين Vendors'!$A$4:$B$65536,2,0)),"",VLOOKUP(D345,'الموردين Vendors'!$A$4:$B$65536,2,0))</f>
        <v/>
      </c>
      <c r="F345" s="58"/>
      <c r="G345" s="24" t="str">
        <f>IF(ISNA(VLOOKUP(F345,المخزنInventory!$A$4:$B$65536,2,0)),"",VLOOKUP(F345,المخزنInventory!$A$4:$B$65536,2,0))</f>
        <v/>
      </c>
      <c r="H345" s="53"/>
      <c r="I345" s="24">
        <f>SUMIF(المخزنInventory!$A$4:$A$65536,F345,المخزنInventory!$L$4:$L$65536)</f>
        <v>0</v>
      </c>
      <c r="J345" s="54"/>
      <c r="K345" s="54"/>
      <c r="L345" s="25">
        <f t="shared" si="10"/>
        <v>0</v>
      </c>
      <c r="M345" s="59"/>
      <c r="N345" s="59"/>
      <c r="O345" s="59"/>
      <c r="P345" s="59"/>
      <c r="Q345" s="59"/>
      <c r="R345" s="59"/>
      <c r="S345" s="59"/>
      <c r="T345" s="59"/>
      <c r="U345" s="59"/>
    </row>
    <row r="346" spans="1:21" s="60" customFormat="1" ht="19.5" customHeight="1" thickTop="1" thickBot="1">
      <c r="A346" s="67" t="str">
        <f t="shared" si="11"/>
        <v/>
      </c>
      <c r="B346" s="61"/>
      <c r="C346" s="58"/>
      <c r="D346" s="58"/>
      <c r="E346" s="24" t="str">
        <f>IF(ISNA(VLOOKUP(D346,'الموردين Vendors'!$A$4:$B$65536,2,0)),"",VLOOKUP(D346,'الموردين Vendors'!$A$4:$B$65536,2,0))</f>
        <v/>
      </c>
      <c r="F346" s="58"/>
      <c r="G346" s="24" t="str">
        <f>IF(ISNA(VLOOKUP(F346,المخزنInventory!$A$4:$B$65536,2,0)),"",VLOOKUP(F346,المخزنInventory!$A$4:$B$65536,2,0))</f>
        <v/>
      </c>
      <c r="H346" s="53"/>
      <c r="I346" s="24">
        <f>SUMIF(المخزنInventory!$A$4:$A$65536,F346,المخزنInventory!$L$4:$L$65536)</f>
        <v>0</v>
      </c>
      <c r="J346" s="54"/>
      <c r="K346" s="54"/>
      <c r="L346" s="25">
        <f t="shared" si="10"/>
        <v>0</v>
      </c>
      <c r="M346" s="59"/>
      <c r="N346" s="59"/>
      <c r="O346" s="59"/>
      <c r="P346" s="59"/>
      <c r="Q346" s="59"/>
      <c r="R346" s="59"/>
      <c r="S346" s="59"/>
      <c r="T346" s="59"/>
      <c r="U346" s="59"/>
    </row>
    <row r="347" spans="1:21" s="60" customFormat="1" ht="19.5" customHeight="1" thickTop="1" thickBot="1">
      <c r="A347" s="67" t="str">
        <f t="shared" si="11"/>
        <v/>
      </c>
      <c r="B347" s="61"/>
      <c r="C347" s="58"/>
      <c r="D347" s="58"/>
      <c r="E347" s="24" t="str">
        <f>IF(ISNA(VLOOKUP(D347,'الموردين Vendors'!$A$4:$B$65536,2,0)),"",VLOOKUP(D347,'الموردين Vendors'!$A$4:$B$65536,2,0))</f>
        <v/>
      </c>
      <c r="F347" s="58"/>
      <c r="G347" s="24" t="str">
        <f>IF(ISNA(VLOOKUP(F347,المخزنInventory!$A$4:$B$65536,2,0)),"",VLOOKUP(F347,المخزنInventory!$A$4:$B$65536,2,0))</f>
        <v/>
      </c>
      <c r="H347" s="53"/>
      <c r="I347" s="24">
        <f>SUMIF(المخزنInventory!$A$4:$A$65536,F347,المخزنInventory!$L$4:$L$65536)</f>
        <v>0</v>
      </c>
      <c r="J347" s="54"/>
      <c r="K347" s="54"/>
      <c r="L347" s="25">
        <f t="shared" si="10"/>
        <v>0</v>
      </c>
      <c r="M347" s="59"/>
      <c r="N347" s="59"/>
      <c r="O347" s="59"/>
      <c r="P347" s="59"/>
      <c r="Q347" s="59"/>
      <c r="R347" s="59"/>
      <c r="S347" s="59"/>
      <c r="T347" s="59"/>
      <c r="U347" s="59"/>
    </row>
    <row r="348" spans="1:21" s="60" customFormat="1" ht="19.5" customHeight="1" thickTop="1" thickBot="1">
      <c r="A348" s="67" t="str">
        <f t="shared" si="11"/>
        <v/>
      </c>
      <c r="B348" s="61"/>
      <c r="C348" s="58"/>
      <c r="D348" s="58"/>
      <c r="E348" s="24" t="str">
        <f>IF(ISNA(VLOOKUP(D348,'الموردين Vendors'!$A$4:$B$65536,2,0)),"",VLOOKUP(D348,'الموردين Vendors'!$A$4:$B$65536,2,0))</f>
        <v/>
      </c>
      <c r="F348" s="58"/>
      <c r="G348" s="24" t="str">
        <f>IF(ISNA(VLOOKUP(F348,المخزنInventory!$A$4:$B$65536,2,0)),"",VLOOKUP(F348,المخزنInventory!$A$4:$B$65536,2,0))</f>
        <v/>
      </c>
      <c r="H348" s="53"/>
      <c r="I348" s="24">
        <f>SUMIF(المخزنInventory!$A$4:$A$65536,F348,المخزنInventory!$L$4:$L$65536)</f>
        <v>0</v>
      </c>
      <c r="J348" s="54"/>
      <c r="K348" s="54"/>
      <c r="L348" s="25">
        <f t="shared" si="10"/>
        <v>0</v>
      </c>
      <c r="M348" s="59"/>
      <c r="N348" s="59"/>
      <c r="O348" s="59"/>
      <c r="P348" s="59"/>
      <c r="Q348" s="59"/>
      <c r="R348" s="59"/>
      <c r="S348" s="59"/>
      <c r="T348" s="59"/>
      <c r="U348" s="59"/>
    </row>
    <row r="349" spans="1:21" s="60" customFormat="1" ht="19.5" customHeight="1" thickTop="1" thickBot="1">
      <c r="A349" s="67" t="str">
        <f t="shared" si="11"/>
        <v/>
      </c>
      <c r="B349" s="61"/>
      <c r="C349" s="58"/>
      <c r="D349" s="58"/>
      <c r="E349" s="24" t="str">
        <f>IF(ISNA(VLOOKUP(D349,'الموردين Vendors'!$A$4:$B$65536,2,0)),"",VLOOKUP(D349,'الموردين Vendors'!$A$4:$B$65536,2,0))</f>
        <v/>
      </c>
      <c r="F349" s="58"/>
      <c r="G349" s="24" t="str">
        <f>IF(ISNA(VLOOKUP(F349,المخزنInventory!$A$4:$B$65536,2,0)),"",VLOOKUP(F349,المخزنInventory!$A$4:$B$65536,2,0))</f>
        <v/>
      </c>
      <c r="H349" s="53"/>
      <c r="I349" s="24">
        <f>SUMIF(المخزنInventory!$A$4:$A$65536,F349,المخزنInventory!$L$4:$L$65536)</f>
        <v>0</v>
      </c>
      <c r="J349" s="54"/>
      <c r="K349" s="54"/>
      <c r="L349" s="25">
        <f t="shared" si="10"/>
        <v>0</v>
      </c>
      <c r="M349" s="59"/>
      <c r="N349" s="59"/>
      <c r="O349" s="59"/>
      <c r="P349" s="59"/>
      <c r="Q349" s="59"/>
      <c r="R349" s="59"/>
      <c r="S349" s="59"/>
      <c r="T349" s="59"/>
      <c r="U349" s="59"/>
    </row>
    <row r="350" spans="1:21" s="60" customFormat="1" ht="19.5" customHeight="1" thickTop="1" thickBot="1">
      <c r="A350" s="67" t="str">
        <f t="shared" si="11"/>
        <v/>
      </c>
      <c r="B350" s="61"/>
      <c r="C350" s="58"/>
      <c r="D350" s="58"/>
      <c r="E350" s="24" t="str">
        <f>IF(ISNA(VLOOKUP(D350,'الموردين Vendors'!$A$4:$B$65536,2,0)),"",VLOOKUP(D350,'الموردين Vendors'!$A$4:$B$65536,2,0))</f>
        <v/>
      </c>
      <c r="F350" s="58"/>
      <c r="G350" s="24" t="str">
        <f>IF(ISNA(VLOOKUP(F350,المخزنInventory!$A$4:$B$65536,2,0)),"",VLOOKUP(F350,المخزنInventory!$A$4:$B$65536,2,0))</f>
        <v/>
      </c>
      <c r="H350" s="53"/>
      <c r="I350" s="24">
        <f>SUMIF(المخزنInventory!$A$4:$A$65536,F350,المخزنInventory!$L$4:$L$65536)</f>
        <v>0</v>
      </c>
      <c r="J350" s="54"/>
      <c r="K350" s="54"/>
      <c r="L350" s="25">
        <f t="shared" si="10"/>
        <v>0</v>
      </c>
      <c r="M350" s="59"/>
      <c r="N350" s="59"/>
      <c r="O350" s="59"/>
      <c r="P350" s="59"/>
      <c r="Q350" s="59"/>
      <c r="R350" s="59"/>
      <c r="S350" s="59"/>
      <c r="T350" s="59"/>
      <c r="U350" s="59"/>
    </row>
    <row r="351" spans="1:21" s="60" customFormat="1" ht="19.5" customHeight="1" thickTop="1" thickBot="1">
      <c r="A351" s="67" t="str">
        <f t="shared" si="11"/>
        <v/>
      </c>
      <c r="B351" s="61"/>
      <c r="C351" s="58"/>
      <c r="D351" s="58"/>
      <c r="E351" s="24" t="str">
        <f>IF(ISNA(VLOOKUP(D351,'الموردين Vendors'!$A$4:$B$65536,2,0)),"",VLOOKUP(D351,'الموردين Vendors'!$A$4:$B$65536,2,0))</f>
        <v/>
      </c>
      <c r="F351" s="58"/>
      <c r="G351" s="24" t="str">
        <f>IF(ISNA(VLOOKUP(F351,المخزنInventory!$A$4:$B$65536,2,0)),"",VLOOKUP(F351,المخزنInventory!$A$4:$B$65536,2,0))</f>
        <v/>
      </c>
      <c r="H351" s="53"/>
      <c r="I351" s="24">
        <f>SUMIF(المخزنInventory!$A$4:$A$65536,F351,المخزنInventory!$L$4:$L$65536)</f>
        <v>0</v>
      </c>
      <c r="J351" s="54"/>
      <c r="K351" s="54"/>
      <c r="L351" s="25">
        <f t="shared" si="10"/>
        <v>0</v>
      </c>
      <c r="M351" s="59"/>
      <c r="N351" s="59"/>
      <c r="O351" s="59"/>
      <c r="P351" s="59"/>
      <c r="Q351" s="59"/>
      <c r="R351" s="59"/>
      <c r="S351" s="59"/>
      <c r="T351" s="59"/>
      <c r="U351" s="59"/>
    </row>
    <row r="352" spans="1:21" s="60" customFormat="1" ht="19.5" customHeight="1" thickTop="1" thickBot="1">
      <c r="A352" s="67" t="str">
        <f t="shared" si="11"/>
        <v/>
      </c>
      <c r="B352" s="61"/>
      <c r="C352" s="58"/>
      <c r="D352" s="58"/>
      <c r="E352" s="24" t="str">
        <f>IF(ISNA(VLOOKUP(D352,'الموردين Vendors'!$A$4:$B$65536,2,0)),"",VLOOKUP(D352,'الموردين Vendors'!$A$4:$B$65536,2,0))</f>
        <v/>
      </c>
      <c r="F352" s="58"/>
      <c r="G352" s="24" t="str">
        <f>IF(ISNA(VLOOKUP(F352,المخزنInventory!$A$4:$B$65536,2,0)),"",VLOOKUP(F352,المخزنInventory!$A$4:$B$65536,2,0))</f>
        <v/>
      </c>
      <c r="H352" s="53"/>
      <c r="I352" s="24">
        <f>SUMIF(المخزنInventory!$A$4:$A$65536,F352,المخزنInventory!$L$4:$L$65536)</f>
        <v>0</v>
      </c>
      <c r="J352" s="54"/>
      <c r="K352" s="54"/>
      <c r="L352" s="25">
        <f t="shared" si="10"/>
        <v>0</v>
      </c>
      <c r="M352" s="59"/>
      <c r="N352" s="59"/>
      <c r="O352" s="59"/>
      <c r="P352" s="59"/>
      <c r="Q352" s="59"/>
      <c r="R352" s="59"/>
      <c r="S352" s="59"/>
      <c r="T352" s="59"/>
      <c r="U352" s="59"/>
    </row>
    <row r="353" spans="1:21" s="60" customFormat="1" ht="19.5" customHeight="1" thickTop="1" thickBot="1">
      <c r="A353" s="67" t="str">
        <f t="shared" si="11"/>
        <v/>
      </c>
      <c r="B353" s="61"/>
      <c r="C353" s="58"/>
      <c r="D353" s="58"/>
      <c r="E353" s="24" t="str">
        <f>IF(ISNA(VLOOKUP(D353,'الموردين Vendors'!$A$4:$B$65536,2,0)),"",VLOOKUP(D353,'الموردين Vendors'!$A$4:$B$65536,2,0))</f>
        <v/>
      </c>
      <c r="F353" s="58"/>
      <c r="G353" s="24" t="str">
        <f>IF(ISNA(VLOOKUP(F353,المخزنInventory!$A$4:$B$65536,2,0)),"",VLOOKUP(F353,المخزنInventory!$A$4:$B$65536,2,0))</f>
        <v/>
      </c>
      <c r="H353" s="53"/>
      <c r="I353" s="24">
        <f>SUMIF(المخزنInventory!$A$4:$A$65536,F353,المخزنInventory!$L$4:$L$65536)</f>
        <v>0</v>
      </c>
      <c r="J353" s="54"/>
      <c r="K353" s="54"/>
      <c r="L353" s="25">
        <f t="shared" si="10"/>
        <v>0</v>
      </c>
      <c r="M353" s="59"/>
      <c r="N353" s="59"/>
      <c r="O353" s="59"/>
      <c r="P353" s="59"/>
      <c r="Q353" s="59"/>
      <c r="R353" s="59"/>
      <c r="S353" s="59"/>
      <c r="T353" s="59"/>
      <c r="U353" s="59"/>
    </row>
    <row r="354" spans="1:21" s="60" customFormat="1" ht="19.5" customHeight="1" thickTop="1" thickBot="1">
      <c r="A354" s="67" t="str">
        <f t="shared" si="11"/>
        <v/>
      </c>
      <c r="B354" s="61"/>
      <c r="C354" s="58"/>
      <c r="D354" s="58"/>
      <c r="E354" s="24" t="str">
        <f>IF(ISNA(VLOOKUP(D354,'الموردين Vendors'!$A$4:$B$65536,2,0)),"",VLOOKUP(D354,'الموردين Vendors'!$A$4:$B$65536,2,0))</f>
        <v/>
      </c>
      <c r="F354" s="58"/>
      <c r="G354" s="24" t="str">
        <f>IF(ISNA(VLOOKUP(F354,المخزنInventory!$A$4:$B$65536,2,0)),"",VLOOKUP(F354,المخزنInventory!$A$4:$B$65536,2,0))</f>
        <v/>
      </c>
      <c r="H354" s="53"/>
      <c r="I354" s="24">
        <f>SUMIF(المخزنInventory!$A$4:$A$65536,F354,المخزنInventory!$L$4:$L$65536)</f>
        <v>0</v>
      </c>
      <c r="J354" s="54"/>
      <c r="K354" s="54"/>
      <c r="L354" s="25">
        <f t="shared" si="10"/>
        <v>0</v>
      </c>
      <c r="M354" s="59"/>
      <c r="N354" s="59"/>
      <c r="O354" s="59"/>
      <c r="P354" s="59"/>
      <c r="Q354" s="59"/>
      <c r="R354" s="59"/>
      <c r="S354" s="59"/>
      <c r="T354" s="59"/>
      <c r="U354" s="59"/>
    </row>
    <row r="355" spans="1:21" s="60" customFormat="1" ht="19.5" customHeight="1" thickTop="1" thickBot="1">
      <c r="A355" s="67" t="str">
        <f t="shared" si="11"/>
        <v/>
      </c>
      <c r="B355" s="61"/>
      <c r="C355" s="58"/>
      <c r="D355" s="58"/>
      <c r="E355" s="24" t="str">
        <f>IF(ISNA(VLOOKUP(D355,'الموردين Vendors'!$A$4:$B$65536,2,0)),"",VLOOKUP(D355,'الموردين Vendors'!$A$4:$B$65536,2,0))</f>
        <v/>
      </c>
      <c r="F355" s="58"/>
      <c r="G355" s="24" t="str">
        <f>IF(ISNA(VLOOKUP(F355,المخزنInventory!$A$4:$B$65536,2,0)),"",VLOOKUP(F355,المخزنInventory!$A$4:$B$65536,2,0))</f>
        <v/>
      </c>
      <c r="H355" s="53"/>
      <c r="I355" s="24">
        <f>SUMIF(المخزنInventory!$A$4:$A$65536,F355,المخزنInventory!$L$4:$L$65536)</f>
        <v>0</v>
      </c>
      <c r="J355" s="54"/>
      <c r="K355" s="54"/>
      <c r="L355" s="25">
        <f t="shared" si="10"/>
        <v>0</v>
      </c>
      <c r="M355" s="59"/>
      <c r="N355" s="59"/>
      <c r="O355" s="59"/>
      <c r="P355" s="59"/>
      <c r="Q355" s="59"/>
      <c r="R355" s="59"/>
      <c r="S355" s="59"/>
      <c r="T355" s="59"/>
      <c r="U355" s="59"/>
    </row>
    <row r="356" spans="1:21" s="60" customFormat="1" ht="19.5" customHeight="1" thickTop="1" thickBot="1">
      <c r="A356" s="67" t="str">
        <f t="shared" si="11"/>
        <v/>
      </c>
      <c r="B356" s="61"/>
      <c r="C356" s="58"/>
      <c r="D356" s="58"/>
      <c r="E356" s="24" t="str">
        <f>IF(ISNA(VLOOKUP(D356,'الموردين Vendors'!$A$4:$B$65536,2,0)),"",VLOOKUP(D356,'الموردين Vendors'!$A$4:$B$65536,2,0))</f>
        <v/>
      </c>
      <c r="F356" s="58"/>
      <c r="G356" s="24" t="str">
        <f>IF(ISNA(VLOOKUP(F356,المخزنInventory!$A$4:$B$65536,2,0)),"",VLOOKUP(F356,المخزنInventory!$A$4:$B$65536,2,0))</f>
        <v/>
      </c>
      <c r="H356" s="53"/>
      <c r="I356" s="24">
        <f>SUMIF(المخزنInventory!$A$4:$A$65536,F356,المخزنInventory!$L$4:$L$65536)</f>
        <v>0</v>
      </c>
      <c r="J356" s="54"/>
      <c r="K356" s="54"/>
      <c r="L356" s="25">
        <f t="shared" si="10"/>
        <v>0</v>
      </c>
      <c r="M356" s="59"/>
      <c r="N356" s="59"/>
      <c r="O356" s="59"/>
      <c r="P356" s="59"/>
      <c r="Q356" s="59"/>
      <c r="R356" s="59"/>
      <c r="S356" s="59"/>
      <c r="T356" s="59"/>
      <c r="U356" s="59"/>
    </row>
    <row r="357" spans="1:21" s="60" customFormat="1" ht="19.5" customHeight="1" thickTop="1" thickBot="1">
      <c r="A357" s="67" t="str">
        <f t="shared" si="11"/>
        <v/>
      </c>
      <c r="B357" s="61"/>
      <c r="C357" s="58"/>
      <c r="D357" s="58"/>
      <c r="E357" s="24" t="str">
        <f>IF(ISNA(VLOOKUP(D357,'الموردين Vendors'!$A$4:$B$65536,2,0)),"",VLOOKUP(D357,'الموردين Vendors'!$A$4:$B$65536,2,0))</f>
        <v/>
      </c>
      <c r="F357" s="58"/>
      <c r="G357" s="24" t="str">
        <f>IF(ISNA(VLOOKUP(F357,المخزنInventory!$A$4:$B$65536,2,0)),"",VLOOKUP(F357,المخزنInventory!$A$4:$B$65536,2,0))</f>
        <v/>
      </c>
      <c r="H357" s="53"/>
      <c r="I357" s="24">
        <f>SUMIF(المخزنInventory!$A$4:$A$65536,F357,المخزنInventory!$L$4:$L$65536)</f>
        <v>0</v>
      </c>
      <c r="J357" s="54"/>
      <c r="K357" s="54"/>
      <c r="L357" s="25">
        <f t="shared" si="10"/>
        <v>0</v>
      </c>
      <c r="M357" s="59"/>
      <c r="N357" s="59"/>
      <c r="O357" s="59"/>
      <c r="P357" s="59"/>
      <c r="Q357" s="59"/>
      <c r="R357" s="59"/>
      <c r="S357" s="59"/>
      <c r="T357" s="59"/>
      <c r="U357" s="59"/>
    </row>
    <row r="358" spans="1:21" s="60" customFormat="1" ht="19.5" customHeight="1" thickTop="1" thickBot="1">
      <c r="A358" s="67" t="str">
        <f t="shared" si="11"/>
        <v/>
      </c>
      <c r="B358" s="61"/>
      <c r="C358" s="58"/>
      <c r="D358" s="58"/>
      <c r="E358" s="24" t="str">
        <f>IF(ISNA(VLOOKUP(D358,'الموردين Vendors'!$A$4:$B$65536,2,0)),"",VLOOKUP(D358,'الموردين Vendors'!$A$4:$B$65536,2,0))</f>
        <v/>
      </c>
      <c r="F358" s="58"/>
      <c r="G358" s="24" t="str">
        <f>IF(ISNA(VLOOKUP(F358,المخزنInventory!$A$4:$B$65536,2,0)),"",VLOOKUP(F358,المخزنInventory!$A$4:$B$65536,2,0))</f>
        <v/>
      </c>
      <c r="H358" s="53"/>
      <c r="I358" s="24">
        <f>SUMIF(المخزنInventory!$A$4:$A$65536,F358,المخزنInventory!$L$4:$L$65536)</f>
        <v>0</v>
      </c>
      <c r="J358" s="54"/>
      <c r="K358" s="54"/>
      <c r="L358" s="25">
        <f t="shared" si="10"/>
        <v>0</v>
      </c>
      <c r="M358" s="59"/>
      <c r="N358" s="59"/>
      <c r="O358" s="59"/>
      <c r="P358" s="59"/>
      <c r="Q358" s="59"/>
      <c r="R358" s="59"/>
      <c r="S358" s="59"/>
      <c r="T358" s="59"/>
      <c r="U358" s="59"/>
    </row>
    <row r="359" spans="1:21" s="60" customFormat="1" ht="19.5" customHeight="1" thickTop="1" thickBot="1">
      <c r="A359" s="67" t="str">
        <f t="shared" si="11"/>
        <v/>
      </c>
      <c r="B359" s="61"/>
      <c r="C359" s="58"/>
      <c r="D359" s="58"/>
      <c r="E359" s="24" t="str">
        <f>IF(ISNA(VLOOKUP(D359,'الموردين Vendors'!$A$4:$B$65536,2,0)),"",VLOOKUP(D359,'الموردين Vendors'!$A$4:$B$65536,2,0))</f>
        <v/>
      </c>
      <c r="F359" s="58"/>
      <c r="G359" s="24" t="str">
        <f>IF(ISNA(VLOOKUP(F359,المخزنInventory!$A$4:$B$65536,2,0)),"",VLOOKUP(F359,المخزنInventory!$A$4:$B$65536,2,0))</f>
        <v/>
      </c>
      <c r="H359" s="53"/>
      <c r="I359" s="24">
        <f>SUMIF(المخزنInventory!$A$4:$A$65536,F359,المخزنInventory!$L$4:$L$65536)</f>
        <v>0</v>
      </c>
      <c r="J359" s="54"/>
      <c r="K359" s="54"/>
      <c r="L359" s="25">
        <f t="shared" si="10"/>
        <v>0</v>
      </c>
      <c r="M359" s="59"/>
      <c r="N359" s="59"/>
      <c r="O359" s="59"/>
      <c r="P359" s="59"/>
      <c r="Q359" s="59"/>
      <c r="R359" s="59"/>
      <c r="S359" s="59"/>
      <c r="T359" s="59"/>
      <c r="U359" s="59"/>
    </row>
    <row r="360" spans="1:21" s="60" customFormat="1" ht="19.5" customHeight="1" thickTop="1" thickBot="1">
      <c r="A360" s="67" t="str">
        <f t="shared" si="11"/>
        <v/>
      </c>
      <c r="B360" s="61"/>
      <c r="C360" s="58"/>
      <c r="D360" s="58"/>
      <c r="E360" s="24" t="str">
        <f>IF(ISNA(VLOOKUP(D360,'الموردين Vendors'!$A$4:$B$65536,2,0)),"",VLOOKUP(D360,'الموردين Vendors'!$A$4:$B$65536,2,0))</f>
        <v/>
      </c>
      <c r="F360" s="58"/>
      <c r="G360" s="24" t="str">
        <f>IF(ISNA(VLOOKUP(F360,المخزنInventory!$A$4:$B$65536,2,0)),"",VLOOKUP(F360,المخزنInventory!$A$4:$B$65536,2,0))</f>
        <v/>
      </c>
      <c r="H360" s="53"/>
      <c r="I360" s="24">
        <f>SUMIF(المخزنInventory!$A$4:$A$65536,F360,المخزنInventory!$L$4:$L$65536)</f>
        <v>0</v>
      </c>
      <c r="J360" s="54"/>
      <c r="K360" s="54"/>
      <c r="L360" s="25">
        <f t="shared" si="10"/>
        <v>0</v>
      </c>
      <c r="M360" s="59"/>
      <c r="N360" s="59"/>
      <c r="O360" s="59"/>
      <c r="P360" s="59"/>
      <c r="Q360" s="59"/>
      <c r="R360" s="59"/>
      <c r="S360" s="59"/>
      <c r="T360" s="59"/>
      <c r="U360" s="59"/>
    </row>
    <row r="361" spans="1:21" s="60" customFormat="1" ht="19.5" customHeight="1" thickTop="1" thickBot="1">
      <c r="A361" s="67" t="str">
        <f t="shared" si="11"/>
        <v/>
      </c>
      <c r="B361" s="61"/>
      <c r="C361" s="58"/>
      <c r="D361" s="58"/>
      <c r="E361" s="24" t="str">
        <f>IF(ISNA(VLOOKUP(D361,'الموردين Vendors'!$A$4:$B$65536,2,0)),"",VLOOKUP(D361,'الموردين Vendors'!$A$4:$B$65536,2,0))</f>
        <v/>
      </c>
      <c r="F361" s="58"/>
      <c r="G361" s="24" t="str">
        <f>IF(ISNA(VLOOKUP(F361,المخزنInventory!$A$4:$B$65536,2,0)),"",VLOOKUP(F361,المخزنInventory!$A$4:$B$65536,2,0))</f>
        <v/>
      </c>
      <c r="H361" s="53"/>
      <c r="I361" s="24">
        <f>SUMIF(المخزنInventory!$A$4:$A$65536,F361,المخزنInventory!$L$4:$L$65536)</f>
        <v>0</v>
      </c>
      <c r="J361" s="54"/>
      <c r="K361" s="54"/>
      <c r="L361" s="25">
        <f t="shared" si="10"/>
        <v>0</v>
      </c>
      <c r="M361" s="59"/>
      <c r="N361" s="59"/>
      <c r="O361" s="59"/>
      <c r="P361" s="59"/>
      <c r="Q361" s="59"/>
      <c r="R361" s="59"/>
      <c r="S361" s="59"/>
      <c r="T361" s="59"/>
      <c r="U361" s="59"/>
    </row>
    <row r="362" spans="1:21" s="60" customFormat="1" ht="19.5" customHeight="1" thickTop="1" thickBot="1">
      <c r="A362" s="67" t="str">
        <f t="shared" si="11"/>
        <v/>
      </c>
      <c r="B362" s="61"/>
      <c r="C362" s="58"/>
      <c r="D362" s="58"/>
      <c r="E362" s="24" t="str">
        <f>IF(ISNA(VLOOKUP(D362,'الموردين Vendors'!$A$4:$B$65536,2,0)),"",VLOOKUP(D362,'الموردين Vendors'!$A$4:$B$65536,2,0))</f>
        <v/>
      </c>
      <c r="F362" s="58"/>
      <c r="G362" s="24" t="str">
        <f>IF(ISNA(VLOOKUP(F362,المخزنInventory!$A$4:$B$65536,2,0)),"",VLOOKUP(F362,المخزنInventory!$A$4:$B$65536,2,0))</f>
        <v/>
      </c>
      <c r="H362" s="53"/>
      <c r="I362" s="24">
        <f>SUMIF(المخزنInventory!$A$4:$A$65536,F362,المخزنInventory!$L$4:$L$65536)</f>
        <v>0</v>
      </c>
      <c r="J362" s="54"/>
      <c r="K362" s="54"/>
      <c r="L362" s="25">
        <f t="shared" si="10"/>
        <v>0</v>
      </c>
      <c r="M362" s="59"/>
      <c r="N362" s="59"/>
      <c r="O362" s="59"/>
      <c r="P362" s="59"/>
      <c r="Q362" s="59"/>
      <c r="R362" s="59"/>
      <c r="S362" s="59"/>
      <c r="T362" s="59"/>
      <c r="U362" s="59"/>
    </row>
    <row r="363" spans="1:21" s="60" customFormat="1" ht="19.5" customHeight="1" thickTop="1" thickBot="1">
      <c r="A363" s="67" t="str">
        <f t="shared" si="11"/>
        <v/>
      </c>
      <c r="B363" s="61"/>
      <c r="C363" s="58"/>
      <c r="D363" s="58"/>
      <c r="E363" s="24" t="str">
        <f>IF(ISNA(VLOOKUP(D363,'الموردين Vendors'!$A$4:$B$65536,2,0)),"",VLOOKUP(D363,'الموردين Vendors'!$A$4:$B$65536,2,0))</f>
        <v/>
      </c>
      <c r="F363" s="58"/>
      <c r="G363" s="24" t="str">
        <f>IF(ISNA(VLOOKUP(F363,المخزنInventory!$A$4:$B$65536,2,0)),"",VLOOKUP(F363,المخزنInventory!$A$4:$B$65536,2,0))</f>
        <v/>
      </c>
      <c r="H363" s="53"/>
      <c r="I363" s="24">
        <f>SUMIF(المخزنInventory!$A$4:$A$65536,F363,المخزنInventory!$L$4:$L$65536)</f>
        <v>0</v>
      </c>
      <c r="J363" s="54"/>
      <c r="K363" s="54"/>
      <c r="L363" s="25">
        <f t="shared" si="10"/>
        <v>0</v>
      </c>
      <c r="M363" s="59"/>
      <c r="N363" s="59"/>
      <c r="O363" s="59"/>
      <c r="P363" s="59"/>
      <c r="Q363" s="59"/>
      <c r="R363" s="59"/>
      <c r="S363" s="59"/>
      <c r="T363" s="59"/>
      <c r="U363" s="59"/>
    </row>
    <row r="364" spans="1:21" s="60" customFormat="1" ht="19.5" customHeight="1" thickTop="1" thickBot="1">
      <c r="A364" s="67" t="str">
        <f t="shared" si="11"/>
        <v/>
      </c>
      <c r="B364" s="61"/>
      <c r="C364" s="58"/>
      <c r="D364" s="58"/>
      <c r="E364" s="24" t="str">
        <f>IF(ISNA(VLOOKUP(D364,'الموردين Vendors'!$A$4:$B$65536,2,0)),"",VLOOKUP(D364,'الموردين Vendors'!$A$4:$B$65536,2,0))</f>
        <v/>
      </c>
      <c r="F364" s="58"/>
      <c r="G364" s="24" t="str">
        <f>IF(ISNA(VLOOKUP(F364,المخزنInventory!$A$4:$B$65536,2,0)),"",VLOOKUP(F364,المخزنInventory!$A$4:$B$65536,2,0))</f>
        <v/>
      </c>
      <c r="H364" s="53"/>
      <c r="I364" s="24">
        <f>SUMIF(المخزنInventory!$A$4:$A$65536,F364,المخزنInventory!$L$4:$L$65536)</f>
        <v>0</v>
      </c>
      <c r="J364" s="54"/>
      <c r="K364" s="54"/>
      <c r="L364" s="25">
        <f t="shared" si="10"/>
        <v>0</v>
      </c>
      <c r="M364" s="59"/>
      <c r="N364" s="59"/>
      <c r="O364" s="59"/>
      <c r="P364" s="59"/>
      <c r="Q364" s="59"/>
      <c r="R364" s="59"/>
      <c r="S364" s="59"/>
      <c r="T364" s="59"/>
      <c r="U364" s="59"/>
    </row>
    <row r="365" spans="1:21" s="60" customFormat="1" ht="19.5" customHeight="1" thickTop="1" thickBot="1">
      <c r="A365" s="67" t="str">
        <f t="shared" si="11"/>
        <v/>
      </c>
      <c r="B365" s="61"/>
      <c r="C365" s="58"/>
      <c r="D365" s="58"/>
      <c r="E365" s="24" t="str">
        <f>IF(ISNA(VLOOKUP(D365,'الموردين Vendors'!$A$4:$B$65536,2,0)),"",VLOOKUP(D365,'الموردين Vendors'!$A$4:$B$65536,2,0))</f>
        <v/>
      </c>
      <c r="F365" s="58"/>
      <c r="G365" s="24" t="str">
        <f>IF(ISNA(VLOOKUP(F365,المخزنInventory!$A$4:$B$65536,2,0)),"",VLOOKUP(F365,المخزنInventory!$A$4:$B$65536,2,0))</f>
        <v/>
      </c>
      <c r="H365" s="53"/>
      <c r="I365" s="24">
        <f>SUMIF(المخزنInventory!$A$4:$A$65536,F365,المخزنInventory!$L$4:$L$65536)</f>
        <v>0</v>
      </c>
      <c r="J365" s="54"/>
      <c r="K365" s="54"/>
      <c r="L365" s="25">
        <f t="shared" si="10"/>
        <v>0</v>
      </c>
      <c r="M365" s="59"/>
      <c r="N365" s="59"/>
      <c r="O365" s="59"/>
      <c r="P365" s="59"/>
      <c r="Q365" s="59"/>
      <c r="R365" s="59"/>
      <c r="S365" s="59"/>
      <c r="T365" s="59"/>
      <c r="U365" s="59"/>
    </row>
    <row r="366" spans="1:21" s="60" customFormat="1" ht="19.5" customHeight="1" thickTop="1" thickBot="1">
      <c r="A366" s="67" t="str">
        <f t="shared" si="11"/>
        <v/>
      </c>
      <c r="B366" s="61"/>
      <c r="C366" s="58"/>
      <c r="D366" s="58"/>
      <c r="E366" s="24" t="str">
        <f>IF(ISNA(VLOOKUP(D366,'الموردين Vendors'!$A$4:$B$65536,2,0)),"",VLOOKUP(D366,'الموردين Vendors'!$A$4:$B$65536,2,0))</f>
        <v/>
      </c>
      <c r="F366" s="58"/>
      <c r="G366" s="24" t="str">
        <f>IF(ISNA(VLOOKUP(F366,المخزنInventory!$A$4:$B$65536,2,0)),"",VLOOKUP(F366,المخزنInventory!$A$4:$B$65536,2,0))</f>
        <v/>
      </c>
      <c r="H366" s="53"/>
      <c r="I366" s="24">
        <f>SUMIF(المخزنInventory!$A$4:$A$65536,F366,المخزنInventory!$L$4:$L$65536)</f>
        <v>0</v>
      </c>
      <c r="J366" s="54"/>
      <c r="K366" s="54"/>
      <c r="L366" s="25">
        <f t="shared" si="10"/>
        <v>0</v>
      </c>
      <c r="M366" s="59"/>
      <c r="N366" s="59"/>
      <c r="O366" s="59"/>
      <c r="P366" s="59"/>
      <c r="Q366" s="59"/>
      <c r="R366" s="59"/>
      <c r="S366" s="59"/>
      <c r="T366" s="59"/>
      <c r="U366" s="59"/>
    </row>
    <row r="367" spans="1:21" s="60" customFormat="1" ht="19.5" customHeight="1" thickTop="1" thickBot="1">
      <c r="A367" s="67" t="str">
        <f t="shared" si="11"/>
        <v/>
      </c>
      <c r="B367" s="61"/>
      <c r="C367" s="58"/>
      <c r="D367" s="58"/>
      <c r="E367" s="24" t="str">
        <f>IF(ISNA(VLOOKUP(D367,'الموردين Vendors'!$A$4:$B$65536,2,0)),"",VLOOKUP(D367,'الموردين Vendors'!$A$4:$B$65536,2,0))</f>
        <v/>
      </c>
      <c r="F367" s="58"/>
      <c r="G367" s="24" t="str">
        <f>IF(ISNA(VLOOKUP(F367,المخزنInventory!$A$4:$B$65536,2,0)),"",VLOOKUP(F367,المخزنInventory!$A$4:$B$65536,2,0))</f>
        <v/>
      </c>
      <c r="H367" s="53"/>
      <c r="I367" s="24">
        <f>SUMIF(المخزنInventory!$A$4:$A$65536,F367,المخزنInventory!$L$4:$L$65536)</f>
        <v>0</v>
      </c>
      <c r="J367" s="54"/>
      <c r="K367" s="54"/>
      <c r="L367" s="25">
        <f t="shared" si="10"/>
        <v>0</v>
      </c>
      <c r="M367" s="59"/>
      <c r="N367" s="59"/>
      <c r="O367" s="59"/>
      <c r="P367" s="59"/>
      <c r="Q367" s="59"/>
      <c r="R367" s="59"/>
      <c r="S367" s="59"/>
      <c r="T367" s="59"/>
      <c r="U367" s="59"/>
    </row>
    <row r="368" spans="1:21" s="60" customFormat="1" ht="19.5" customHeight="1" thickTop="1" thickBot="1">
      <c r="A368" s="67" t="str">
        <f t="shared" si="11"/>
        <v/>
      </c>
      <c r="B368" s="61"/>
      <c r="C368" s="58"/>
      <c r="D368" s="58"/>
      <c r="E368" s="24" t="str">
        <f>IF(ISNA(VLOOKUP(D368,'الموردين Vendors'!$A$4:$B$65536,2,0)),"",VLOOKUP(D368,'الموردين Vendors'!$A$4:$B$65536,2,0))</f>
        <v/>
      </c>
      <c r="F368" s="58"/>
      <c r="G368" s="24" t="str">
        <f>IF(ISNA(VLOOKUP(F368,المخزنInventory!$A$4:$B$65536,2,0)),"",VLOOKUP(F368,المخزنInventory!$A$4:$B$65536,2,0))</f>
        <v/>
      </c>
      <c r="H368" s="53"/>
      <c r="I368" s="24">
        <f>SUMIF(المخزنInventory!$A$4:$A$65536,F368,المخزنInventory!$L$4:$L$65536)</f>
        <v>0</v>
      </c>
      <c r="J368" s="54"/>
      <c r="K368" s="54"/>
      <c r="L368" s="25">
        <f t="shared" si="10"/>
        <v>0</v>
      </c>
      <c r="M368" s="59"/>
      <c r="N368" s="59"/>
      <c r="O368" s="59"/>
      <c r="P368" s="59"/>
      <c r="Q368" s="59"/>
      <c r="R368" s="59"/>
      <c r="S368" s="59"/>
      <c r="T368" s="59"/>
      <c r="U368" s="59"/>
    </row>
    <row r="369" spans="1:21" s="60" customFormat="1" ht="19.5" customHeight="1" thickTop="1" thickBot="1">
      <c r="A369" s="67" t="str">
        <f t="shared" si="11"/>
        <v/>
      </c>
      <c r="B369" s="61"/>
      <c r="C369" s="58"/>
      <c r="D369" s="58"/>
      <c r="E369" s="24" t="str">
        <f>IF(ISNA(VLOOKUP(D369,'الموردين Vendors'!$A$4:$B$65536,2,0)),"",VLOOKUP(D369,'الموردين Vendors'!$A$4:$B$65536,2,0))</f>
        <v/>
      </c>
      <c r="F369" s="58"/>
      <c r="G369" s="24" t="str">
        <f>IF(ISNA(VLOOKUP(F369,المخزنInventory!$A$4:$B$65536,2,0)),"",VLOOKUP(F369,المخزنInventory!$A$4:$B$65536,2,0))</f>
        <v/>
      </c>
      <c r="H369" s="53"/>
      <c r="I369" s="24">
        <f>SUMIF(المخزنInventory!$A$4:$A$65536,F369,المخزنInventory!$L$4:$L$65536)</f>
        <v>0</v>
      </c>
      <c r="J369" s="54"/>
      <c r="K369" s="54"/>
      <c r="L369" s="25">
        <f t="shared" si="10"/>
        <v>0</v>
      </c>
      <c r="M369" s="59"/>
      <c r="N369" s="59"/>
      <c r="O369" s="59"/>
      <c r="P369" s="59"/>
      <c r="Q369" s="59"/>
      <c r="R369" s="59"/>
      <c r="S369" s="59"/>
      <c r="T369" s="59"/>
      <c r="U369" s="59"/>
    </row>
    <row r="370" spans="1:21" s="60" customFormat="1" ht="19.5" customHeight="1" thickTop="1" thickBot="1">
      <c r="A370" s="67" t="str">
        <f t="shared" si="11"/>
        <v/>
      </c>
      <c r="B370" s="61"/>
      <c r="C370" s="58"/>
      <c r="D370" s="58"/>
      <c r="E370" s="24" t="str">
        <f>IF(ISNA(VLOOKUP(D370,'الموردين Vendors'!$A$4:$B$65536,2,0)),"",VLOOKUP(D370,'الموردين Vendors'!$A$4:$B$65536,2,0))</f>
        <v/>
      </c>
      <c r="F370" s="58"/>
      <c r="G370" s="24" t="str">
        <f>IF(ISNA(VLOOKUP(F370,المخزنInventory!$A$4:$B$65536,2,0)),"",VLOOKUP(F370,المخزنInventory!$A$4:$B$65536,2,0))</f>
        <v/>
      </c>
      <c r="H370" s="53"/>
      <c r="I370" s="24">
        <f>SUMIF(المخزنInventory!$A$4:$A$65536,F370,المخزنInventory!$L$4:$L$65536)</f>
        <v>0</v>
      </c>
      <c r="J370" s="54"/>
      <c r="K370" s="54"/>
      <c r="L370" s="25">
        <f t="shared" si="10"/>
        <v>0</v>
      </c>
      <c r="M370" s="59"/>
      <c r="N370" s="59"/>
      <c r="O370" s="59"/>
      <c r="P370" s="59"/>
      <c r="Q370" s="59"/>
      <c r="R370" s="59"/>
      <c r="S370" s="59"/>
      <c r="T370" s="59"/>
      <c r="U370" s="59"/>
    </row>
    <row r="371" spans="1:21" s="60" customFormat="1" ht="19.5" customHeight="1" thickTop="1" thickBot="1">
      <c r="A371" s="67" t="str">
        <f t="shared" si="11"/>
        <v/>
      </c>
      <c r="B371" s="61"/>
      <c r="C371" s="58"/>
      <c r="D371" s="58"/>
      <c r="E371" s="24" t="str">
        <f>IF(ISNA(VLOOKUP(D371,'الموردين Vendors'!$A$4:$B$65536,2,0)),"",VLOOKUP(D371,'الموردين Vendors'!$A$4:$B$65536,2,0))</f>
        <v/>
      </c>
      <c r="F371" s="58"/>
      <c r="G371" s="24" t="str">
        <f>IF(ISNA(VLOOKUP(F371,المخزنInventory!$A$4:$B$65536,2,0)),"",VLOOKUP(F371,المخزنInventory!$A$4:$B$65536,2,0))</f>
        <v/>
      </c>
      <c r="H371" s="53"/>
      <c r="I371" s="24">
        <f>SUMIF(المخزنInventory!$A$4:$A$65536,F371,المخزنInventory!$L$4:$L$65536)</f>
        <v>0</v>
      </c>
      <c r="J371" s="54"/>
      <c r="K371" s="54"/>
      <c r="L371" s="25">
        <f t="shared" si="10"/>
        <v>0</v>
      </c>
      <c r="M371" s="59"/>
      <c r="N371" s="59"/>
      <c r="O371" s="59"/>
      <c r="P371" s="59"/>
      <c r="Q371" s="59"/>
      <c r="R371" s="59"/>
      <c r="S371" s="59"/>
      <c r="T371" s="59"/>
      <c r="U371" s="59"/>
    </row>
    <row r="372" spans="1:21" s="60" customFormat="1" ht="19.5" customHeight="1" thickTop="1" thickBot="1">
      <c r="A372" s="67" t="str">
        <f t="shared" si="11"/>
        <v/>
      </c>
      <c r="B372" s="61"/>
      <c r="C372" s="58"/>
      <c r="D372" s="58"/>
      <c r="E372" s="24" t="str">
        <f>IF(ISNA(VLOOKUP(D372,'الموردين Vendors'!$A$4:$B$65536,2,0)),"",VLOOKUP(D372,'الموردين Vendors'!$A$4:$B$65536,2,0))</f>
        <v/>
      </c>
      <c r="F372" s="58"/>
      <c r="G372" s="24" t="str">
        <f>IF(ISNA(VLOOKUP(F372,المخزنInventory!$A$4:$B$65536,2,0)),"",VLOOKUP(F372,المخزنInventory!$A$4:$B$65536,2,0))</f>
        <v/>
      </c>
      <c r="H372" s="53"/>
      <c r="I372" s="24">
        <f>SUMIF(المخزنInventory!$A$4:$A$65536,F372,المخزنInventory!$L$4:$L$65536)</f>
        <v>0</v>
      </c>
      <c r="J372" s="54"/>
      <c r="K372" s="54"/>
      <c r="L372" s="25">
        <f t="shared" si="10"/>
        <v>0</v>
      </c>
      <c r="M372" s="59"/>
      <c r="N372" s="59"/>
      <c r="O372" s="59"/>
      <c r="P372" s="59"/>
      <c r="Q372" s="59"/>
      <c r="R372" s="59"/>
      <c r="S372" s="59"/>
      <c r="T372" s="59"/>
      <c r="U372" s="59"/>
    </row>
    <row r="373" spans="1:21" s="60" customFormat="1" ht="19.5" customHeight="1" thickTop="1" thickBot="1">
      <c r="A373" s="67" t="str">
        <f t="shared" si="11"/>
        <v/>
      </c>
      <c r="B373" s="61"/>
      <c r="C373" s="58"/>
      <c r="D373" s="58"/>
      <c r="E373" s="24" t="str">
        <f>IF(ISNA(VLOOKUP(D373,'الموردين Vendors'!$A$4:$B$65536,2,0)),"",VLOOKUP(D373,'الموردين Vendors'!$A$4:$B$65536,2,0))</f>
        <v/>
      </c>
      <c r="F373" s="58"/>
      <c r="G373" s="24" t="str">
        <f>IF(ISNA(VLOOKUP(F373,المخزنInventory!$A$4:$B$65536,2,0)),"",VLOOKUP(F373,المخزنInventory!$A$4:$B$65536,2,0))</f>
        <v/>
      </c>
      <c r="H373" s="53"/>
      <c r="I373" s="24">
        <f>SUMIF(المخزنInventory!$A$4:$A$65536,F373,المخزنInventory!$L$4:$L$65536)</f>
        <v>0</v>
      </c>
      <c r="J373" s="54"/>
      <c r="K373" s="54"/>
      <c r="L373" s="25">
        <f t="shared" si="10"/>
        <v>0</v>
      </c>
      <c r="M373" s="59"/>
      <c r="N373" s="59"/>
      <c r="O373" s="59"/>
      <c r="P373" s="59"/>
      <c r="Q373" s="59"/>
      <c r="R373" s="59"/>
      <c r="S373" s="59"/>
      <c r="T373" s="59"/>
      <c r="U373" s="59"/>
    </row>
    <row r="374" spans="1:21" s="60" customFormat="1" ht="19.5" customHeight="1" thickTop="1" thickBot="1">
      <c r="A374" s="67" t="str">
        <f t="shared" si="11"/>
        <v/>
      </c>
      <c r="B374" s="61"/>
      <c r="C374" s="58"/>
      <c r="D374" s="58"/>
      <c r="E374" s="24" t="str">
        <f>IF(ISNA(VLOOKUP(D374,'الموردين Vendors'!$A$4:$B$65536,2,0)),"",VLOOKUP(D374,'الموردين Vendors'!$A$4:$B$65536,2,0))</f>
        <v/>
      </c>
      <c r="F374" s="58"/>
      <c r="G374" s="24" t="str">
        <f>IF(ISNA(VLOOKUP(F374,المخزنInventory!$A$4:$B$65536,2,0)),"",VLOOKUP(F374,المخزنInventory!$A$4:$B$65536,2,0))</f>
        <v/>
      </c>
      <c r="H374" s="53"/>
      <c r="I374" s="24">
        <f>SUMIF(المخزنInventory!$A$4:$A$65536,F374,المخزنInventory!$L$4:$L$65536)</f>
        <v>0</v>
      </c>
      <c r="J374" s="54"/>
      <c r="K374" s="54"/>
      <c r="L374" s="25">
        <f t="shared" si="10"/>
        <v>0</v>
      </c>
      <c r="M374" s="59"/>
      <c r="N374" s="59"/>
      <c r="O374" s="59"/>
      <c r="P374" s="59"/>
      <c r="Q374" s="59"/>
      <c r="R374" s="59"/>
      <c r="S374" s="59"/>
      <c r="T374" s="59"/>
      <c r="U374" s="59"/>
    </row>
    <row r="375" spans="1:21" s="60" customFormat="1" ht="19.5" customHeight="1" thickTop="1" thickBot="1">
      <c r="A375" s="67" t="str">
        <f t="shared" si="11"/>
        <v/>
      </c>
      <c r="B375" s="61"/>
      <c r="C375" s="58"/>
      <c r="D375" s="58"/>
      <c r="E375" s="24" t="str">
        <f>IF(ISNA(VLOOKUP(D375,'الموردين Vendors'!$A$4:$B$65536,2,0)),"",VLOOKUP(D375,'الموردين Vendors'!$A$4:$B$65536,2,0))</f>
        <v/>
      </c>
      <c r="F375" s="58"/>
      <c r="G375" s="24" t="str">
        <f>IF(ISNA(VLOOKUP(F375,المخزنInventory!$A$4:$B$65536,2,0)),"",VLOOKUP(F375,المخزنInventory!$A$4:$B$65536,2,0))</f>
        <v/>
      </c>
      <c r="H375" s="53"/>
      <c r="I375" s="24">
        <f>SUMIF(المخزنInventory!$A$4:$A$65536,F375,المخزنInventory!$L$4:$L$65536)</f>
        <v>0</v>
      </c>
      <c r="J375" s="54"/>
      <c r="K375" s="54"/>
      <c r="L375" s="25">
        <f t="shared" si="10"/>
        <v>0</v>
      </c>
      <c r="M375" s="59"/>
      <c r="N375" s="59"/>
      <c r="O375" s="59"/>
      <c r="P375" s="59"/>
      <c r="Q375" s="59"/>
      <c r="R375" s="59"/>
      <c r="S375" s="59"/>
      <c r="T375" s="59"/>
      <c r="U375" s="59"/>
    </row>
    <row r="376" spans="1:21" s="60" customFormat="1" ht="19.5" customHeight="1" thickTop="1" thickBot="1">
      <c r="A376" s="67" t="str">
        <f t="shared" si="11"/>
        <v/>
      </c>
      <c r="B376" s="61"/>
      <c r="C376" s="58"/>
      <c r="D376" s="58"/>
      <c r="E376" s="24" t="str">
        <f>IF(ISNA(VLOOKUP(D376,'الموردين Vendors'!$A$4:$B$65536,2,0)),"",VLOOKUP(D376,'الموردين Vendors'!$A$4:$B$65536,2,0))</f>
        <v/>
      </c>
      <c r="F376" s="58"/>
      <c r="G376" s="24" t="str">
        <f>IF(ISNA(VLOOKUP(F376,المخزنInventory!$A$4:$B$65536,2,0)),"",VLOOKUP(F376,المخزنInventory!$A$4:$B$65536,2,0))</f>
        <v/>
      </c>
      <c r="H376" s="53"/>
      <c r="I376" s="24">
        <f>SUMIF(المخزنInventory!$A$4:$A$65536,F376,المخزنInventory!$L$4:$L$65536)</f>
        <v>0</v>
      </c>
      <c r="J376" s="54"/>
      <c r="K376" s="54"/>
      <c r="L376" s="25">
        <f t="shared" si="10"/>
        <v>0</v>
      </c>
      <c r="M376" s="59"/>
      <c r="N376" s="59"/>
      <c r="O376" s="59"/>
      <c r="P376" s="59"/>
      <c r="Q376" s="59"/>
      <c r="R376" s="59"/>
      <c r="S376" s="59"/>
      <c r="T376" s="59"/>
      <c r="U376" s="59"/>
    </row>
    <row r="377" spans="1:21" s="60" customFormat="1" ht="19.5" customHeight="1" thickTop="1" thickBot="1">
      <c r="A377" s="67" t="str">
        <f t="shared" si="11"/>
        <v/>
      </c>
      <c r="B377" s="61"/>
      <c r="C377" s="58"/>
      <c r="D377" s="58"/>
      <c r="E377" s="24" t="str">
        <f>IF(ISNA(VLOOKUP(D377,'الموردين Vendors'!$A$4:$B$65536,2,0)),"",VLOOKUP(D377,'الموردين Vendors'!$A$4:$B$65536,2,0))</f>
        <v/>
      </c>
      <c r="F377" s="58"/>
      <c r="G377" s="24" t="str">
        <f>IF(ISNA(VLOOKUP(F377,المخزنInventory!$A$4:$B$65536,2,0)),"",VLOOKUP(F377,المخزنInventory!$A$4:$B$65536,2,0))</f>
        <v/>
      </c>
      <c r="H377" s="53"/>
      <c r="I377" s="24">
        <f>SUMIF(المخزنInventory!$A$4:$A$65536,F377,المخزنInventory!$L$4:$L$65536)</f>
        <v>0</v>
      </c>
      <c r="J377" s="54"/>
      <c r="K377" s="54"/>
      <c r="L377" s="25">
        <f t="shared" si="10"/>
        <v>0</v>
      </c>
      <c r="M377" s="59"/>
      <c r="N377" s="59"/>
      <c r="O377" s="59"/>
      <c r="P377" s="59"/>
      <c r="Q377" s="59"/>
      <c r="R377" s="59"/>
      <c r="S377" s="59"/>
      <c r="T377" s="59"/>
      <c r="U377" s="59"/>
    </row>
    <row r="378" spans="1:21" s="60" customFormat="1" ht="19.5" customHeight="1" thickTop="1" thickBot="1">
      <c r="A378" s="67" t="str">
        <f t="shared" si="11"/>
        <v/>
      </c>
      <c r="B378" s="61"/>
      <c r="C378" s="58"/>
      <c r="D378" s="58"/>
      <c r="E378" s="24" t="str">
        <f>IF(ISNA(VLOOKUP(D378,'الموردين Vendors'!$A$4:$B$65536,2,0)),"",VLOOKUP(D378,'الموردين Vendors'!$A$4:$B$65536,2,0))</f>
        <v/>
      </c>
      <c r="F378" s="58"/>
      <c r="G378" s="24" t="str">
        <f>IF(ISNA(VLOOKUP(F378,المخزنInventory!$A$4:$B$65536,2,0)),"",VLOOKUP(F378,المخزنInventory!$A$4:$B$65536,2,0))</f>
        <v/>
      </c>
      <c r="H378" s="53"/>
      <c r="I378" s="24">
        <f>SUMIF(المخزنInventory!$A$4:$A$65536,F378,المخزنInventory!$L$4:$L$65536)</f>
        <v>0</v>
      </c>
      <c r="J378" s="54"/>
      <c r="K378" s="54"/>
      <c r="L378" s="25">
        <f t="shared" si="10"/>
        <v>0</v>
      </c>
      <c r="M378" s="59"/>
      <c r="N378" s="59"/>
      <c r="O378" s="59"/>
      <c r="P378" s="59"/>
      <c r="Q378" s="59"/>
      <c r="R378" s="59"/>
      <c r="S378" s="59"/>
      <c r="T378" s="59"/>
      <c r="U378" s="59"/>
    </row>
    <row r="379" spans="1:21" s="60" customFormat="1" ht="19.5" customHeight="1" thickTop="1" thickBot="1">
      <c r="A379" s="67" t="str">
        <f t="shared" si="11"/>
        <v/>
      </c>
      <c r="B379" s="61"/>
      <c r="C379" s="58"/>
      <c r="D379" s="58"/>
      <c r="E379" s="24" t="str">
        <f>IF(ISNA(VLOOKUP(D379,'الموردين Vendors'!$A$4:$B$65536,2,0)),"",VLOOKUP(D379,'الموردين Vendors'!$A$4:$B$65536,2,0))</f>
        <v/>
      </c>
      <c r="F379" s="58"/>
      <c r="G379" s="24" t="str">
        <f>IF(ISNA(VLOOKUP(F379,المخزنInventory!$A$4:$B$65536,2,0)),"",VLOOKUP(F379,المخزنInventory!$A$4:$B$65536,2,0))</f>
        <v/>
      </c>
      <c r="H379" s="53"/>
      <c r="I379" s="24">
        <f>SUMIF(المخزنInventory!$A$4:$A$65536,F379,المخزنInventory!$L$4:$L$65536)</f>
        <v>0</v>
      </c>
      <c r="J379" s="54"/>
      <c r="K379" s="54"/>
      <c r="L379" s="25">
        <f t="shared" si="10"/>
        <v>0</v>
      </c>
      <c r="M379" s="59"/>
      <c r="N379" s="59"/>
      <c r="O379" s="59"/>
      <c r="P379" s="59"/>
      <c r="Q379" s="59"/>
      <c r="R379" s="59"/>
      <c r="S379" s="59"/>
      <c r="T379" s="59"/>
      <c r="U379" s="59"/>
    </row>
    <row r="380" spans="1:21" s="60" customFormat="1" ht="19.5" customHeight="1" thickTop="1" thickBot="1">
      <c r="A380" s="67" t="str">
        <f t="shared" si="11"/>
        <v/>
      </c>
      <c r="B380" s="61"/>
      <c r="C380" s="58"/>
      <c r="D380" s="58"/>
      <c r="E380" s="24" t="str">
        <f>IF(ISNA(VLOOKUP(D380,'الموردين Vendors'!$A$4:$B$65536,2,0)),"",VLOOKUP(D380,'الموردين Vendors'!$A$4:$B$65536,2,0))</f>
        <v/>
      </c>
      <c r="F380" s="58"/>
      <c r="G380" s="24" t="str">
        <f>IF(ISNA(VLOOKUP(F380,المخزنInventory!$A$4:$B$65536,2,0)),"",VLOOKUP(F380,المخزنInventory!$A$4:$B$65536,2,0))</f>
        <v/>
      </c>
      <c r="H380" s="53"/>
      <c r="I380" s="24">
        <f>SUMIF(المخزنInventory!$A$4:$A$65536,F380,المخزنInventory!$L$4:$L$65536)</f>
        <v>0</v>
      </c>
      <c r="J380" s="54"/>
      <c r="K380" s="54"/>
      <c r="L380" s="25">
        <f t="shared" si="10"/>
        <v>0</v>
      </c>
      <c r="M380" s="59"/>
      <c r="N380" s="59"/>
      <c r="O380" s="59"/>
      <c r="P380" s="59"/>
      <c r="Q380" s="59"/>
      <c r="R380" s="59"/>
      <c r="S380" s="59"/>
      <c r="T380" s="59"/>
      <c r="U380" s="59"/>
    </row>
    <row r="381" spans="1:21" s="60" customFormat="1" ht="19.5" customHeight="1" thickTop="1" thickBot="1">
      <c r="A381" s="67" t="str">
        <f t="shared" si="11"/>
        <v/>
      </c>
      <c r="B381" s="61"/>
      <c r="C381" s="58"/>
      <c r="D381" s="58"/>
      <c r="E381" s="24" t="str">
        <f>IF(ISNA(VLOOKUP(D381,'الموردين Vendors'!$A$4:$B$65536,2,0)),"",VLOOKUP(D381,'الموردين Vendors'!$A$4:$B$65536,2,0))</f>
        <v/>
      </c>
      <c r="F381" s="58"/>
      <c r="G381" s="24" t="str">
        <f>IF(ISNA(VLOOKUP(F381,المخزنInventory!$A$4:$B$65536,2,0)),"",VLOOKUP(F381,المخزنInventory!$A$4:$B$65536,2,0))</f>
        <v/>
      </c>
      <c r="H381" s="53"/>
      <c r="I381" s="24">
        <f>SUMIF(المخزنInventory!$A$4:$A$65536,F381,المخزنInventory!$L$4:$L$65536)</f>
        <v>0</v>
      </c>
      <c r="J381" s="54"/>
      <c r="K381" s="54"/>
      <c r="L381" s="25">
        <f t="shared" si="10"/>
        <v>0</v>
      </c>
      <c r="M381" s="59"/>
      <c r="N381" s="59"/>
      <c r="O381" s="59"/>
      <c r="P381" s="59"/>
      <c r="Q381" s="59"/>
      <c r="R381" s="59"/>
      <c r="S381" s="59"/>
      <c r="T381" s="59"/>
      <c r="U381" s="59"/>
    </row>
    <row r="382" spans="1:21" s="60" customFormat="1" ht="19.5" customHeight="1" thickTop="1" thickBot="1">
      <c r="A382" s="67" t="str">
        <f t="shared" si="11"/>
        <v/>
      </c>
      <c r="B382" s="61"/>
      <c r="C382" s="58"/>
      <c r="D382" s="58"/>
      <c r="E382" s="24" t="str">
        <f>IF(ISNA(VLOOKUP(D382,'الموردين Vendors'!$A$4:$B$65536,2,0)),"",VLOOKUP(D382,'الموردين Vendors'!$A$4:$B$65536,2,0))</f>
        <v/>
      </c>
      <c r="F382" s="58"/>
      <c r="G382" s="24" t="str">
        <f>IF(ISNA(VLOOKUP(F382,المخزنInventory!$A$4:$B$65536,2,0)),"",VLOOKUP(F382,المخزنInventory!$A$4:$B$65536,2,0))</f>
        <v/>
      </c>
      <c r="H382" s="53"/>
      <c r="I382" s="24">
        <f>SUMIF(المخزنInventory!$A$4:$A$65536,F382,المخزنInventory!$L$4:$L$65536)</f>
        <v>0</v>
      </c>
      <c r="J382" s="54"/>
      <c r="K382" s="54"/>
      <c r="L382" s="25">
        <f t="shared" si="10"/>
        <v>0</v>
      </c>
      <c r="M382" s="59"/>
      <c r="N382" s="59"/>
      <c r="O382" s="59"/>
      <c r="P382" s="59"/>
      <c r="Q382" s="59"/>
      <c r="R382" s="59"/>
      <c r="S382" s="59"/>
      <c r="T382" s="59"/>
      <c r="U382" s="59"/>
    </row>
    <row r="383" spans="1:21" s="60" customFormat="1" ht="19.5" customHeight="1" thickTop="1" thickBot="1">
      <c r="A383" s="67" t="str">
        <f t="shared" si="11"/>
        <v/>
      </c>
      <c r="B383" s="61"/>
      <c r="C383" s="58"/>
      <c r="D383" s="58"/>
      <c r="E383" s="24" t="str">
        <f>IF(ISNA(VLOOKUP(D383,'الموردين Vendors'!$A$4:$B$65536,2,0)),"",VLOOKUP(D383,'الموردين Vendors'!$A$4:$B$65536,2,0))</f>
        <v/>
      </c>
      <c r="F383" s="58"/>
      <c r="G383" s="24" t="str">
        <f>IF(ISNA(VLOOKUP(F383,المخزنInventory!$A$4:$B$65536,2,0)),"",VLOOKUP(F383,المخزنInventory!$A$4:$B$65536,2,0))</f>
        <v/>
      </c>
      <c r="H383" s="53"/>
      <c r="I383" s="24">
        <f>SUMIF(المخزنInventory!$A$4:$A$65536,F383,المخزنInventory!$L$4:$L$65536)</f>
        <v>0</v>
      </c>
      <c r="J383" s="54"/>
      <c r="K383" s="54"/>
      <c r="L383" s="25">
        <f t="shared" si="10"/>
        <v>0</v>
      </c>
      <c r="M383" s="59"/>
      <c r="N383" s="59"/>
      <c r="O383" s="59"/>
      <c r="P383" s="59"/>
      <c r="Q383" s="59"/>
      <c r="R383" s="59"/>
      <c r="S383" s="59"/>
      <c r="T383" s="59"/>
      <c r="U383" s="59"/>
    </row>
    <row r="384" spans="1:21" s="60" customFormat="1" ht="19.5" customHeight="1" thickTop="1" thickBot="1">
      <c r="A384" s="67" t="str">
        <f t="shared" si="11"/>
        <v/>
      </c>
      <c r="B384" s="61"/>
      <c r="C384" s="58"/>
      <c r="D384" s="58"/>
      <c r="E384" s="24" t="str">
        <f>IF(ISNA(VLOOKUP(D384,'الموردين Vendors'!$A$4:$B$65536,2,0)),"",VLOOKUP(D384,'الموردين Vendors'!$A$4:$B$65536,2,0))</f>
        <v/>
      </c>
      <c r="F384" s="58"/>
      <c r="G384" s="24" t="str">
        <f>IF(ISNA(VLOOKUP(F384,المخزنInventory!$A$4:$B$65536,2,0)),"",VLOOKUP(F384,المخزنInventory!$A$4:$B$65536,2,0))</f>
        <v/>
      </c>
      <c r="H384" s="53"/>
      <c r="I384" s="24">
        <f>SUMIF(المخزنInventory!$A$4:$A$65536,F384,المخزنInventory!$L$4:$L$65536)</f>
        <v>0</v>
      </c>
      <c r="J384" s="54"/>
      <c r="K384" s="54"/>
      <c r="L384" s="25">
        <f t="shared" si="10"/>
        <v>0</v>
      </c>
      <c r="M384" s="59"/>
      <c r="N384" s="59"/>
      <c r="O384" s="59"/>
      <c r="P384" s="59"/>
      <c r="Q384" s="59"/>
      <c r="R384" s="59"/>
      <c r="S384" s="59"/>
      <c r="T384" s="59"/>
      <c r="U384" s="59"/>
    </row>
    <row r="385" spans="1:21" s="60" customFormat="1" ht="19.5" customHeight="1" thickTop="1" thickBot="1">
      <c r="A385" s="67" t="str">
        <f t="shared" si="11"/>
        <v/>
      </c>
      <c r="B385" s="61"/>
      <c r="C385" s="58"/>
      <c r="D385" s="58"/>
      <c r="E385" s="24" t="str">
        <f>IF(ISNA(VLOOKUP(D385,'الموردين Vendors'!$A$4:$B$65536,2,0)),"",VLOOKUP(D385,'الموردين Vendors'!$A$4:$B$65536,2,0))</f>
        <v/>
      </c>
      <c r="F385" s="58"/>
      <c r="G385" s="24" t="str">
        <f>IF(ISNA(VLOOKUP(F385,المخزنInventory!$A$4:$B$65536,2,0)),"",VLOOKUP(F385,المخزنInventory!$A$4:$B$65536,2,0))</f>
        <v/>
      </c>
      <c r="H385" s="53"/>
      <c r="I385" s="24">
        <f>SUMIF(المخزنInventory!$A$4:$A$65536,F385,المخزنInventory!$L$4:$L$65536)</f>
        <v>0</v>
      </c>
      <c r="J385" s="54"/>
      <c r="K385" s="54"/>
      <c r="L385" s="25">
        <f t="shared" si="10"/>
        <v>0</v>
      </c>
      <c r="M385" s="59"/>
      <c r="N385" s="59"/>
      <c r="O385" s="59"/>
      <c r="P385" s="59"/>
      <c r="Q385" s="59"/>
      <c r="R385" s="59"/>
      <c r="S385" s="59"/>
      <c r="T385" s="59"/>
      <c r="U385" s="59"/>
    </row>
    <row r="386" spans="1:21" s="60" customFormat="1" ht="19.5" customHeight="1" thickTop="1" thickBot="1">
      <c r="A386" s="67" t="str">
        <f t="shared" si="11"/>
        <v/>
      </c>
      <c r="B386" s="61"/>
      <c r="C386" s="58"/>
      <c r="D386" s="58"/>
      <c r="E386" s="24" t="str">
        <f>IF(ISNA(VLOOKUP(D386,'الموردين Vendors'!$A$4:$B$65536,2,0)),"",VLOOKUP(D386,'الموردين Vendors'!$A$4:$B$65536,2,0))</f>
        <v/>
      </c>
      <c r="F386" s="58"/>
      <c r="G386" s="24" t="str">
        <f>IF(ISNA(VLOOKUP(F386,المخزنInventory!$A$4:$B$65536,2,0)),"",VLOOKUP(F386,المخزنInventory!$A$4:$B$65536,2,0))</f>
        <v/>
      </c>
      <c r="H386" s="53"/>
      <c r="I386" s="24">
        <f>SUMIF(المخزنInventory!$A$4:$A$65536,F386,المخزنInventory!$L$4:$L$65536)</f>
        <v>0</v>
      </c>
      <c r="J386" s="54"/>
      <c r="K386" s="54"/>
      <c r="L386" s="25">
        <f t="shared" si="10"/>
        <v>0</v>
      </c>
      <c r="M386" s="59"/>
      <c r="N386" s="59"/>
      <c r="O386" s="59"/>
      <c r="P386" s="59"/>
      <c r="Q386" s="59"/>
      <c r="R386" s="59"/>
      <c r="S386" s="59"/>
      <c r="T386" s="59"/>
      <c r="U386" s="59"/>
    </row>
    <row r="387" spans="1:21" s="60" customFormat="1" ht="19.5" customHeight="1" thickTop="1" thickBot="1">
      <c r="A387" s="67" t="str">
        <f t="shared" si="11"/>
        <v/>
      </c>
      <c r="B387" s="61"/>
      <c r="C387" s="58"/>
      <c r="D387" s="58"/>
      <c r="E387" s="24" t="str">
        <f>IF(ISNA(VLOOKUP(D387,'الموردين Vendors'!$A$4:$B$65536,2,0)),"",VLOOKUP(D387,'الموردين Vendors'!$A$4:$B$65536,2,0))</f>
        <v/>
      </c>
      <c r="F387" s="58"/>
      <c r="G387" s="24" t="str">
        <f>IF(ISNA(VLOOKUP(F387,المخزنInventory!$A$4:$B$65536,2,0)),"",VLOOKUP(F387,المخزنInventory!$A$4:$B$65536,2,0))</f>
        <v/>
      </c>
      <c r="H387" s="53"/>
      <c r="I387" s="24">
        <f>SUMIF(المخزنInventory!$A$4:$A$65536,F387,المخزنInventory!$L$4:$L$65536)</f>
        <v>0</v>
      </c>
      <c r="J387" s="54"/>
      <c r="K387" s="54"/>
      <c r="L387" s="25">
        <f t="shared" si="10"/>
        <v>0</v>
      </c>
      <c r="M387" s="59"/>
      <c r="N387" s="59"/>
      <c r="O387" s="59"/>
      <c r="P387" s="59"/>
      <c r="Q387" s="59"/>
      <c r="R387" s="59"/>
      <c r="S387" s="59"/>
      <c r="T387" s="59"/>
      <c r="U387" s="59"/>
    </row>
    <row r="388" spans="1:21" s="60" customFormat="1" ht="19.5" customHeight="1" thickTop="1" thickBot="1">
      <c r="A388" s="67" t="str">
        <f t="shared" si="11"/>
        <v/>
      </c>
      <c r="B388" s="61"/>
      <c r="C388" s="58"/>
      <c r="D388" s="58"/>
      <c r="E388" s="24" t="str">
        <f>IF(ISNA(VLOOKUP(D388,'الموردين Vendors'!$A$4:$B$65536,2,0)),"",VLOOKUP(D388,'الموردين Vendors'!$A$4:$B$65536,2,0))</f>
        <v/>
      </c>
      <c r="F388" s="58"/>
      <c r="G388" s="24" t="str">
        <f>IF(ISNA(VLOOKUP(F388,المخزنInventory!$A$4:$B$65536,2,0)),"",VLOOKUP(F388,المخزنInventory!$A$4:$B$65536,2,0))</f>
        <v/>
      </c>
      <c r="H388" s="53"/>
      <c r="I388" s="24">
        <f>SUMIF(المخزنInventory!$A$4:$A$65536,F388,المخزنInventory!$L$4:$L$65536)</f>
        <v>0</v>
      </c>
      <c r="J388" s="54"/>
      <c r="K388" s="54"/>
      <c r="L388" s="25">
        <f t="shared" ref="L388:L451" si="12">J388*K388</f>
        <v>0</v>
      </c>
      <c r="M388" s="59"/>
      <c r="N388" s="59"/>
      <c r="O388" s="59"/>
      <c r="P388" s="59"/>
      <c r="Q388" s="59"/>
      <c r="R388" s="59"/>
      <c r="S388" s="59"/>
      <c r="T388" s="59"/>
      <c r="U388" s="59"/>
    </row>
    <row r="389" spans="1:21" s="60" customFormat="1" ht="19.5" customHeight="1" thickTop="1" thickBot="1">
      <c r="A389" s="67" t="str">
        <f t="shared" si="11"/>
        <v/>
      </c>
      <c r="B389" s="61"/>
      <c r="C389" s="58"/>
      <c r="D389" s="58"/>
      <c r="E389" s="24" t="str">
        <f>IF(ISNA(VLOOKUP(D389,'الموردين Vendors'!$A$4:$B$65536,2,0)),"",VLOOKUP(D389,'الموردين Vendors'!$A$4:$B$65536,2,0))</f>
        <v/>
      </c>
      <c r="F389" s="58"/>
      <c r="G389" s="24" t="str">
        <f>IF(ISNA(VLOOKUP(F389,المخزنInventory!$A$4:$B$65536,2,0)),"",VLOOKUP(F389,المخزنInventory!$A$4:$B$65536,2,0))</f>
        <v/>
      </c>
      <c r="H389" s="53"/>
      <c r="I389" s="24">
        <f>SUMIF(المخزنInventory!$A$4:$A$65536,F389,المخزنInventory!$L$4:$L$65536)</f>
        <v>0</v>
      </c>
      <c r="J389" s="54"/>
      <c r="K389" s="54"/>
      <c r="L389" s="25">
        <f t="shared" si="12"/>
        <v>0</v>
      </c>
      <c r="M389" s="59"/>
      <c r="N389" s="59"/>
      <c r="O389" s="59"/>
      <c r="P389" s="59"/>
      <c r="Q389" s="59"/>
      <c r="R389" s="59"/>
      <c r="S389" s="59"/>
      <c r="T389" s="59"/>
      <c r="U389" s="59"/>
    </row>
    <row r="390" spans="1:21" s="60" customFormat="1" ht="19.5" customHeight="1" thickTop="1" thickBot="1">
      <c r="A390" s="67" t="str">
        <f t="shared" si="11"/>
        <v/>
      </c>
      <c r="B390" s="61"/>
      <c r="C390" s="58"/>
      <c r="D390" s="58"/>
      <c r="E390" s="24" t="str">
        <f>IF(ISNA(VLOOKUP(D390,'الموردين Vendors'!$A$4:$B$65536,2,0)),"",VLOOKUP(D390,'الموردين Vendors'!$A$4:$B$65536,2,0))</f>
        <v/>
      </c>
      <c r="F390" s="58"/>
      <c r="G390" s="24" t="str">
        <f>IF(ISNA(VLOOKUP(F390,المخزنInventory!$A$4:$B$65536,2,0)),"",VLOOKUP(F390,المخزنInventory!$A$4:$B$65536,2,0))</f>
        <v/>
      </c>
      <c r="H390" s="53"/>
      <c r="I390" s="24">
        <f>SUMIF(المخزنInventory!$A$4:$A$65536,F390,المخزنInventory!$L$4:$L$65536)</f>
        <v>0</v>
      </c>
      <c r="J390" s="54"/>
      <c r="K390" s="54"/>
      <c r="L390" s="25">
        <f t="shared" si="12"/>
        <v>0</v>
      </c>
      <c r="M390" s="59"/>
      <c r="N390" s="59"/>
      <c r="O390" s="59"/>
      <c r="P390" s="59"/>
      <c r="Q390" s="59"/>
      <c r="R390" s="59"/>
      <c r="S390" s="59"/>
      <c r="T390" s="59"/>
      <c r="U390" s="59"/>
    </row>
    <row r="391" spans="1:21" s="60" customFormat="1" ht="19.5" customHeight="1" thickTop="1" thickBot="1">
      <c r="A391" s="67" t="str">
        <f t="shared" si="11"/>
        <v/>
      </c>
      <c r="B391" s="61"/>
      <c r="C391" s="58"/>
      <c r="D391" s="58"/>
      <c r="E391" s="24" t="str">
        <f>IF(ISNA(VLOOKUP(D391,'الموردين Vendors'!$A$4:$B$65536,2,0)),"",VLOOKUP(D391,'الموردين Vendors'!$A$4:$B$65536,2,0))</f>
        <v/>
      </c>
      <c r="F391" s="58"/>
      <c r="G391" s="24" t="str">
        <f>IF(ISNA(VLOOKUP(F391,المخزنInventory!$A$4:$B$65536,2,0)),"",VLOOKUP(F391,المخزنInventory!$A$4:$B$65536,2,0))</f>
        <v/>
      </c>
      <c r="H391" s="53"/>
      <c r="I391" s="24">
        <f>SUMIF(المخزنInventory!$A$4:$A$65536,F391,المخزنInventory!$L$4:$L$65536)</f>
        <v>0</v>
      </c>
      <c r="J391" s="54"/>
      <c r="K391" s="54"/>
      <c r="L391" s="25">
        <f t="shared" si="12"/>
        <v>0</v>
      </c>
      <c r="M391" s="59"/>
      <c r="N391" s="59"/>
      <c r="O391" s="59"/>
      <c r="P391" s="59"/>
      <c r="Q391" s="59"/>
      <c r="R391" s="59"/>
      <c r="S391" s="59"/>
      <c r="T391" s="59"/>
      <c r="U391" s="59"/>
    </row>
    <row r="392" spans="1:21" s="60" customFormat="1" ht="19.5" customHeight="1" thickTop="1" thickBot="1">
      <c r="A392" s="67" t="str">
        <f t="shared" si="11"/>
        <v/>
      </c>
      <c r="B392" s="61"/>
      <c r="C392" s="58"/>
      <c r="D392" s="58"/>
      <c r="E392" s="24" t="str">
        <f>IF(ISNA(VLOOKUP(D392,'الموردين Vendors'!$A$4:$B$65536,2,0)),"",VLOOKUP(D392,'الموردين Vendors'!$A$4:$B$65536,2,0))</f>
        <v/>
      </c>
      <c r="F392" s="58"/>
      <c r="G392" s="24" t="str">
        <f>IF(ISNA(VLOOKUP(F392,المخزنInventory!$A$4:$B$65536,2,0)),"",VLOOKUP(F392,المخزنInventory!$A$4:$B$65536,2,0))</f>
        <v/>
      </c>
      <c r="H392" s="53"/>
      <c r="I392" s="24">
        <f>SUMIF(المخزنInventory!$A$4:$A$65536,F392,المخزنInventory!$L$4:$L$65536)</f>
        <v>0</v>
      </c>
      <c r="J392" s="54"/>
      <c r="K392" s="54"/>
      <c r="L392" s="25">
        <f t="shared" si="12"/>
        <v>0</v>
      </c>
      <c r="M392" s="59"/>
      <c r="N392" s="59"/>
      <c r="O392" s="59"/>
      <c r="P392" s="59"/>
      <c r="Q392" s="59"/>
      <c r="R392" s="59"/>
      <c r="S392" s="59"/>
      <c r="T392" s="59"/>
      <c r="U392" s="59"/>
    </row>
    <row r="393" spans="1:21" s="60" customFormat="1" ht="19.5" customHeight="1" thickTop="1" thickBot="1">
      <c r="A393" s="67" t="str">
        <f t="shared" si="11"/>
        <v/>
      </c>
      <c r="B393" s="61"/>
      <c r="C393" s="58"/>
      <c r="D393" s="58"/>
      <c r="E393" s="24" t="str">
        <f>IF(ISNA(VLOOKUP(D393,'الموردين Vendors'!$A$4:$B$65536,2,0)),"",VLOOKUP(D393,'الموردين Vendors'!$A$4:$B$65536,2,0))</f>
        <v/>
      </c>
      <c r="F393" s="58"/>
      <c r="G393" s="24" t="str">
        <f>IF(ISNA(VLOOKUP(F393,المخزنInventory!$A$4:$B$65536,2,0)),"",VLOOKUP(F393,المخزنInventory!$A$4:$B$65536,2,0))</f>
        <v/>
      </c>
      <c r="H393" s="53"/>
      <c r="I393" s="24">
        <f>SUMIF(المخزنInventory!$A$4:$A$65536,F393,المخزنInventory!$L$4:$L$65536)</f>
        <v>0</v>
      </c>
      <c r="J393" s="54"/>
      <c r="K393" s="54"/>
      <c r="L393" s="25">
        <f t="shared" si="12"/>
        <v>0</v>
      </c>
      <c r="M393" s="59"/>
      <c r="N393" s="59"/>
      <c r="O393" s="59"/>
      <c r="P393" s="59"/>
      <c r="Q393" s="59"/>
      <c r="R393" s="59"/>
      <c r="S393" s="59"/>
      <c r="T393" s="59"/>
      <c r="U393" s="59"/>
    </row>
    <row r="394" spans="1:21" s="60" customFormat="1" ht="19.5" customHeight="1" thickTop="1" thickBot="1">
      <c r="A394" s="67" t="str">
        <f t="shared" si="11"/>
        <v/>
      </c>
      <c r="B394" s="61"/>
      <c r="C394" s="58"/>
      <c r="D394" s="58"/>
      <c r="E394" s="24" t="str">
        <f>IF(ISNA(VLOOKUP(D394,'الموردين Vendors'!$A$4:$B$65536,2,0)),"",VLOOKUP(D394,'الموردين Vendors'!$A$4:$B$65536,2,0))</f>
        <v/>
      </c>
      <c r="F394" s="58"/>
      <c r="G394" s="24" t="str">
        <f>IF(ISNA(VLOOKUP(F394,المخزنInventory!$A$4:$B$65536,2,0)),"",VLOOKUP(F394,المخزنInventory!$A$4:$B$65536,2,0))</f>
        <v/>
      </c>
      <c r="H394" s="53"/>
      <c r="I394" s="24">
        <f>SUMIF(المخزنInventory!$A$4:$A$65536,F394,المخزنInventory!$L$4:$L$65536)</f>
        <v>0</v>
      </c>
      <c r="J394" s="54"/>
      <c r="K394" s="54"/>
      <c r="L394" s="25">
        <f t="shared" si="12"/>
        <v>0</v>
      </c>
      <c r="M394" s="59"/>
      <c r="N394" s="59"/>
      <c r="O394" s="59"/>
      <c r="P394" s="59"/>
      <c r="Q394" s="59"/>
      <c r="R394" s="59"/>
      <c r="S394" s="59"/>
      <c r="T394" s="59"/>
      <c r="U394" s="59"/>
    </row>
    <row r="395" spans="1:21" s="60" customFormat="1" ht="19.5" customHeight="1" thickTop="1" thickBot="1">
      <c r="A395" s="67" t="str">
        <f t="shared" si="11"/>
        <v/>
      </c>
      <c r="B395" s="61"/>
      <c r="C395" s="58"/>
      <c r="D395" s="58"/>
      <c r="E395" s="24" t="str">
        <f>IF(ISNA(VLOOKUP(D395,'الموردين Vendors'!$A$4:$B$65536,2,0)),"",VLOOKUP(D395,'الموردين Vendors'!$A$4:$B$65536,2,0))</f>
        <v/>
      </c>
      <c r="F395" s="58"/>
      <c r="G395" s="24" t="str">
        <f>IF(ISNA(VLOOKUP(F395,المخزنInventory!$A$4:$B$65536,2,0)),"",VLOOKUP(F395,المخزنInventory!$A$4:$B$65536,2,0))</f>
        <v/>
      </c>
      <c r="H395" s="53"/>
      <c r="I395" s="24">
        <f>SUMIF(المخزنInventory!$A$4:$A$65536,F395,المخزنInventory!$L$4:$L$65536)</f>
        <v>0</v>
      </c>
      <c r="J395" s="54"/>
      <c r="K395" s="54"/>
      <c r="L395" s="25">
        <f t="shared" si="12"/>
        <v>0</v>
      </c>
      <c r="M395" s="59"/>
      <c r="N395" s="59"/>
      <c r="O395" s="59"/>
      <c r="P395" s="59"/>
      <c r="Q395" s="59"/>
      <c r="R395" s="59"/>
      <c r="S395" s="59"/>
      <c r="T395" s="59"/>
      <c r="U395" s="59"/>
    </row>
    <row r="396" spans="1:21" s="60" customFormat="1" ht="19.5" customHeight="1" thickTop="1" thickBot="1">
      <c r="A396" s="67" t="str">
        <f t="shared" si="11"/>
        <v/>
      </c>
      <c r="B396" s="61"/>
      <c r="C396" s="58"/>
      <c r="D396" s="58"/>
      <c r="E396" s="24" t="str">
        <f>IF(ISNA(VLOOKUP(D396,'الموردين Vendors'!$A$4:$B$65536,2,0)),"",VLOOKUP(D396,'الموردين Vendors'!$A$4:$B$65536,2,0))</f>
        <v/>
      </c>
      <c r="F396" s="58"/>
      <c r="G396" s="24" t="str">
        <f>IF(ISNA(VLOOKUP(F396,المخزنInventory!$A$4:$B$65536,2,0)),"",VLOOKUP(F396,المخزنInventory!$A$4:$B$65536,2,0))</f>
        <v/>
      </c>
      <c r="H396" s="53"/>
      <c r="I396" s="24">
        <f>SUMIF(المخزنInventory!$A$4:$A$65536,F396,المخزنInventory!$L$4:$L$65536)</f>
        <v>0</v>
      </c>
      <c r="J396" s="54"/>
      <c r="K396" s="54"/>
      <c r="L396" s="25">
        <f t="shared" si="12"/>
        <v>0</v>
      </c>
      <c r="M396" s="59"/>
      <c r="N396" s="59"/>
      <c r="O396" s="59"/>
      <c r="P396" s="59"/>
      <c r="Q396" s="59"/>
      <c r="R396" s="59"/>
      <c r="S396" s="59"/>
      <c r="T396" s="59"/>
      <c r="U396" s="59"/>
    </row>
    <row r="397" spans="1:21" s="60" customFormat="1" ht="19.5" customHeight="1" thickTop="1" thickBot="1">
      <c r="A397" s="67" t="str">
        <f t="shared" si="11"/>
        <v/>
      </c>
      <c r="B397" s="61"/>
      <c r="C397" s="58"/>
      <c r="D397" s="58"/>
      <c r="E397" s="24" t="str">
        <f>IF(ISNA(VLOOKUP(D397,'الموردين Vendors'!$A$4:$B$65536,2,0)),"",VLOOKUP(D397,'الموردين Vendors'!$A$4:$B$65536,2,0))</f>
        <v/>
      </c>
      <c r="F397" s="58"/>
      <c r="G397" s="24" t="str">
        <f>IF(ISNA(VLOOKUP(F397,المخزنInventory!$A$4:$B$65536,2,0)),"",VLOOKUP(F397,المخزنInventory!$A$4:$B$65536,2,0))</f>
        <v/>
      </c>
      <c r="H397" s="53"/>
      <c r="I397" s="24">
        <f>SUMIF(المخزنInventory!$A$4:$A$65536,F397,المخزنInventory!$L$4:$L$65536)</f>
        <v>0</v>
      </c>
      <c r="J397" s="54"/>
      <c r="K397" s="54"/>
      <c r="L397" s="25">
        <f t="shared" si="12"/>
        <v>0</v>
      </c>
      <c r="M397" s="59"/>
      <c r="N397" s="59"/>
      <c r="O397" s="59"/>
      <c r="P397" s="59"/>
      <c r="Q397" s="59"/>
      <c r="R397" s="59"/>
      <c r="S397" s="59"/>
      <c r="T397" s="59"/>
      <c r="U397" s="59"/>
    </row>
    <row r="398" spans="1:21" s="60" customFormat="1" ht="19.5" customHeight="1" thickTop="1" thickBot="1">
      <c r="A398" s="67" t="str">
        <f t="shared" si="11"/>
        <v/>
      </c>
      <c r="B398" s="61"/>
      <c r="C398" s="58"/>
      <c r="D398" s="58"/>
      <c r="E398" s="24" t="str">
        <f>IF(ISNA(VLOOKUP(D398,'الموردين Vendors'!$A$4:$B$65536,2,0)),"",VLOOKUP(D398,'الموردين Vendors'!$A$4:$B$65536,2,0))</f>
        <v/>
      </c>
      <c r="F398" s="58"/>
      <c r="G398" s="24" t="str">
        <f>IF(ISNA(VLOOKUP(F398,المخزنInventory!$A$4:$B$65536,2,0)),"",VLOOKUP(F398,المخزنInventory!$A$4:$B$65536,2,0))</f>
        <v/>
      </c>
      <c r="H398" s="53"/>
      <c r="I398" s="24">
        <f>SUMIF(المخزنInventory!$A$4:$A$65536,F398,المخزنInventory!$L$4:$L$65536)</f>
        <v>0</v>
      </c>
      <c r="J398" s="54"/>
      <c r="K398" s="54"/>
      <c r="L398" s="25">
        <f t="shared" si="12"/>
        <v>0</v>
      </c>
      <c r="M398" s="59"/>
      <c r="N398" s="59"/>
      <c r="O398" s="59"/>
      <c r="P398" s="59"/>
      <c r="Q398" s="59"/>
      <c r="R398" s="59"/>
      <c r="S398" s="59"/>
      <c r="T398" s="59"/>
      <c r="U398" s="59"/>
    </row>
    <row r="399" spans="1:21" s="60" customFormat="1" ht="19.5" customHeight="1" thickTop="1" thickBot="1">
      <c r="A399" s="67" t="str">
        <f t="shared" si="11"/>
        <v/>
      </c>
      <c r="B399" s="61"/>
      <c r="C399" s="58"/>
      <c r="D399" s="58"/>
      <c r="E399" s="24" t="str">
        <f>IF(ISNA(VLOOKUP(D399,'الموردين Vendors'!$A$4:$B$65536,2,0)),"",VLOOKUP(D399,'الموردين Vendors'!$A$4:$B$65536,2,0))</f>
        <v/>
      </c>
      <c r="F399" s="58"/>
      <c r="G399" s="24" t="str">
        <f>IF(ISNA(VLOOKUP(F399,المخزنInventory!$A$4:$B$65536,2,0)),"",VLOOKUP(F399,المخزنInventory!$A$4:$B$65536,2,0))</f>
        <v/>
      </c>
      <c r="H399" s="53"/>
      <c r="I399" s="24">
        <f>SUMIF(المخزنInventory!$A$4:$A$65536,F399,المخزنInventory!$L$4:$L$65536)</f>
        <v>0</v>
      </c>
      <c r="J399" s="54"/>
      <c r="K399" s="54"/>
      <c r="L399" s="25">
        <f t="shared" si="12"/>
        <v>0</v>
      </c>
      <c r="M399" s="59"/>
      <c r="N399" s="59"/>
      <c r="O399" s="59"/>
      <c r="P399" s="59"/>
      <c r="Q399" s="59"/>
      <c r="R399" s="59"/>
      <c r="S399" s="59"/>
      <c r="T399" s="59"/>
      <c r="U399" s="59"/>
    </row>
    <row r="400" spans="1:21" s="60" customFormat="1" ht="19.5" customHeight="1" thickTop="1" thickBot="1">
      <c r="A400" s="43"/>
      <c r="B400" s="62"/>
      <c r="C400" s="58"/>
      <c r="D400" s="58"/>
      <c r="E400" s="24" t="str">
        <f>IF(ISNA(VLOOKUP(D400,'الموردين Vendors'!$A$4:$B$65536,2,0)),"",VLOOKUP(D400,'الموردين Vendors'!$A$4:$B$65536,2,0))</f>
        <v/>
      </c>
      <c r="F400" s="58"/>
      <c r="G400" s="24" t="str">
        <f>IF(ISNA(VLOOKUP(F400,المخزنInventory!$A$4:$B$65536,2,0)),"",VLOOKUP(F400,المخزنInventory!$A$4:$B$65536,2,0))</f>
        <v/>
      </c>
      <c r="H400" s="58"/>
      <c r="I400" s="24">
        <f>SUMIF(المخزنInventory!$A$4:$A$65536,F400,المخزنInventory!$L$4:$L$65536)</f>
        <v>0</v>
      </c>
      <c r="J400" s="54"/>
      <c r="K400" s="54"/>
      <c r="L400" s="25">
        <f t="shared" si="12"/>
        <v>0</v>
      </c>
      <c r="M400" s="59"/>
      <c r="N400" s="59"/>
      <c r="O400" s="59"/>
      <c r="P400" s="59"/>
      <c r="Q400" s="59"/>
      <c r="R400" s="59"/>
      <c r="S400" s="59"/>
      <c r="T400" s="59"/>
      <c r="U400" s="59"/>
    </row>
    <row r="401" spans="1:21" s="60" customFormat="1" ht="19.5" customHeight="1" thickTop="1" thickBot="1">
      <c r="A401" s="43"/>
      <c r="B401" s="62"/>
      <c r="C401" s="58"/>
      <c r="D401" s="58"/>
      <c r="E401" s="24" t="str">
        <f>IF(ISNA(VLOOKUP(D401,'الموردين Vendors'!$A$4:$B$65536,2,0)),"",VLOOKUP(D401,'الموردين Vendors'!$A$4:$B$65536,2,0))</f>
        <v/>
      </c>
      <c r="F401" s="58"/>
      <c r="G401" s="24" t="str">
        <f>IF(ISNA(VLOOKUP(F401,المخزنInventory!$A$4:$B$65536,2,0)),"",VLOOKUP(F401,المخزنInventory!$A$4:$B$65536,2,0))</f>
        <v/>
      </c>
      <c r="H401" s="58"/>
      <c r="I401" s="24">
        <f>SUMIF(المخزنInventory!$A$4:$A$65536,F401,المخزنInventory!$L$4:$L$65536)</f>
        <v>0</v>
      </c>
      <c r="J401" s="54"/>
      <c r="K401" s="54"/>
      <c r="L401" s="25">
        <f t="shared" si="12"/>
        <v>0</v>
      </c>
      <c r="M401" s="59"/>
      <c r="N401" s="59"/>
      <c r="O401" s="59"/>
      <c r="P401" s="59"/>
      <c r="Q401" s="59"/>
      <c r="R401" s="59"/>
      <c r="S401" s="59"/>
      <c r="T401" s="59"/>
      <c r="U401" s="59"/>
    </row>
    <row r="402" spans="1:21" s="60" customFormat="1" ht="19.5" customHeight="1" thickTop="1" thickBot="1">
      <c r="A402" s="43"/>
      <c r="B402" s="62"/>
      <c r="C402" s="58"/>
      <c r="D402" s="58"/>
      <c r="E402" s="24" t="str">
        <f>IF(ISNA(VLOOKUP(D402,'الموردين Vendors'!$A$4:$B$65536,2,0)),"",VLOOKUP(D402,'الموردين Vendors'!$A$4:$B$65536,2,0))</f>
        <v/>
      </c>
      <c r="F402" s="58"/>
      <c r="G402" s="24" t="str">
        <f>IF(ISNA(VLOOKUP(F402,المخزنInventory!$A$4:$B$65536,2,0)),"",VLOOKUP(F402,المخزنInventory!$A$4:$B$65536,2,0))</f>
        <v/>
      </c>
      <c r="H402" s="58"/>
      <c r="I402" s="24">
        <f>SUMIF(المخزنInventory!$A$4:$A$65536,F402,المخزنInventory!$L$4:$L$65536)</f>
        <v>0</v>
      </c>
      <c r="J402" s="54"/>
      <c r="K402" s="54"/>
      <c r="L402" s="25">
        <f t="shared" si="12"/>
        <v>0</v>
      </c>
      <c r="M402" s="59"/>
      <c r="N402" s="59"/>
      <c r="O402" s="59"/>
      <c r="P402" s="59"/>
      <c r="Q402" s="59"/>
      <c r="R402" s="59"/>
      <c r="S402" s="59"/>
      <c r="T402" s="59"/>
      <c r="U402" s="59"/>
    </row>
    <row r="403" spans="1:21" s="60" customFormat="1" ht="19.5" customHeight="1" thickTop="1" thickBot="1">
      <c r="A403" s="43"/>
      <c r="B403" s="62"/>
      <c r="C403" s="58"/>
      <c r="D403" s="58"/>
      <c r="E403" s="24" t="str">
        <f>IF(ISNA(VLOOKUP(D403,'الموردين Vendors'!$A$4:$B$65536,2,0)),"",VLOOKUP(D403,'الموردين Vendors'!$A$4:$B$65536,2,0))</f>
        <v/>
      </c>
      <c r="F403" s="58"/>
      <c r="G403" s="24" t="str">
        <f>IF(ISNA(VLOOKUP(F403,المخزنInventory!$A$4:$B$65536,2,0)),"",VLOOKUP(F403,المخزنInventory!$A$4:$B$65536,2,0))</f>
        <v/>
      </c>
      <c r="H403" s="58"/>
      <c r="I403" s="24">
        <f>SUMIF(المخزنInventory!$A$4:$A$65536,F403,المخزنInventory!$L$4:$L$65536)</f>
        <v>0</v>
      </c>
      <c r="J403" s="54"/>
      <c r="K403" s="54"/>
      <c r="L403" s="25">
        <f t="shared" si="12"/>
        <v>0</v>
      </c>
      <c r="M403" s="59"/>
      <c r="N403" s="59"/>
      <c r="O403" s="59"/>
      <c r="P403" s="59"/>
      <c r="Q403" s="59"/>
      <c r="R403" s="59"/>
      <c r="S403" s="59"/>
      <c r="T403" s="59"/>
      <c r="U403" s="59"/>
    </row>
    <row r="404" spans="1:21" s="60" customFormat="1" ht="19.5" customHeight="1" thickTop="1" thickBot="1">
      <c r="A404" s="43"/>
      <c r="B404" s="62"/>
      <c r="C404" s="58"/>
      <c r="D404" s="58"/>
      <c r="E404" s="24" t="str">
        <f>IF(ISNA(VLOOKUP(D404,'الموردين Vendors'!$A$4:$B$65536,2,0)),"",VLOOKUP(D404,'الموردين Vendors'!$A$4:$B$65536,2,0))</f>
        <v/>
      </c>
      <c r="F404" s="58"/>
      <c r="G404" s="24" t="str">
        <f>IF(ISNA(VLOOKUP(F404,المخزنInventory!$A$4:$B$65536,2,0)),"",VLOOKUP(F404,المخزنInventory!$A$4:$B$65536,2,0))</f>
        <v/>
      </c>
      <c r="H404" s="58"/>
      <c r="I404" s="24">
        <f>SUMIF(المخزنInventory!$A$4:$A$65536,F404,المخزنInventory!$L$4:$L$65536)</f>
        <v>0</v>
      </c>
      <c r="J404" s="54"/>
      <c r="K404" s="54"/>
      <c r="L404" s="25">
        <f t="shared" si="12"/>
        <v>0</v>
      </c>
      <c r="M404" s="59"/>
      <c r="N404" s="59"/>
      <c r="O404" s="59"/>
      <c r="P404" s="59"/>
      <c r="Q404" s="59"/>
      <c r="R404" s="59"/>
      <c r="S404" s="59"/>
      <c r="T404" s="59"/>
      <c r="U404" s="59"/>
    </row>
    <row r="405" spans="1:21" s="60" customFormat="1" ht="19.5" customHeight="1" thickTop="1" thickBot="1">
      <c r="A405" s="43"/>
      <c r="B405" s="62"/>
      <c r="C405" s="58"/>
      <c r="D405" s="58"/>
      <c r="E405" s="24" t="str">
        <f>IF(ISNA(VLOOKUP(D405,'الموردين Vendors'!$A$4:$B$65536,2,0)),"",VLOOKUP(D405,'الموردين Vendors'!$A$4:$B$65536,2,0))</f>
        <v/>
      </c>
      <c r="F405" s="58"/>
      <c r="G405" s="24" t="str">
        <f>IF(ISNA(VLOOKUP(F405,المخزنInventory!$A$4:$B$65536,2,0)),"",VLOOKUP(F405,المخزنInventory!$A$4:$B$65536,2,0))</f>
        <v/>
      </c>
      <c r="H405" s="58"/>
      <c r="I405" s="24">
        <f>SUMIF(المخزنInventory!$A$4:$A$65536,F405,المخزنInventory!$L$4:$L$65536)</f>
        <v>0</v>
      </c>
      <c r="J405" s="54"/>
      <c r="K405" s="54"/>
      <c r="L405" s="25">
        <f t="shared" si="12"/>
        <v>0</v>
      </c>
      <c r="M405" s="59"/>
      <c r="N405" s="59"/>
      <c r="O405" s="59"/>
      <c r="P405" s="59"/>
      <c r="Q405" s="59"/>
      <c r="R405" s="59"/>
      <c r="S405" s="59"/>
      <c r="T405" s="59"/>
      <c r="U405" s="59"/>
    </row>
    <row r="406" spans="1:21" s="60" customFormat="1" ht="19.5" customHeight="1" thickTop="1" thickBot="1">
      <c r="A406" s="43"/>
      <c r="B406" s="62"/>
      <c r="C406" s="58"/>
      <c r="D406" s="58"/>
      <c r="E406" s="24" t="str">
        <f>IF(ISNA(VLOOKUP(D406,'الموردين Vendors'!$A$4:$B$65536,2,0)),"",VLOOKUP(D406,'الموردين Vendors'!$A$4:$B$65536,2,0))</f>
        <v/>
      </c>
      <c r="F406" s="58"/>
      <c r="G406" s="24" t="str">
        <f>IF(ISNA(VLOOKUP(F406,المخزنInventory!$A$4:$B$65536,2,0)),"",VLOOKUP(F406,المخزنInventory!$A$4:$B$65536,2,0))</f>
        <v/>
      </c>
      <c r="H406" s="58"/>
      <c r="I406" s="24">
        <f>SUMIF(المخزنInventory!$A$4:$A$65536,F406,المخزنInventory!$L$4:$L$65536)</f>
        <v>0</v>
      </c>
      <c r="J406" s="54"/>
      <c r="K406" s="54"/>
      <c r="L406" s="25">
        <f t="shared" si="12"/>
        <v>0</v>
      </c>
      <c r="M406" s="59"/>
      <c r="N406" s="59"/>
      <c r="O406" s="59"/>
      <c r="P406" s="59"/>
      <c r="Q406" s="59"/>
      <c r="R406" s="59"/>
      <c r="S406" s="59"/>
      <c r="T406" s="59"/>
      <c r="U406" s="59"/>
    </row>
    <row r="407" spans="1:21" s="60" customFormat="1" ht="19.5" customHeight="1" thickTop="1" thickBot="1">
      <c r="A407" s="43"/>
      <c r="B407" s="62"/>
      <c r="C407" s="58"/>
      <c r="D407" s="58"/>
      <c r="E407" s="24" t="str">
        <f>IF(ISNA(VLOOKUP(D407,'الموردين Vendors'!$A$4:$B$65536,2,0)),"",VLOOKUP(D407,'الموردين Vendors'!$A$4:$B$65536,2,0))</f>
        <v/>
      </c>
      <c r="F407" s="58"/>
      <c r="G407" s="24" t="str">
        <f>IF(ISNA(VLOOKUP(F407,المخزنInventory!$A$4:$B$65536,2,0)),"",VLOOKUP(F407,المخزنInventory!$A$4:$B$65536,2,0))</f>
        <v/>
      </c>
      <c r="H407" s="58"/>
      <c r="I407" s="24">
        <f>SUMIF(المخزنInventory!$A$4:$A$65536,F407,المخزنInventory!$L$4:$L$65536)</f>
        <v>0</v>
      </c>
      <c r="J407" s="54"/>
      <c r="K407" s="54"/>
      <c r="L407" s="25">
        <f t="shared" si="12"/>
        <v>0</v>
      </c>
      <c r="M407" s="59"/>
      <c r="N407" s="59"/>
      <c r="O407" s="59"/>
      <c r="P407" s="59"/>
      <c r="Q407" s="59"/>
      <c r="R407" s="59"/>
      <c r="S407" s="59"/>
      <c r="T407" s="59"/>
      <c r="U407" s="59"/>
    </row>
    <row r="408" spans="1:21" s="60" customFormat="1" ht="19.5" customHeight="1" thickTop="1" thickBot="1">
      <c r="A408" s="43"/>
      <c r="B408" s="62"/>
      <c r="C408" s="58"/>
      <c r="D408" s="58"/>
      <c r="E408" s="24" t="str">
        <f>IF(ISNA(VLOOKUP(D408,'الموردين Vendors'!$A$4:$B$65536,2,0)),"",VLOOKUP(D408,'الموردين Vendors'!$A$4:$B$65536,2,0))</f>
        <v/>
      </c>
      <c r="F408" s="58"/>
      <c r="G408" s="24" t="str">
        <f>IF(ISNA(VLOOKUP(F408,المخزنInventory!$A$4:$B$65536,2,0)),"",VLOOKUP(F408,المخزنInventory!$A$4:$B$65536,2,0))</f>
        <v/>
      </c>
      <c r="H408" s="58"/>
      <c r="I408" s="24">
        <f>SUMIF(المخزنInventory!$A$4:$A$65536,F408,المخزنInventory!$L$4:$L$65536)</f>
        <v>0</v>
      </c>
      <c r="J408" s="54"/>
      <c r="K408" s="54"/>
      <c r="L408" s="25">
        <f t="shared" si="12"/>
        <v>0</v>
      </c>
      <c r="M408" s="59"/>
      <c r="N408" s="59"/>
      <c r="O408" s="59"/>
      <c r="P408" s="59"/>
      <c r="Q408" s="59"/>
      <c r="R408" s="59"/>
      <c r="S408" s="59"/>
      <c r="T408" s="59"/>
      <c r="U408" s="59"/>
    </row>
    <row r="409" spans="1:21" s="60" customFormat="1" ht="19.5" customHeight="1" thickTop="1" thickBot="1">
      <c r="A409" s="43"/>
      <c r="B409" s="62"/>
      <c r="C409" s="58"/>
      <c r="D409" s="58"/>
      <c r="E409" s="24" t="str">
        <f>IF(ISNA(VLOOKUP(D409,'الموردين Vendors'!$A$4:$B$65536,2,0)),"",VLOOKUP(D409,'الموردين Vendors'!$A$4:$B$65536,2,0))</f>
        <v/>
      </c>
      <c r="F409" s="58"/>
      <c r="G409" s="24" t="str">
        <f>IF(ISNA(VLOOKUP(F409,المخزنInventory!$A$4:$B$65536,2,0)),"",VLOOKUP(F409,المخزنInventory!$A$4:$B$65536,2,0))</f>
        <v/>
      </c>
      <c r="H409" s="58"/>
      <c r="I409" s="24">
        <f>SUMIF(المخزنInventory!$A$4:$A$65536,F409,المخزنInventory!$L$4:$L$65536)</f>
        <v>0</v>
      </c>
      <c r="J409" s="54"/>
      <c r="K409" s="54"/>
      <c r="L409" s="25">
        <f t="shared" si="12"/>
        <v>0</v>
      </c>
      <c r="M409" s="59"/>
      <c r="N409" s="59"/>
      <c r="O409" s="59"/>
      <c r="P409" s="59"/>
      <c r="Q409" s="59"/>
      <c r="R409" s="59"/>
      <c r="S409" s="59"/>
      <c r="T409" s="59"/>
      <c r="U409" s="59"/>
    </row>
    <row r="410" spans="1:21" s="60" customFormat="1" ht="19.5" customHeight="1" thickTop="1" thickBot="1">
      <c r="A410" s="43"/>
      <c r="B410" s="62"/>
      <c r="C410" s="58"/>
      <c r="D410" s="58"/>
      <c r="E410" s="24" t="str">
        <f>IF(ISNA(VLOOKUP(D410,'الموردين Vendors'!$A$4:$B$65536,2,0)),"",VLOOKUP(D410,'الموردين Vendors'!$A$4:$B$65536,2,0))</f>
        <v/>
      </c>
      <c r="F410" s="58"/>
      <c r="G410" s="24" t="str">
        <f>IF(ISNA(VLOOKUP(F410,المخزنInventory!$A$4:$B$65536,2,0)),"",VLOOKUP(F410,المخزنInventory!$A$4:$B$65536,2,0))</f>
        <v/>
      </c>
      <c r="H410" s="58"/>
      <c r="I410" s="24">
        <f>SUMIF(المخزنInventory!$A$4:$A$65536,F410,المخزنInventory!$L$4:$L$65536)</f>
        <v>0</v>
      </c>
      <c r="J410" s="54"/>
      <c r="K410" s="54"/>
      <c r="L410" s="25">
        <f t="shared" si="12"/>
        <v>0</v>
      </c>
      <c r="M410" s="59"/>
      <c r="N410" s="59"/>
      <c r="O410" s="59"/>
      <c r="P410" s="59"/>
      <c r="Q410" s="59"/>
      <c r="R410" s="59"/>
      <c r="S410" s="59"/>
      <c r="T410" s="59"/>
      <c r="U410" s="59"/>
    </row>
    <row r="411" spans="1:21" s="60" customFormat="1" ht="19.5" customHeight="1" thickTop="1" thickBot="1">
      <c r="A411" s="43"/>
      <c r="B411" s="62"/>
      <c r="C411" s="58"/>
      <c r="D411" s="58"/>
      <c r="E411" s="24" t="str">
        <f>IF(ISNA(VLOOKUP(D411,'الموردين Vendors'!$A$4:$B$65536,2,0)),"",VLOOKUP(D411,'الموردين Vendors'!$A$4:$B$65536,2,0))</f>
        <v/>
      </c>
      <c r="F411" s="58"/>
      <c r="G411" s="24" t="str">
        <f>IF(ISNA(VLOOKUP(F411,المخزنInventory!$A$4:$B$65536,2,0)),"",VLOOKUP(F411,المخزنInventory!$A$4:$B$65536,2,0))</f>
        <v/>
      </c>
      <c r="H411" s="58"/>
      <c r="I411" s="24">
        <f>SUMIF(المخزنInventory!$A$4:$A$65536,F411,المخزنInventory!$L$4:$L$65536)</f>
        <v>0</v>
      </c>
      <c r="J411" s="54"/>
      <c r="K411" s="54"/>
      <c r="L411" s="25">
        <f t="shared" si="12"/>
        <v>0</v>
      </c>
      <c r="M411" s="59"/>
      <c r="N411" s="59"/>
      <c r="O411" s="59"/>
      <c r="P411" s="59"/>
      <c r="Q411" s="59"/>
      <c r="R411" s="59"/>
      <c r="S411" s="59"/>
      <c r="T411" s="59"/>
      <c r="U411" s="59"/>
    </row>
    <row r="412" spans="1:21" s="60" customFormat="1" ht="19.5" customHeight="1" thickTop="1" thickBot="1">
      <c r="A412" s="43"/>
      <c r="B412" s="62"/>
      <c r="C412" s="58"/>
      <c r="D412" s="58"/>
      <c r="E412" s="24" t="str">
        <f>IF(ISNA(VLOOKUP(D412,'الموردين Vendors'!$A$4:$B$65536,2,0)),"",VLOOKUP(D412,'الموردين Vendors'!$A$4:$B$65536,2,0))</f>
        <v/>
      </c>
      <c r="F412" s="58"/>
      <c r="G412" s="24" t="str">
        <f>IF(ISNA(VLOOKUP(F412,المخزنInventory!$A$4:$B$65536,2,0)),"",VLOOKUP(F412,المخزنInventory!$A$4:$B$65536,2,0))</f>
        <v/>
      </c>
      <c r="H412" s="58"/>
      <c r="I412" s="24">
        <f>SUMIF(المخزنInventory!$A$4:$A$65536,F412,المخزنInventory!$L$4:$L$65536)</f>
        <v>0</v>
      </c>
      <c r="J412" s="54"/>
      <c r="K412" s="54"/>
      <c r="L412" s="25">
        <f t="shared" si="12"/>
        <v>0</v>
      </c>
      <c r="M412" s="59"/>
      <c r="N412" s="59"/>
      <c r="O412" s="59"/>
      <c r="P412" s="59"/>
      <c r="Q412" s="59"/>
      <c r="R412" s="59"/>
      <c r="S412" s="59"/>
      <c r="T412" s="59"/>
      <c r="U412" s="59"/>
    </row>
    <row r="413" spans="1:21" s="60" customFormat="1" ht="19.5" customHeight="1" thickTop="1" thickBot="1">
      <c r="A413" s="43"/>
      <c r="B413" s="62"/>
      <c r="C413" s="58"/>
      <c r="D413" s="58"/>
      <c r="E413" s="24" t="str">
        <f>IF(ISNA(VLOOKUP(D413,'الموردين Vendors'!$A$4:$B$65536,2,0)),"",VLOOKUP(D413,'الموردين Vendors'!$A$4:$B$65536,2,0))</f>
        <v/>
      </c>
      <c r="F413" s="58"/>
      <c r="G413" s="24" t="str">
        <f>IF(ISNA(VLOOKUP(F413,المخزنInventory!$A$4:$B$65536,2,0)),"",VLOOKUP(F413,المخزنInventory!$A$4:$B$65536,2,0))</f>
        <v/>
      </c>
      <c r="H413" s="58"/>
      <c r="I413" s="24">
        <f>SUMIF(المخزنInventory!$A$4:$A$65536,F413,المخزنInventory!$L$4:$L$65536)</f>
        <v>0</v>
      </c>
      <c r="J413" s="54"/>
      <c r="K413" s="54"/>
      <c r="L413" s="25">
        <f t="shared" si="12"/>
        <v>0</v>
      </c>
      <c r="M413" s="59"/>
      <c r="N413" s="59"/>
      <c r="O413" s="59"/>
      <c r="P413" s="59"/>
      <c r="Q413" s="59"/>
      <c r="R413" s="59"/>
      <c r="S413" s="59"/>
      <c r="T413" s="59"/>
      <c r="U413" s="59"/>
    </row>
    <row r="414" spans="1:21" s="60" customFormat="1" ht="19.5" customHeight="1" thickTop="1" thickBot="1">
      <c r="A414" s="43"/>
      <c r="B414" s="62"/>
      <c r="C414" s="58"/>
      <c r="D414" s="58"/>
      <c r="E414" s="24" t="str">
        <f>IF(ISNA(VLOOKUP(D414,'الموردين Vendors'!$A$4:$B$65536,2,0)),"",VLOOKUP(D414,'الموردين Vendors'!$A$4:$B$65536,2,0))</f>
        <v/>
      </c>
      <c r="F414" s="58"/>
      <c r="G414" s="24" t="str">
        <f>IF(ISNA(VLOOKUP(F414,المخزنInventory!$A$4:$B$65536,2,0)),"",VLOOKUP(F414,المخزنInventory!$A$4:$B$65536,2,0))</f>
        <v/>
      </c>
      <c r="H414" s="58"/>
      <c r="I414" s="24">
        <f>SUMIF(المخزنInventory!$A$4:$A$65536,F414,المخزنInventory!$L$4:$L$65536)</f>
        <v>0</v>
      </c>
      <c r="J414" s="54"/>
      <c r="K414" s="54"/>
      <c r="L414" s="25">
        <f t="shared" si="12"/>
        <v>0</v>
      </c>
      <c r="M414" s="59"/>
      <c r="N414" s="59"/>
      <c r="O414" s="59"/>
      <c r="P414" s="59"/>
      <c r="Q414" s="59"/>
      <c r="R414" s="59"/>
      <c r="S414" s="59"/>
      <c r="T414" s="59"/>
      <c r="U414" s="59"/>
    </row>
    <row r="415" spans="1:21" s="60" customFormat="1" ht="19.5" customHeight="1" thickTop="1" thickBot="1">
      <c r="A415" s="43"/>
      <c r="B415" s="62"/>
      <c r="C415" s="58"/>
      <c r="D415" s="58"/>
      <c r="E415" s="24" t="str">
        <f>IF(ISNA(VLOOKUP(D415,'الموردين Vendors'!$A$4:$B$65536,2,0)),"",VLOOKUP(D415,'الموردين Vendors'!$A$4:$B$65536,2,0))</f>
        <v/>
      </c>
      <c r="F415" s="58"/>
      <c r="G415" s="24" t="str">
        <f>IF(ISNA(VLOOKUP(F415,المخزنInventory!$A$4:$B$65536,2,0)),"",VLOOKUP(F415,المخزنInventory!$A$4:$B$65536,2,0))</f>
        <v/>
      </c>
      <c r="H415" s="58"/>
      <c r="I415" s="24">
        <f>SUMIF(المخزنInventory!$A$4:$A$65536,F415,المخزنInventory!$L$4:$L$65536)</f>
        <v>0</v>
      </c>
      <c r="J415" s="54"/>
      <c r="K415" s="54"/>
      <c r="L415" s="25">
        <f t="shared" si="12"/>
        <v>0</v>
      </c>
      <c r="M415" s="59"/>
      <c r="N415" s="59"/>
      <c r="O415" s="59"/>
      <c r="P415" s="59"/>
      <c r="Q415" s="59"/>
      <c r="R415" s="59"/>
      <c r="S415" s="59"/>
      <c r="T415" s="59"/>
      <c r="U415" s="59"/>
    </row>
    <row r="416" spans="1:21" s="60" customFormat="1" ht="19.5" customHeight="1" thickTop="1" thickBot="1">
      <c r="A416" s="43"/>
      <c r="B416" s="62"/>
      <c r="C416" s="58"/>
      <c r="D416" s="58"/>
      <c r="E416" s="24" t="str">
        <f>IF(ISNA(VLOOKUP(D416,'الموردين Vendors'!$A$4:$B$65536,2,0)),"",VLOOKUP(D416,'الموردين Vendors'!$A$4:$B$65536,2,0))</f>
        <v/>
      </c>
      <c r="F416" s="58"/>
      <c r="G416" s="24" t="str">
        <f>IF(ISNA(VLOOKUP(F416,المخزنInventory!$A$4:$B$65536,2,0)),"",VLOOKUP(F416,المخزنInventory!$A$4:$B$65536,2,0))</f>
        <v/>
      </c>
      <c r="H416" s="58"/>
      <c r="I416" s="24">
        <f>SUMIF(المخزنInventory!$A$4:$A$65536,F416,المخزنInventory!$L$4:$L$65536)</f>
        <v>0</v>
      </c>
      <c r="J416" s="54"/>
      <c r="K416" s="54"/>
      <c r="L416" s="25">
        <f t="shared" si="12"/>
        <v>0</v>
      </c>
      <c r="M416" s="59"/>
      <c r="N416" s="59"/>
      <c r="O416" s="59"/>
      <c r="P416" s="59"/>
      <c r="Q416" s="59"/>
      <c r="R416" s="59"/>
      <c r="S416" s="59"/>
      <c r="T416" s="59"/>
      <c r="U416" s="59"/>
    </row>
    <row r="417" spans="1:21" s="60" customFormat="1" ht="19.5" customHeight="1" thickTop="1" thickBot="1">
      <c r="A417" s="43"/>
      <c r="B417" s="62"/>
      <c r="C417" s="58"/>
      <c r="D417" s="58"/>
      <c r="E417" s="24" t="str">
        <f>IF(ISNA(VLOOKUP(D417,'الموردين Vendors'!$A$4:$B$65536,2,0)),"",VLOOKUP(D417,'الموردين Vendors'!$A$4:$B$65536,2,0))</f>
        <v/>
      </c>
      <c r="F417" s="58"/>
      <c r="G417" s="24" t="str">
        <f>IF(ISNA(VLOOKUP(F417,المخزنInventory!$A$4:$B$65536,2,0)),"",VLOOKUP(F417,المخزنInventory!$A$4:$B$65536,2,0))</f>
        <v/>
      </c>
      <c r="H417" s="58"/>
      <c r="I417" s="24">
        <f>SUMIF(المخزنInventory!$A$4:$A$65536,F417,المخزنInventory!$L$4:$L$65536)</f>
        <v>0</v>
      </c>
      <c r="J417" s="54"/>
      <c r="K417" s="54"/>
      <c r="L417" s="25">
        <f t="shared" si="12"/>
        <v>0</v>
      </c>
      <c r="M417" s="59"/>
      <c r="N417" s="59"/>
      <c r="O417" s="59"/>
      <c r="P417" s="59"/>
      <c r="Q417" s="59"/>
      <c r="R417" s="59"/>
      <c r="S417" s="59"/>
      <c r="T417" s="59"/>
      <c r="U417" s="59"/>
    </row>
    <row r="418" spans="1:21" s="60" customFormat="1" ht="19.5" customHeight="1" thickTop="1" thickBot="1">
      <c r="A418" s="43"/>
      <c r="B418" s="62"/>
      <c r="C418" s="58"/>
      <c r="D418" s="58"/>
      <c r="E418" s="24" t="str">
        <f>IF(ISNA(VLOOKUP(D418,'الموردين Vendors'!$A$4:$B$65536,2,0)),"",VLOOKUP(D418,'الموردين Vendors'!$A$4:$B$65536,2,0))</f>
        <v/>
      </c>
      <c r="F418" s="58"/>
      <c r="G418" s="24" t="str">
        <f>IF(ISNA(VLOOKUP(F418,المخزنInventory!$A$4:$B$65536,2,0)),"",VLOOKUP(F418,المخزنInventory!$A$4:$B$65536,2,0))</f>
        <v/>
      </c>
      <c r="H418" s="58"/>
      <c r="I418" s="24">
        <f>SUMIF(المخزنInventory!$A$4:$A$65536,F418,المخزنInventory!$L$4:$L$65536)</f>
        <v>0</v>
      </c>
      <c r="J418" s="54"/>
      <c r="K418" s="54"/>
      <c r="L418" s="25">
        <f t="shared" si="12"/>
        <v>0</v>
      </c>
      <c r="M418" s="59"/>
      <c r="N418" s="59"/>
      <c r="O418" s="59"/>
      <c r="P418" s="59"/>
      <c r="Q418" s="59"/>
      <c r="R418" s="59"/>
      <c r="S418" s="59"/>
      <c r="T418" s="59"/>
      <c r="U418" s="59"/>
    </row>
    <row r="419" spans="1:21" s="60" customFormat="1" ht="19.5" customHeight="1" thickTop="1" thickBot="1">
      <c r="A419" s="43"/>
      <c r="B419" s="62"/>
      <c r="C419" s="58"/>
      <c r="D419" s="58"/>
      <c r="E419" s="24" t="str">
        <f>IF(ISNA(VLOOKUP(D419,'الموردين Vendors'!$A$4:$B$65536,2,0)),"",VLOOKUP(D419,'الموردين Vendors'!$A$4:$B$65536,2,0))</f>
        <v/>
      </c>
      <c r="F419" s="58"/>
      <c r="G419" s="24" t="str">
        <f>IF(ISNA(VLOOKUP(F419,المخزنInventory!$A$4:$B$65536,2,0)),"",VLOOKUP(F419,المخزنInventory!$A$4:$B$65536,2,0))</f>
        <v/>
      </c>
      <c r="H419" s="58"/>
      <c r="I419" s="24">
        <f>SUMIF(المخزنInventory!$A$4:$A$65536,F419,المخزنInventory!$L$4:$L$65536)</f>
        <v>0</v>
      </c>
      <c r="J419" s="54"/>
      <c r="K419" s="54"/>
      <c r="L419" s="25">
        <f t="shared" si="12"/>
        <v>0</v>
      </c>
      <c r="M419" s="59"/>
      <c r="N419" s="59"/>
      <c r="O419" s="59"/>
      <c r="P419" s="59"/>
      <c r="Q419" s="59"/>
      <c r="R419" s="59"/>
      <c r="S419" s="59"/>
      <c r="T419" s="59"/>
      <c r="U419" s="59"/>
    </row>
    <row r="420" spans="1:21" s="60" customFormat="1" ht="19.5" customHeight="1" thickTop="1" thickBot="1">
      <c r="A420" s="43"/>
      <c r="B420" s="62"/>
      <c r="C420" s="58"/>
      <c r="D420" s="58"/>
      <c r="E420" s="24" t="str">
        <f>IF(ISNA(VLOOKUP(D420,'الموردين Vendors'!$A$4:$B$65536,2,0)),"",VLOOKUP(D420,'الموردين Vendors'!$A$4:$B$65536,2,0))</f>
        <v/>
      </c>
      <c r="F420" s="58"/>
      <c r="G420" s="24" t="str">
        <f>IF(ISNA(VLOOKUP(F420,المخزنInventory!$A$4:$B$65536,2,0)),"",VLOOKUP(F420,المخزنInventory!$A$4:$B$65536,2,0))</f>
        <v/>
      </c>
      <c r="H420" s="58"/>
      <c r="I420" s="24">
        <f>SUMIF(المخزنInventory!$A$4:$A$65536,F420,المخزنInventory!$L$4:$L$65536)</f>
        <v>0</v>
      </c>
      <c r="J420" s="54"/>
      <c r="K420" s="54"/>
      <c r="L420" s="25">
        <f t="shared" si="12"/>
        <v>0</v>
      </c>
      <c r="M420" s="59"/>
      <c r="N420" s="59"/>
      <c r="O420" s="59"/>
      <c r="P420" s="59"/>
      <c r="Q420" s="59"/>
      <c r="R420" s="59"/>
      <c r="S420" s="59"/>
      <c r="T420" s="59"/>
      <c r="U420" s="59"/>
    </row>
    <row r="421" spans="1:21" s="60" customFormat="1" ht="19.5" customHeight="1" thickTop="1" thickBot="1">
      <c r="A421" s="43"/>
      <c r="B421" s="62"/>
      <c r="C421" s="58"/>
      <c r="D421" s="58"/>
      <c r="E421" s="24" t="str">
        <f>IF(ISNA(VLOOKUP(D421,'الموردين Vendors'!$A$4:$B$65536,2,0)),"",VLOOKUP(D421,'الموردين Vendors'!$A$4:$B$65536,2,0))</f>
        <v/>
      </c>
      <c r="F421" s="58"/>
      <c r="G421" s="24" t="str">
        <f>IF(ISNA(VLOOKUP(F421,المخزنInventory!$A$4:$B$65536,2,0)),"",VLOOKUP(F421,المخزنInventory!$A$4:$B$65536,2,0))</f>
        <v/>
      </c>
      <c r="H421" s="58"/>
      <c r="I421" s="24">
        <f>SUMIF(المخزنInventory!$A$4:$A$65536,F421,المخزنInventory!$L$4:$L$65536)</f>
        <v>0</v>
      </c>
      <c r="J421" s="54"/>
      <c r="K421" s="54"/>
      <c r="L421" s="25">
        <f t="shared" si="12"/>
        <v>0</v>
      </c>
      <c r="M421" s="59"/>
      <c r="N421" s="59"/>
      <c r="O421" s="59"/>
      <c r="P421" s="59"/>
      <c r="Q421" s="59"/>
      <c r="R421" s="59"/>
      <c r="S421" s="59"/>
      <c r="T421" s="59"/>
      <c r="U421" s="59"/>
    </row>
    <row r="422" spans="1:21" s="60" customFormat="1" ht="19.5" customHeight="1" thickTop="1" thickBot="1">
      <c r="A422" s="43"/>
      <c r="B422" s="62"/>
      <c r="C422" s="58"/>
      <c r="D422" s="58"/>
      <c r="E422" s="24" t="str">
        <f>IF(ISNA(VLOOKUP(D422,'الموردين Vendors'!$A$4:$B$65536,2,0)),"",VLOOKUP(D422,'الموردين Vendors'!$A$4:$B$65536,2,0))</f>
        <v/>
      </c>
      <c r="F422" s="58"/>
      <c r="G422" s="24" t="str">
        <f>IF(ISNA(VLOOKUP(F422,المخزنInventory!$A$4:$B$65536,2,0)),"",VLOOKUP(F422,المخزنInventory!$A$4:$B$65536,2,0))</f>
        <v/>
      </c>
      <c r="H422" s="58"/>
      <c r="I422" s="24">
        <f>SUMIF(المخزنInventory!$A$4:$A$65536,F422,المخزنInventory!$L$4:$L$65536)</f>
        <v>0</v>
      </c>
      <c r="J422" s="54"/>
      <c r="K422" s="54"/>
      <c r="L422" s="25">
        <f t="shared" si="12"/>
        <v>0</v>
      </c>
      <c r="M422" s="59"/>
      <c r="N422" s="59"/>
      <c r="O422" s="59"/>
      <c r="P422" s="59"/>
      <c r="Q422" s="59"/>
      <c r="R422" s="59"/>
      <c r="S422" s="59"/>
      <c r="T422" s="59"/>
      <c r="U422" s="59"/>
    </row>
    <row r="423" spans="1:21" s="60" customFormat="1" ht="19.5" customHeight="1" thickTop="1" thickBot="1">
      <c r="A423" s="43"/>
      <c r="B423" s="62"/>
      <c r="C423" s="58"/>
      <c r="D423" s="58"/>
      <c r="E423" s="24" t="str">
        <f>IF(ISNA(VLOOKUP(D423,'الموردين Vendors'!$A$4:$B$65536,2,0)),"",VLOOKUP(D423,'الموردين Vendors'!$A$4:$B$65536,2,0))</f>
        <v/>
      </c>
      <c r="F423" s="58"/>
      <c r="G423" s="24" t="str">
        <f>IF(ISNA(VLOOKUP(F423,المخزنInventory!$A$4:$B$65536,2,0)),"",VLOOKUP(F423,المخزنInventory!$A$4:$B$65536,2,0))</f>
        <v/>
      </c>
      <c r="H423" s="58"/>
      <c r="I423" s="24">
        <f>SUMIF(المخزنInventory!$A$4:$A$65536,F423,المخزنInventory!$L$4:$L$65536)</f>
        <v>0</v>
      </c>
      <c r="J423" s="54"/>
      <c r="K423" s="54"/>
      <c r="L423" s="25">
        <f t="shared" si="12"/>
        <v>0</v>
      </c>
      <c r="M423" s="59"/>
      <c r="N423" s="59"/>
      <c r="O423" s="59"/>
      <c r="P423" s="59"/>
      <c r="Q423" s="59"/>
      <c r="R423" s="59"/>
      <c r="S423" s="59"/>
      <c r="T423" s="59"/>
      <c r="U423" s="59"/>
    </row>
    <row r="424" spans="1:21" s="60" customFormat="1" ht="19.5" customHeight="1" thickTop="1" thickBot="1">
      <c r="A424" s="43"/>
      <c r="B424" s="62"/>
      <c r="C424" s="58"/>
      <c r="D424" s="58"/>
      <c r="E424" s="24" t="str">
        <f>IF(ISNA(VLOOKUP(D424,'الموردين Vendors'!$A$4:$B$65536,2,0)),"",VLOOKUP(D424,'الموردين Vendors'!$A$4:$B$65536,2,0))</f>
        <v/>
      </c>
      <c r="F424" s="58"/>
      <c r="G424" s="24" t="str">
        <f>IF(ISNA(VLOOKUP(F424,المخزنInventory!$A$4:$B$65536,2,0)),"",VLOOKUP(F424,المخزنInventory!$A$4:$B$65536,2,0))</f>
        <v/>
      </c>
      <c r="H424" s="58"/>
      <c r="I424" s="24">
        <f>SUMIF(المخزنInventory!$A$4:$A$65536,F424,المخزنInventory!$L$4:$L$65536)</f>
        <v>0</v>
      </c>
      <c r="J424" s="54"/>
      <c r="K424" s="54"/>
      <c r="L424" s="25">
        <f t="shared" si="12"/>
        <v>0</v>
      </c>
      <c r="M424" s="59"/>
      <c r="N424" s="59"/>
      <c r="O424" s="59"/>
      <c r="P424" s="59"/>
      <c r="Q424" s="59"/>
      <c r="R424" s="59"/>
      <c r="S424" s="59"/>
      <c r="T424" s="59"/>
      <c r="U424" s="59"/>
    </row>
    <row r="425" spans="1:21" s="60" customFormat="1" ht="19.5" customHeight="1" thickTop="1" thickBot="1">
      <c r="A425" s="43"/>
      <c r="B425" s="62"/>
      <c r="C425" s="58"/>
      <c r="D425" s="58"/>
      <c r="E425" s="24" t="str">
        <f>IF(ISNA(VLOOKUP(D425,'الموردين Vendors'!$A$4:$B$65536,2,0)),"",VLOOKUP(D425,'الموردين Vendors'!$A$4:$B$65536,2,0))</f>
        <v/>
      </c>
      <c r="F425" s="58"/>
      <c r="G425" s="24" t="str">
        <f>IF(ISNA(VLOOKUP(F425,المخزنInventory!$A$4:$B$65536,2,0)),"",VLOOKUP(F425,المخزنInventory!$A$4:$B$65536,2,0))</f>
        <v/>
      </c>
      <c r="H425" s="58"/>
      <c r="I425" s="24">
        <f>SUMIF(المخزنInventory!$A$4:$A$65536,F425,المخزنInventory!$L$4:$L$65536)</f>
        <v>0</v>
      </c>
      <c r="J425" s="54"/>
      <c r="K425" s="54"/>
      <c r="L425" s="25">
        <f t="shared" si="12"/>
        <v>0</v>
      </c>
      <c r="M425" s="59"/>
      <c r="N425" s="59"/>
      <c r="O425" s="59"/>
      <c r="P425" s="59"/>
      <c r="Q425" s="59"/>
      <c r="R425" s="59"/>
      <c r="S425" s="59"/>
      <c r="T425" s="59"/>
      <c r="U425" s="59"/>
    </row>
    <row r="426" spans="1:21" s="60" customFormat="1" ht="19.5" customHeight="1" thickTop="1" thickBot="1">
      <c r="A426" s="43"/>
      <c r="B426" s="62"/>
      <c r="C426" s="58"/>
      <c r="D426" s="58"/>
      <c r="E426" s="24" t="str">
        <f>IF(ISNA(VLOOKUP(D426,'الموردين Vendors'!$A$4:$B$65536,2,0)),"",VLOOKUP(D426,'الموردين Vendors'!$A$4:$B$65536,2,0))</f>
        <v/>
      </c>
      <c r="F426" s="58"/>
      <c r="G426" s="24" t="str">
        <f>IF(ISNA(VLOOKUP(F426,المخزنInventory!$A$4:$B$65536,2,0)),"",VLOOKUP(F426,المخزنInventory!$A$4:$B$65536,2,0))</f>
        <v/>
      </c>
      <c r="H426" s="58"/>
      <c r="I426" s="24">
        <f>SUMIF(المخزنInventory!$A$4:$A$65536,F426,المخزنInventory!$L$4:$L$65536)</f>
        <v>0</v>
      </c>
      <c r="J426" s="54"/>
      <c r="K426" s="54"/>
      <c r="L426" s="25">
        <f t="shared" si="12"/>
        <v>0</v>
      </c>
      <c r="M426" s="59"/>
      <c r="N426" s="59"/>
      <c r="O426" s="59"/>
      <c r="P426" s="59"/>
      <c r="Q426" s="59"/>
      <c r="R426" s="59"/>
      <c r="S426" s="59"/>
      <c r="T426" s="59"/>
      <c r="U426" s="59"/>
    </row>
    <row r="427" spans="1:21" s="60" customFormat="1" ht="19.5" customHeight="1" thickTop="1" thickBot="1">
      <c r="A427" s="43"/>
      <c r="B427" s="62"/>
      <c r="C427" s="58"/>
      <c r="D427" s="58"/>
      <c r="E427" s="24" t="str">
        <f>IF(ISNA(VLOOKUP(D427,'الموردين Vendors'!$A$4:$B$65536,2,0)),"",VLOOKUP(D427,'الموردين Vendors'!$A$4:$B$65536,2,0))</f>
        <v/>
      </c>
      <c r="F427" s="58"/>
      <c r="G427" s="24" t="str">
        <f>IF(ISNA(VLOOKUP(F427,المخزنInventory!$A$4:$B$65536,2,0)),"",VLOOKUP(F427,المخزنInventory!$A$4:$B$65536,2,0))</f>
        <v/>
      </c>
      <c r="H427" s="58"/>
      <c r="I427" s="24">
        <f>SUMIF(المخزنInventory!$A$4:$A$65536,F427,المخزنInventory!$L$4:$L$65536)</f>
        <v>0</v>
      </c>
      <c r="J427" s="54"/>
      <c r="K427" s="54"/>
      <c r="L427" s="25">
        <f t="shared" si="12"/>
        <v>0</v>
      </c>
      <c r="M427" s="59"/>
      <c r="N427" s="59"/>
      <c r="O427" s="59"/>
      <c r="P427" s="59"/>
      <c r="Q427" s="59"/>
      <c r="R427" s="59"/>
      <c r="S427" s="59"/>
      <c r="T427" s="59"/>
      <c r="U427" s="59"/>
    </row>
    <row r="428" spans="1:21" s="60" customFormat="1" ht="19.5" customHeight="1" thickTop="1" thickBot="1">
      <c r="A428" s="43"/>
      <c r="B428" s="62"/>
      <c r="C428" s="58"/>
      <c r="D428" s="58"/>
      <c r="E428" s="24" t="str">
        <f>IF(ISNA(VLOOKUP(D428,'الموردين Vendors'!$A$4:$B$65536,2,0)),"",VLOOKUP(D428,'الموردين Vendors'!$A$4:$B$65536,2,0))</f>
        <v/>
      </c>
      <c r="F428" s="58"/>
      <c r="G428" s="24" t="str">
        <f>IF(ISNA(VLOOKUP(F428,المخزنInventory!$A$4:$B$65536,2,0)),"",VLOOKUP(F428,المخزنInventory!$A$4:$B$65536,2,0))</f>
        <v/>
      </c>
      <c r="H428" s="58"/>
      <c r="I428" s="24">
        <f>SUMIF(المخزنInventory!$A$4:$A$65536,F428,المخزنInventory!$L$4:$L$65536)</f>
        <v>0</v>
      </c>
      <c r="J428" s="54"/>
      <c r="K428" s="54"/>
      <c r="L428" s="25">
        <f t="shared" si="12"/>
        <v>0</v>
      </c>
      <c r="M428" s="59"/>
      <c r="N428" s="59"/>
      <c r="O428" s="59"/>
      <c r="P428" s="59"/>
      <c r="Q428" s="59"/>
      <c r="R428" s="59"/>
      <c r="S428" s="59"/>
      <c r="T428" s="59"/>
      <c r="U428" s="59"/>
    </row>
    <row r="429" spans="1:21" s="60" customFormat="1" ht="19.5" customHeight="1" thickTop="1" thickBot="1">
      <c r="A429" s="43"/>
      <c r="B429" s="62"/>
      <c r="C429" s="58"/>
      <c r="D429" s="58"/>
      <c r="E429" s="24" t="str">
        <f>IF(ISNA(VLOOKUP(D429,'الموردين Vendors'!$A$4:$B$65536,2,0)),"",VLOOKUP(D429,'الموردين Vendors'!$A$4:$B$65536,2,0))</f>
        <v/>
      </c>
      <c r="F429" s="58"/>
      <c r="G429" s="24" t="str">
        <f>IF(ISNA(VLOOKUP(F429,المخزنInventory!$A$4:$B$65536,2,0)),"",VLOOKUP(F429,المخزنInventory!$A$4:$B$65536,2,0))</f>
        <v/>
      </c>
      <c r="H429" s="58"/>
      <c r="I429" s="24">
        <f>SUMIF(المخزنInventory!$A$4:$A$65536,F429,المخزنInventory!$L$4:$L$65536)</f>
        <v>0</v>
      </c>
      <c r="J429" s="54"/>
      <c r="K429" s="54"/>
      <c r="L429" s="25">
        <f t="shared" si="12"/>
        <v>0</v>
      </c>
      <c r="M429" s="59"/>
      <c r="N429" s="59"/>
      <c r="O429" s="59"/>
      <c r="P429" s="59"/>
      <c r="Q429" s="59"/>
      <c r="R429" s="59"/>
      <c r="S429" s="59"/>
      <c r="T429" s="59"/>
      <c r="U429" s="59"/>
    </row>
    <row r="430" spans="1:21" s="60" customFormat="1" ht="19.5" customHeight="1" thickTop="1" thickBot="1">
      <c r="A430" s="43"/>
      <c r="B430" s="62"/>
      <c r="C430" s="58"/>
      <c r="D430" s="58"/>
      <c r="E430" s="24" t="str">
        <f>IF(ISNA(VLOOKUP(D430,'الموردين Vendors'!$A$4:$B$65536,2,0)),"",VLOOKUP(D430,'الموردين Vendors'!$A$4:$B$65536,2,0))</f>
        <v/>
      </c>
      <c r="F430" s="58"/>
      <c r="G430" s="24" t="str">
        <f>IF(ISNA(VLOOKUP(F430,المخزنInventory!$A$4:$B$65536,2,0)),"",VLOOKUP(F430,المخزنInventory!$A$4:$B$65536,2,0))</f>
        <v/>
      </c>
      <c r="H430" s="58"/>
      <c r="I430" s="24">
        <f>SUMIF(المخزنInventory!$A$4:$A$65536,F430,المخزنInventory!$L$4:$L$65536)</f>
        <v>0</v>
      </c>
      <c r="J430" s="54"/>
      <c r="K430" s="54"/>
      <c r="L430" s="25">
        <f t="shared" si="12"/>
        <v>0</v>
      </c>
      <c r="M430" s="59"/>
      <c r="N430" s="59"/>
      <c r="O430" s="59"/>
      <c r="P430" s="59"/>
      <c r="Q430" s="59"/>
      <c r="R430" s="59"/>
      <c r="S430" s="59"/>
      <c r="T430" s="59"/>
      <c r="U430" s="59"/>
    </row>
    <row r="431" spans="1:21" s="60" customFormat="1" ht="19.5" customHeight="1" thickTop="1" thickBot="1">
      <c r="A431" s="43"/>
      <c r="B431" s="62"/>
      <c r="C431" s="58"/>
      <c r="D431" s="58"/>
      <c r="E431" s="24" t="str">
        <f>IF(ISNA(VLOOKUP(D431,'الموردين Vendors'!$A$4:$B$65536,2,0)),"",VLOOKUP(D431,'الموردين Vendors'!$A$4:$B$65536,2,0))</f>
        <v/>
      </c>
      <c r="F431" s="58"/>
      <c r="G431" s="24" t="str">
        <f>IF(ISNA(VLOOKUP(F431,المخزنInventory!$A$4:$B$65536,2,0)),"",VLOOKUP(F431,المخزنInventory!$A$4:$B$65536,2,0))</f>
        <v/>
      </c>
      <c r="H431" s="58"/>
      <c r="I431" s="24">
        <f>SUMIF(المخزنInventory!$A$4:$A$65536,F431,المخزنInventory!$L$4:$L$65536)</f>
        <v>0</v>
      </c>
      <c r="J431" s="54"/>
      <c r="K431" s="54"/>
      <c r="L431" s="25">
        <f t="shared" si="12"/>
        <v>0</v>
      </c>
      <c r="M431" s="59"/>
      <c r="N431" s="59"/>
      <c r="O431" s="59"/>
      <c r="P431" s="59"/>
      <c r="Q431" s="59"/>
      <c r="R431" s="59"/>
      <c r="S431" s="59"/>
      <c r="T431" s="59"/>
      <c r="U431" s="59"/>
    </row>
    <row r="432" spans="1:21" s="60" customFormat="1" ht="19.5" customHeight="1" thickTop="1" thickBot="1">
      <c r="A432" s="43"/>
      <c r="B432" s="62"/>
      <c r="C432" s="58"/>
      <c r="D432" s="58"/>
      <c r="E432" s="24" t="str">
        <f>IF(ISNA(VLOOKUP(D432,'الموردين Vendors'!$A$4:$B$65536,2,0)),"",VLOOKUP(D432,'الموردين Vendors'!$A$4:$B$65536,2,0))</f>
        <v/>
      </c>
      <c r="F432" s="58"/>
      <c r="G432" s="24" t="str">
        <f>IF(ISNA(VLOOKUP(F432,المخزنInventory!$A$4:$B$65536,2,0)),"",VLOOKUP(F432,المخزنInventory!$A$4:$B$65536,2,0))</f>
        <v/>
      </c>
      <c r="H432" s="58"/>
      <c r="I432" s="24">
        <f>SUMIF(المخزنInventory!$A$4:$A$65536,F432,المخزنInventory!$L$4:$L$65536)</f>
        <v>0</v>
      </c>
      <c r="J432" s="54"/>
      <c r="K432" s="54"/>
      <c r="L432" s="25">
        <f t="shared" si="12"/>
        <v>0</v>
      </c>
      <c r="M432" s="59"/>
      <c r="N432" s="59"/>
      <c r="O432" s="59"/>
      <c r="P432" s="59"/>
      <c r="Q432" s="59"/>
      <c r="R432" s="59"/>
      <c r="S432" s="59"/>
      <c r="T432" s="59"/>
      <c r="U432" s="59"/>
    </row>
    <row r="433" spans="1:21" s="60" customFormat="1" ht="19.5" customHeight="1" thickTop="1" thickBot="1">
      <c r="A433" s="43"/>
      <c r="B433" s="62"/>
      <c r="C433" s="58"/>
      <c r="D433" s="58"/>
      <c r="E433" s="24" t="str">
        <f>IF(ISNA(VLOOKUP(D433,'الموردين Vendors'!$A$4:$B$65536,2,0)),"",VLOOKUP(D433,'الموردين Vendors'!$A$4:$B$65536,2,0))</f>
        <v/>
      </c>
      <c r="F433" s="58"/>
      <c r="G433" s="24" t="str">
        <f>IF(ISNA(VLOOKUP(F433,المخزنInventory!$A$4:$B$65536,2,0)),"",VLOOKUP(F433,المخزنInventory!$A$4:$B$65536,2,0))</f>
        <v/>
      </c>
      <c r="H433" s="58"/>
      <c r="I433" s="24">
        <f>SUMIF(المخزنInventory!$A$4:$A$65536,F433,المخزنInventory!$L$4:$L$65536)</f>
        <v>0</v>
      </c>
      <c r="J433" s="54"/>
      <c r="K433" s="54"/>
      <c r="L433" s="25">
        <f t="shared" si="12"/>
        <v>0</v>
      </c>
      <c r="M433" s="59"/>
      <c r="N433" s="59"/>
      <c r="O433" s="59"/>
      <c r="P433" s="59"/>
      <c r="Q433" s="59"/>
      <c r="R433" s="59"/>
      <c r="S433" s="59"/>
      <c r="T433" s="59"/>
      <c r="U433" s="59"/>
    </row>
    <row r="434" spans="1:21" s="60" customFormat="1" ht="19.5" customHeight="1" thickTop="1" thickBot="1">
      <c r="A434" s="43"/>
      <c r="B434" s="62"/>
      <c r="C434" s="58"/>
      <c r="D434" s="58"/>
      <c r="E434" s="24" t="str">
        <f>IF(ISNA(VLOOKUP(D434,'الموردين Vendors'!$A$4:$B$65536,2,0)),"",VLOOKUP(D434,'الموردين Vendors'!$A$4:$B$65536,2,0))</f>
        <v/>
      </c>
      <c r="F434" s="58"/>
      <c r="G434" s="24" t="str">
        <f>IF(ISNA(VLOOKUP(F434,المخزنInventory!$A$4:$B$65536,2,0)),"",VLOOKUP(F434,المخزنInventory!$A$4:$B$65536,2,0))</f>
        <v/>
      </c>
      <c r="H434" s="58"/>
      <c r="I434" s="24">
        <f>SUMIF(المخزنInventory!$A$4:$A$65536,F434,المخزنInventory!$L$4:$L$65536)</f>
        <v>0</v>
      </c>
      <c r="J434" s="54"/>
      <c r="K434" s="54"/>
      <c r="L434" s="25">
        <f t="shared" si="12"/>
        <v>0</v>
      </c>
      <c r="M434" s="59"/>
      <c r="N434" s="59"/>
      <c r="O434" s="59"/>
      <c r="P434" s="59"/>
      <c r="Q434" s="59"/>
      <c r="R434" s="59"/>
      <c r="S434" s="59"/>
      <c r="T434" s="59"/>
      <c r="U434" s="59"/>
    </row>
    <row r="435" spans="1:21" s="60" customFormat="1" ht="19.5" customHeight="1" thickTop="1" thickBot="1">
      <c r="A435" s="43"/>
      <c r="B435" s="62"/>
      <c r="C435" s="58"/>
      <c r="D435" s="58"/>
      <c r="E435" s="24" t="str">
        <f>IF(ISNA(VLOOKUP(D435,'الموردين Vendors'!$A$4:$B$65536,2,0)),"",VLOOKUP(D435,'الموردين Vendors'!$A$4:$B$65536,2,0))</f>
        <v/>
      </c>
      <c r="F435" s="58"/>
      <c r="G435" s="24" t="str">
        <f>IF(ISNA(VLOOKUP(F435,المخزنInventory!$A$4:$B$65536,2,0)),"",VLOOKUP(F435,المخزنInventory!$A$4:$B$65536,2,0))</f>
        <v/>
      </c>
      <c r="H435" s="58"/>
      <c r="I435" s="24">
        <f>SUMIF(المخزنInventory!$A$4:$A$65536,F435,المخزنInventory!$L$4:$L$65536)</f>
        <v>0</v>
      </c>
      <c r="J435" s="54"/>
      <c r="K435" s="54"/>
      <c r="L435" s="25">
        <f t="shared" si="12"/>
        <v>0</v>
      </c>
      <c r="M435" s="59"/>
      <c r="N435" s="59"/>
      <c r="O435" s="59"/>
      <c r="P435" s="59"/>
      <c r="Q435" s="59"/>
      <c r="R435" s="59"/>
      <c r="S435" s="59"/>
      <c r="T435" s="59"/>
      <c r="U435" s="59"/>
    </row>
    <row r="436" spans="1:21" s="60" customFormat="1" ht="19.5" customHeight="1" thickTop="1" thickBot="1">
      <c r="A436" s="43"/>
      <c r="B436" s="62"/>
      <c r="C436" s="58"/>
      <c r="D436" s="58"/>
      <c r="E436" s="24" t="str">
        <f>IF(ISNA(VLOOKUP(D436,'الموردين Vendors'!$A$4:$B$65536,2,0)),"",VLOOKUP(D436,'الموردين Vendors'!$A$4:$B$65536,2,0))</f>
        <v/>
      </c>
      <c r="F436" s="58"/>
      <c r="G436" s="24" t="str">
        <f>IF(ISNA(VLOOKUP(F436,المخزنInventory!$A$4:$B$65536,2,0)),"",VLOOKUP(F436,المخزنInventory!$A$4:$B$65536,2,0))</f>
        <v/>
      </c>
      <c r="H436" s="58"/>
      <c r="I436" s="24">
        <f>SUMIF(المخزنInventory!$A$4:$A$65536,F436,المخزنInventory!$L$4:$L$65536)</f>
        <v>0</v>
      </c>
      <c r="J436" s="54"/>
      <c r="K436" s="54"/>
      <c r="L436" s="25">
        <f t="shared" si="12"/>
        <v>0</v>
      </c>
      <c r="M436" s="59"/>
      <c r="N436" s="59"/>
      <c r="O436" s="59"/>
      <c r="P436" s="59"/>
      <c r="Q436" s="59"/>
      <c r="R436" s="59"/>
      <c r="S436" s="59"/>
      <c r="T436" s="59"/>
      <c r="U436" s="59"/>
    </row>
    <row r="437" spans="1:21" s="60" customFormat="1" ht="19.5" customHeight="1" thickTop="1" thickBot="1">
      <c r="A437" s="43"/>
      <c r="B437" s="62"/>
      <c r="C437" s="58"/>
      <c r="D437" s="58"/>
      <c r="E437" s="24" t="str">
        <f>IF(ISNA(VLOOKUP(D437,'الموردين Vendors'!$A$4:$B$65536,2,0)),"",VLOOKUP(D437,'الموردين Vendors'!$A$4:$B$65536,2,0))</f>
        <v/>
      </c>
      <c r="F437" s="58"/>
      <c r="G437" s="24" t="str">
        <f>IF(ISNA(VLOOKUP(F437,المخزنInventory!$A$4:$B$65536,2,0)),"",VLOOKUP(F437,المخزنInventory!$A$4:$B$65536,2,0))</f>
        <v/>
      </c>
      <c r="H437" s="58"/>
      <c r="I437" s="24">
        <f>SUMIF(المخزنInventory!$A$4:$A$65536,F437,المخزنInventory!$L$4:$L$65536)</f>
        <v>0</v>
      </c>
      <c r="J437" s="54"/>
      <c r="K437" s="54"/>
      <c r="L437" s="25">
        <f t="shared" si="12"/>
        <v>0</v>
      </c>
      <c r="M437" s="59"/>
      <c r="N437" s="59"/>
      <c r="O437" s="59"/>
      <c r="P437" s="59"/>
      <c r="Q437" s="59"/>
      <c r="R437" s="59"/>
      <c r="S437" s="59"/>
      <c r="T437" s="59"/>
      <c r="U437" s="59"/>
    </row>
    <row r="438" spans="1:21" s="60" customFormat="1" ht="19.5" customHeight="1" thickTop="1" thickBot="1">
      <c r="A438" s="43"/>
      <c r="B438" s="62"/>
      <c r="C438" s="58"/>
      <c r="D438" s="58"/>
      <c r="E438" s="24" t="str">
        <f>IF(ISNA(VLOOKUP(D438,'الموردين Vendors'!$A$4:$B$65536,2,0)),"",VLOOKUP(D438,'الموردين Vendors'!$A$4:$B$65536,2,0))</f>
        <v/>
      </c>
      <c r="F438" s="58"/>
      <c r="G438" s="24" t="str">
        <f>IF(ISNA(VLOOKUP(F438,المخزنInventory!$A$4:$B$65536,2,0)),"",VLOOKUP(F438,المخزنInventory!$A$4:$B$65536,2,0))</f>
        <v/>
      </c>
      <c r="H438" s="58"/>
      <c r="I438" s="24">
        <f>SUMIF(المخزنInventory!$A$4:$A$65536,F438,المخزنInventory!$L$4:$L$65536)</f>
        <v>0</v>
      </c>
      <c r="J438" s="54"/>
      <c r="K438" s="54"/>
      <c r="L438" s="25">
        <f t="shared" si="12"/>
        <v>0</v>
      </c>
      <c r="M438" s="59"/>
      <c r="N438" s="59"/>
      <c r="O438" s="59"/>
      <c r="P438" s="59"/>
      <c r="Q438" s="59"/>
      <c r="R438" s="59"/>
      <c r="S438" s="59"/>
      <c r="T438" s="59"/>
      <c r="U438" s="59"/>
    </row>
    <row r="439" spans="1:21" s="60" customFormat="1" ht="19.5" customHeight="1" thickTop="1" thickBot="1">
      <c r="A439" s="43"/>
      <c r="B439" s="62"/>
      <c r="C439" s="58"/>
      <c r="D439" s="58"/>
      <c r="E439" s="24" t="str">
        <f>IF(ISNA(VLOOKUP(D439,'الموردين Vendors'!$A$4:$B$65536,2,0)),"",VLOOKUP(D439,'الموردين Vendors'!$A$4:$B$65536,2,0))</f>
        <v/>
      </c>
      <c r="F439" s="58"/>
      <c r="G439" s="24" t="str">
        <f>IF(ISNA(VLOOKUP(F439,المخزنInventory!$A$4:$B$65536,2,0)),"",VLOOKUP(F439,المخزنInventory!$A$4:$B$65536,2,0))</f>
        <v/>
      </c>
      <c r="H439" s="58"/>
      <c r="I439" s="24">
        <f>SUMIF(المخزنInventory!$A$4:$A$65536,F439,المخزنInventory!$L$4:$L$65536)</f>
        <v>0</v>
      </c>
      <c r="J439" s="54"/>
      <c r="K439" s="54"/>
      <c r="L439" s="25">
        <f t="shared" si="12"/>
        <v>0</v>
      </c>
      <c r="M439" s="59"/>
      <c r="N439" s="59"/>
      <c r="O439" s="59"/>
      <c r="P439" s="59"/>
      <c r="Q439" s="59"/>
      <c r="R439" s="59"/>
      <c r="S439" s="59"/>
      <c r="T439" s="59"/>
      <c r="U439" s="59"/>
    </row>
    <row r="440" spans="1:21" s="60" customFormat="1" ht="19.5" customHeight="1" thickTop="1" thickBot="1">
      <c r="A440" s="43"/>
      <c r="B440" s="62"/>
      <c r="C440" s="58"/>
      <c r="D440" s="58"/>
      <c r="E440" s="24" t="str">
        <f>IF(ISNA(VLOOKUP(D440,'الموردين Vendors'!$A$4:$B$65536,2,0)),"",VLOOKUP(D440,'الموردين Vendors'!$A$4:$B$65536,2,0))</f>
        <v/>
      </c>
      <c r="F440" s="58"/>
      <c r="G440" s="24" t="str">
        <f>IF(ISNA(VLOOKUP(F440,المخزنInventory!$A$4:$B$65536,2,0)),"",VLOOKUP(F440,المخزنInventory!$A$4:$B$65536,2,0))</f>
        <v/>
      </c>
      <c r="H440" s="58"/>
      <c r="I440" s="24">
        <f>SUMIF(المخزنInventory!$A$4:$A$65536,F440,المخزنInventory!$L$4:$L$65536)</f>
        <v>0</v>
      </c>
      <c r="J440" s="54"/>
      <c r="K440" s="54"/>
      <c r="L440" s="25">
        <f t="shared" si="12"/>
        <v>0</v>
      </c>
      <c r="M440" s="59"/>
      <c r="N440" s="59"/>
      <c r="O440" s="59"/>
      <c r="P440" s="59"/>
      <c r="Q440" s="59"/>
      <c r="R440" s="59"/>
      <c r="S440" s="59"/>
      <c r="T440" s="59"/>
      <c r="U440" s="59"/>
    </row>
    <row r="441" spans="1:21" s="60" customFormat="1" ht="19.5" customHeight="1" thickTop="1" thickBot="1">
      <c r="A441" s="43"/>
      <c r="B441" s="62"/>
      <c r="C441" s="58"/>
      <c r="D441" s="58"/>
      <c r="E441" s="24" t="str">
        <f>IF(ISNA(VLOOKUP(D441,'الموردين Vendors'!$A$4:$B$65536,2,0)),"",VLOOKUP(D441,'الموردين Vendors'!$A$4:$B$65536,2,0))</f>
        <v/>
      </c>
      <c r="F441" s="58"/>
      <c r="G441" s="24" t="str">
        <f>IF(ISNA(VLOOKUP(F441,المخزنInventory!$A$4:$B$65536,2,0)),"",VLOOKUP(F441,المخزنInventory!$A$4:$B$65536,2,0))</f>
        <v/>
      </c>
      <c r="H441" s="58"/>
      <c r="I441" s="24">
        <f>SUMIF(المخزنInventory!$A$4:$A$65536,F441,المخزنInventory!$L$4:$L$65536)</f>
        <v>0</v>
      </c>
      <c r="J441" s="54"/>
      <c r="K441" s="54"/>
      <c r="L441" s="25">
        <f t="shared" si="12"/>
        <v>0</v>
      </c>
      <c r="M441" s="59"/>
      <c r="N441" s="59"/>
      <c r="O441" s="59"/>
      <c r="P441" s="59"/>
      <c r="Q441" s="59"/>
      <c r="R441" s="59"/>
      <c r="S441" s="59"/>
      <c r="T441" s="59"/>
      <c r="U441" s="59"/>
    </row>
    <row r="442" spans="1:21" s="60" customFormat="1" ht="19.5" customHeight="1" thickTop="1" thickBot="1">
      <c r="A442" s="43"/>
      <c r="B442" s="62"/>
      <c r="C442" s="58"/>
      <c r="D442" s="58"/>
      <c r="E442" s="24" t="str">
        <f>IF(ISNA(VLOOKUP(D442,'الموردين Vendors'!$A$4:$B$65536,2,0)),"",VLOOKUP(D442,'الموردين Vendors'!$A$4:$B$65536,2,0))</f>
        <v/>
      </c>
      <c r="F442" s="58"/>
      <c r="G442" s="24" t="str">
        <f>IF(ISNA(VLOOKUP(F442,المخزنInventory!$A$4:$B$65536,2,0)),"",VLOOKUP(F442,المخزنInventory!$A$4:$B$65536,2,0))</f>
        <v/>
      </c>
      <c r="H442" s="58"/>
      <c r="I442" s="24">
        <f>SUMIF(المخزنInventory!$A$4:$A$65536,F442,المخزنInventory!$L$4:$L$65536)</f>
        <v>0</v>
      </c>
      <c r="J442" s="54"/>
      <c r="K442" s="54"/>
      <c r="L442" s="25">
        <f t="shared" si="12"/>
        <v>0</v>
      </c>
      <c r="M442" s="59"/>
      <c r="N442" s="59"/>
      <c r="O442" s="59"/>
      <c r="P442" s="59"/>
      <c r="Q442" s="59"/>
      <c r="R442" s="59"/>
      <c r="S442" s="59"/>
      <c r="T442" s="59"/>
      <c r="U442" s="59"/>
    </row>
    <row r="443" spans="1:21" s="60" customFormat="1" ht="19.5" customHeight="1" thickTop="1" thickBot="1">
      <c r="A443" s="43"/>
      <c r="B443" s="62"/>
      <c r="C443" s="58"/>
      <c r="D443" s="58"/>
      <c r="E443" s="24" t="str">
        <f>IF(ISNA(VLOOKUP(D443,'الموردين Vendors'!$A$4:$B$65536,2,0)),"",VLOOKUP(D443,'الموردين Vendors'!$A$4:$B$65536,2,0))</f>
        <v/>
      </c>
      <c r="F443" s="58"/>
      <c r="G443" s="24" t="str">
        <f>IF(ISNA(VLOOKUP(F443,المخزنInventory!$A$4:$B$65536,2,0)),"",VLOOKUP(F443,المخزنInventory!$A$4:$B$65536,2,0))</f>
        <v/>
      </c>
      <c r="H443" s="58"/>
      <c r="I443" s="24">
        <f>SUMIF(المخزنInventory!$A$4:$A$65536,F443,المخزنInventory!$L$4:$L$65536)</f>
        <v>0</v>
      </c>
      <c r="J443" s="54"/>
      <c r="K443" s="54"/>
      <c r="L443" s="25">
        <f t="shared" si="12"/>
        <v>0</v>
      </c>
      <c r="M443" s="59"/>
      <c r="N443" s="59"/>
      <c r="O443" s="59"/>
      <c r="P443" s="59"/>
      <c r="Q443" s="59"/>
      <c r="R443" s="59"/>
      <c r="S443" s="59"/>
      <c r="T443" s="59"/>
      <c r="U443" s="59"/>
    </row>
    <row r="444" spans="1:21" s="60" customFormat="1" ht="19.5" customHeight="1" thickTop="1" thickBot="1">
      <c r="A444" s="43"/>
      <c r="B444" s="62"/>
      <c r="C444" s="58"/>
      <c r="D444" s="58"/>
      <c r="E444" s="24" t="str">
        <f>IF(ISNA(VLOOKUP(D444,'الموردين Vendors'!$A$4:$B$65536,2,0)),"",VLOOKUP(D444,'الموردين Vendors'!$A$4:$B$65536,2,0))</f>
        <v/>
      </c>
      <c r="F444" s="58"/>
      <c r="G444" s="24" t="str">
        <f>IF(ISNA(VLOOKUP(F444,المخزنInventory!$A$4:$B$65536,2,0)),"",VLOOKUP(F444,المخزنInventory!$A$4:$B$65536,2,0))</f>
        <v/>
      </c>
      <c r="H444" s="58"/>
      <c r="I444" s="24">
        <f>SUMIF(المخزنInventory!$A$4:$A$65536,F444,المخزنInventory!$L$4:$L$65536)</f>
        <v>0</v>
      </c>
      <c r="J444" s="54"/>
      <c r="K444" s="54"/>
      <c r="L444" s="25">
        <f t="shared" si="12"/>
        <v>0</v>
      </c>
      <c r="M444" s="59"/>
      <c r="N444" s="59"/>
      <c r="O444" s="59"/>
      <c r="P444" s="59"/>
      <c r="Q444" s="59"/>
      <c r="R444" s="59"/>
      <c r="S444" s="59"/>
      <c r="T444" s="59"/>
      <c r="U444" s="59"/>
    </row>
    <row r="445" spans="1:21" s="60" customFormat="1" ht="19.5" customHeight="1" thickTop="1" thickBot="1">
      <c r="A445" s="43"/>
      <c r="B445" s="62"/>
      <c r="C445" s="58"/>
      <c r="D445" s="58"/>
      <c r="E445" s="24" t="str">
        <f>IF(ISNA(VLOOKUP(D445,'الموردين Vendors'!$A$4:$B$65536,2,0)),"",VLOOKUP(D445,'الموردين Vendors'!$A$4:$B$65536,2,0))</f>
        <v/>
      </c>
      <c r="F445" s="58"/>
      <c r="G445" s="24" t="str">
        <f>IF(ISNA(VLOOKUP(F445,المخزنInventory!$A$4:$B$65536,2,0)),"",VLOOKUP(F445,المخزنInventory!$A$4:$B$65536,2,0))</f>
        <v/>
      </c>
      <c r="H445" s="58"/>
      <c r="I445" s="24">
        <f>SUMIF(المخزنInventory!$A$4:$A$65536,F445,المخزنInventory!$L$4:$L$65536)</f>
        <v>0</v>
      </c>
      <c r="J445" s="54"/>
      <c r="K445" s="54"/>
      <c r="L445" s="25">
        <f t="shared" si="12"/>
        <v>0</v>
      </c>
      <c r="M445" s="59"/>
      <c r="N445" s="59"/>
      <c r="O445" s="59"/>
      <c r="P445" s="59"/>
      <c r="Q445" s="59"/>
      <c r="R445" s="59"/>
      <c r="S445" s="59"/>
      <c r="T445" s="59"/>
      <c r="U445" s="59"/>
    </row>
    <row r="446" spans="1:21" s="60" customFormat="1" ht="19.5" customHeight="1" thickTop="1" thickBot="1">
      <c r="A446" s="43"/>
      <c r="B446" s="62"/>
      <c r="C446" s="58"/>
      <c r="D446" s="58"/>
      <c r="E446" s="24" t="str">
        <f>IF(ISNA(VLOOKUP(D446,'الموردين Vendors'!$A$4:$B$65536,2,0)),"",VLOOKUP(D446,'الموردين Vendors'!$A$4:$B$65536,2,0))</f>
        <v/>
      </c>
      <c r="F446" s="58"/>
      <c r="G446" s="24" t="str">
        <f>IF(ISNA(VLOOKUP(F446,المخزنInventory!$A$4:$B$65536,2,0)),"",VLOOKUP(F446,المخزنInventory!$A$4:$B$65536,2,0))</f>
        <v/>
      </c>
      <c r="H446" s="58"/>
      <c r="I446" s="24">
        <f>SUMIF(المخزنInventory!$A$4:$A$65536,F446,المخزنInventory!$L$4:$L$65536)</f>
        <v>0</v>
      </c>
      <c r="J446" s="54"/>
      <c r="K446" s="54"/>
      <c r="L446" s="25">
        <f t="shared" si="12"/>
        <v>0</v>
      </c>
      <c r="M446" s="59"/>
      <c r="N446" s="59"/>
      <c r="O446" s="59"/>
      <c r="P446" s="59"/>
      <c r="Q446" s="59"/>
      <c r="R446" s="59"/>
      <c r="S446" s="59"/>
      <c r="T446" s="59"/>
      <c r="U446" s="59"/>
    </row>
    <row r="447" spans="1:21" s="60" customFormat="1" ht="19.5" customHeight="1" thickTop="1" thickBot="1">
      <c r="A447" s="43"/>
      <c r="B447" s="62"/>
      <c r="C447" s="58"/>
      <c r="D447" s="58"/>
      <c r="E447" s="24" t="str">
        <f>IF(ISNA(VLOOKUP(D447,'الموردين Vendors'!$A$4:$B$65536,2,0)),"",VLOOKUP(D447,'الموردين Vendors'!$A$4:$B$65536,2,0))</f>
        <v/>
      </c>
      <c r="F447" s="58"/>
      <c r="G447" s="24" t="str">
        <f>IF(ISNA(VLOOKUP(F447,المخزنInventory!$A$4:$B$65536,2,0)),"",VLOOKUP(F447,المخزنInventory!$A$4:$B$65536,2,0))</f>
        <v/>
      </c>
      <c r="H447" s="58"/>
      <c r="I447" s="24">
        <f>SUMIF(المخزنInventory!$A$4:$A$65536,F447,المخزنInventory!$L$4:$L$65536)</f>
        <v>0</v>
      </c>
      <c r="J447" s="54"/>
      <c r="K447" s="54"/>
      <c r="L447" s="25">
        <f t="shared" si="12"/>
        <v>0</v>
      </c>
      <c r="M447" s="59"/>
      <c r="N447" s="59"/>
      <c r="O447" s="59"/>
      <c r="P447" s="59"/>
      <c r="Q447" s="59"/>
      <c r="R447" s="59"/>
      <c r="S447" s="59"/>
      <c r="T447" s="59"/>
      <c r="U447" s="59"/>
    </row>
    <row r="448" spans="1:21" s="60" customFormat="1" ht="19.5" customHeight="1" thickTop="1" thickBot="1">
      <c r="A448" s="43"/>
      <c r="B448" s="62"/>
      <c r="C448" s="58"/>
      <c r="D448" s="58"/>
      <c r="E448" s="24" t="str">
        <f>IF(ISNA(VLOOKUP(D448,'الموردين Vendors'!$A$4:$B$65536,2,0)),"",VLOOKUP(D448,'الموردين Vendors'!$A$4:$B$65536,2,0))</f>
        <v/>
      </c>
      <c r="F448" s="58"/>
      <c r="G448" s="24" t="str">
        <f>IF(ISNA(VLOOKUP(F448,المخزنInventory!$A$4:$B$65536,2,0)),"",VLOOKUP(F448,المخزنInventory!$A$4:$B$65536,2,0))</f>
        <v/>
      </c>
      <c r="H448" s="58"/>
      <c r="I448" s="24">
        <f>SUMIF(المخزنInventory!$A$4:$A$65536,F448,المخزنInventory!$L$4:$L$65536)</f>
        <v>0</v>
      </c>
      <c r="J448" s="54"/>
      <c r="K448" s="54"/>
      <c r="L448" s="25">
        <f t="shared" si="12"/>
        <v>0</v>
      </c>
      <c r="M448" s="59"/>
      <c r="N448" s="59"/>
      <c r="O448" s="59"/>
      <c r="P448" s="59"/>
      <c r="Q448" s="59"/>
      <c r="R448" s="59"/>
      <c r="S448" s="59"/>
      <c r="T448" s="59"/>
      <c r="U448" s="59"/>
    </row>
    <row r="449" spans="1:21" s="60" customFormat="1" ht="19.5" customHeight="1" thickTop="1" thickBot="1">
      <c r="A449" s="43"/>
      <c r="B449" s="62"/>
      <c r="C449" s="58"/>
      <c r="D449" s="58"/>
      <c r="E449" s="24" t="str">
        <f>IF(ISNA(VLOOKUP(D449,'الموردين Vendors'!$A$4:$B$65536,2,0)),"",VLOOKUP(D449,'الموردين Vendors'!$A$4:$B$65536,2,0))</f>
        <v/>
      </c>
      <c r="F449" s="58"/>
      <c r="G449" s="24" t="str">
        <f>IF(ISNA(VLOOKUP(F449,المخزنInventory!$A$4:$B$65536,2,0)),"",VLOOKUP(F449,المخزنInventory!$A$4:$B$65536,2,0))</f>
        <v/>
      </c>
      <c r="H449" s="58"/>
      <c r="I449" s="24">
        <f>SUMIF(المخزنInventory!$A$4:$A$65536,F449,المخزنInventory!$L$4:$L$65536)</f>
        <v>0</v>
      </c>
      <c r="J449" s="54"/>
      <c r="K449" s="54"/>
      <c r="L449" s="25">
        <f t="shared" si="12"/>
        <v>0</v>
      </c>
      <c r="M449" s="59"/>
      <c r="N449" s="59"/>
      <c r="O449" s="59"/>
      <c r="P449" s="59"/>
      <c r="Q449" s="59"/>
      <c r="R449" s="59"/>
      <c r="S449" s="59"/>
      <c r="T449" s="59"/>
      <c r="U449" s="59"/>
    </row>
    <row r="450" spans="1:21" s="60" customFormat="1" ht="19.5" customHeight="1" thickTop="1" thickBot="1">
      <c r="A450" s="43"/>
      <c r="B450" s="62"/>
      <c r="C450" s="58"/>
      <c r="D450" s="58"/>
      <c r="E450" s="24" t="str">
        <f>IF(ISNA(VLOOKUP(D450,'الموردين Vendors'!$A$4:$B$65536,2,0)),"",VLOOKUP(D450,'الموردين Vendors'!$A$4:$B$65536,2,0))</f>
        <v/>
      </c>
      <c r="F450" s="58"/>
      <c r="G450" s="24" t="str">
        <f>IF(ISNA(VLOOKUP(F450,المخزنInventory!$A$4:$B$65536,2,0)),"",VLOOKUP(F450,المخزنInventory!$A$4:$B$65536,2,0))</f>
        <v/>
      </c>
      <c r="H450" s="58"/>
      <c r="I450" s="24">
        <f>SUMIF(المخزنInventory!$A$4:$A$65536,F450,المخزنInventory!$L$4:$L$65536)</f>
        <v>0</v>
      </c>
      <c r="J450" s="54"/>
      <c r="K450" s="54"/>
      <c r="L450" s="25">
        <f t="shared" si="12"/>
        <v>0</v>
      </c>
      <c r="M450" s="59"/>
      <c r="N450" s="59"/>
      <c r="O450" s="59"/>
      <c r="P450" s="59"/>
      <c r="Q450" s="59"/>
      <c r="R450" s="59"/>
      <c r="S450" s="59"/>
      <c r="T450" s="59"/>
      <c r="U450" s="59"/>
    </row>
    <row r="451" spans="1:21" s="60" customFormat="1" ht="19.5" customHeight="1" thickTop="1" thickBot="1">
      <c r="A451" s="43"/>
      <c r="B451" s="62"/>
      <c r="C451" s="58"/>
      <c r="D451" s="58"/>
      <c r="E451" s="24" t="str">
        <f>IF(ISNA(VLOOKUP(D451,'الموردين Vendors'!$A$4:$B$65536,2,0)),"",VLOOKUP(D451,'الموردين Vendors'!$A$4:$B$65536,2,0))</f>
        <v/>
      </c>
      <c r="F451" s="58"/>
      <c r="G451" s="24" t="str">
        <f>IF(ISNA(VLOOKUP(F451,المخزنInventory!$A$4:$B$65536,2,0)),"",VLOOKUP(F451,المخزنInventory!$A$4:$B$65536,2,0))</f>
        <v/>
      </c>
      <c r="H451" s="58"/>
      <c r="I451" s="24">
        <f>SUMIF(المخزنInventory!$A$4:$A$65536,F451,المخزنInventory!$L$4:$L$65536)</f>
        <v>0</v>
      </c>
      <c r="J451" s="54"/>
      <c r="K451" s="54"/>
      <c r="L451" s="25">
        <f t="shared" si="12"/>
        <v>0</v>
      </c>
      <c r="M451" s="59"/>
      <c r="N451" s="59"/>
      <c r="O451" s="59"/>
      <c r="P451" s="59"/>
      <c r="Q451" s="59"/>
      <c r="R451" s="59"/>
      <c r="S451" s="59"/>
      <c r="T451" s="59"/>
      <c r="U451" s="59"/>
    </row>
    <row r="452" spans="1:21" s="60" customFormat="1" ht="19.5" customHeight="1" thickTop="1" thickBot="1">
      <c r="A452" s="43"/>
      <c r="B452" s="62"/>
      <c r="C452" s="58"/>
      <c r="D452" s="58"/>
      <c r="E452" s="24" t="str">
        <f>IF(ISNA(VLOOKUP(D452,'الموردين Vendors'!$A$4:$B$65536,2,0)),"",VLOOKUP(D452,'الموردين Vendors'!$A$4:$B$65536,2,0))</f>
        <v/>
      </c>
      <c r="F452" s="58"/>
      <c r="G452" s="24" t="str">
        <f>IF(ISNA(VLOOKUP(F452,المخزنInventory!$A$4:$B$65536,2,0)),"",VLOOKUP(F452,المخزنInventory!$A$4:$B$65536,2,0))</f>
        <v/>
      </c>
      <c r="H452" s="58"/>
      <c r="I452" s="24">
        <f>SUMIF(المخزنInventory!$A$4:$A$65536,F452,المخزنInventory!$L$4:$L$65536)</f>
        <v>0</v>
      </c>
      <c r="J452" s="54"/>
      <c r="K452" s="54"/>
      <c r="L452" s="25">
        <f t="shared" ref="L452:L515" si="13">J452*K452</f>
        <v>0</v>
      </c>
      <c r="M452" s="59"/>
      <c r="N452" s="59"/>
      <c r="O452" s="59"/>
      <c r="P452" s="59"/>
      <c r="Q452" s="59"/>
      <c r="R452" s="59"/>
      <c r="S452" s="59"/>
      <c r="T452" s="59"/>
      <c r="U452" s="59"/>
    </row>
    <row r="453" spans="1:21" s="60" customFormat="1" ht="19.5" customHeight="1" thickTop="1" thickBot="1">
      <c r="A453" s="43"/>
      <c r="B453" s="62"/>
      <c r="C453" s="58"/>
      <c r="D453" s="58"/>
      <c r="E453" s="24" t="str">
        <f>IF(ISNA(VLOOKUP(D453,'الموردين Vendors'!$A$4:$B$65536,2,0)),"",VLOOKUP(D453,'الموردين Vendors'!$A$4:$B$65536,2,0))</f>
        <v/>
      </c>
      <c r="F453" s="58"/>
      <c r="G453" s="24" t="str">
        <f>IF(ISNA(VLOOKUP(F453,المخزنInventory!$A$4:$B$65536,2,0)),"",VLOOKUP(F453,المخزنInventory!$A$4:$B$65536,2,0))</f>
        <v/>
      </c>
      <c r="H453" s="58"/>
      <c r="I453" s="24">
        <f>SUMIF(المخزنInventory!$A$4:$A$65536,F453,المخزنInventory!$L$4:$L$65536)</f>
        <v>0</v>
      </c>
      <c r="J453" s="54"/>
      <c r="K453" s="54"/>
      <c r="L453" s="25">
        <f t="shared" si="13"/>
        <v>0</v>
      </c>
      <c r="M453" s="59"/>
      <c r="N453" s="59"/>
      <c r="O453" s="59"/>
      <c r="P453" s="59"/>
      <c r="Q453" s="59"/>
      <c r="R453" s="59"/>
      <c r="S453" s="59"/>
      <c r="T453" s="59"/>
      <c r="U453" s="59"/>
    </row>
    <row r="454" spans="1:21" s="60" customFormat="1" ht="19.5" customHeight="1" thickTop="1" thickBot="1">
      <c r="A454" s="43"/>
      <c r="B454" s="62"/>
      <c r="C454" s="58"/>
      <c r="D454" s="58"/>
      <c r="E454" s="24" t="str">
        <f>IF(ISNA(VLOOKUP(D454,'الموردين Vendors'!$A$4:$B$65536,2,0)),"",VLOOKUP(D454,'الموردين Vendors'!$A$4:$B$65536,2,0))</f>
        <v/>
      </c>
      <c r="F454" s="58"/>
      <c r="G454" s="24" t="str">
        <f>IF(ISNA(VLOOKUP(F454,المخزنInventory!$A$4:$B$65536,2,0)),"",VLOOKUP(F454,المخزنInventory!$A$4:$B$65536,2,0))</f>
        <v/>
      </c>
      <c r="H454" s="58"/>
      <c r="I454" s="24">
        <f>SUMIF(المخزنInventory!$A$4:$A$65536,F454,المخزنInventory!$L$4:$L$65536)</f>
        <v>0</v>
      </c>
      <c r="J454" s="54"/>
      <c r="K454" s="54"/>
      <c r="L454" s="25">
        <f t="shared" si="13"/>
        <v>0</v>
      </c>
      <c r="M454" s="59"/>
      <c r="N454" s="59"/>
      <c r="O454" s="59"/>
      <c r="P454" s="59"/>
      <c r="Q454" s="59"/>
      <c r="R454" s="59"/>
      <c r="S454" s="59"/>
      <c r="T454" s="59"/>
      <c r="U454" s="59"/>
    </row>
    <row r="455" spans="1:21" s="60" customFormat="1" ht="19.5" customHeight="1" thickTop="1" thickBot="1">
      <c r="A455" s="43"/>
      <c r="B455" s="62"/>
      <c r="C455" s="58"/>
      <c r="D455" s="58"/>
      <c r="E455" s="24" t="str">
        <f>IF(ISNA(VLOOKUP(D455,'الموردين Vendors'!$A$4:$B$65536,2,0)),"",VLOOKUP(D455,'الموردين Vendors'!$A$4:$B$65536,2,0))</f>
        <v/>
      </c>
      <c r="F455" s="58"/>
      <c r="G455" s="24" t="str">
        <f>IF(ISNA(VLOOKUP(F455,المخزنInventory!$A$4:$B$65536,2,0)),"",VLOOKUP(F455,المخزنInventory!$A$4:$B$65536,2,0))</f>
        <v/>
      </c>
      <c r="H455" s="58"/>
      <c r="I455" s="24">
        <f>SUMIF(المخزنInventory!$A$4:$A$65536,F455,المخزنInventory!$L$4:$L$65536)</f>
        <v>0</v>
      </c>
      <c r="J455" s="54"/>
      <c r="K455" s="54"/>
      <c r="L455" s="25">
        <f t="shared" si="13"/>
        <v>0</v>
      </c>
      <c r="M455" s="59"/>
      <c r="N455" s="59"/>
      <c r="O455" s="59"/>
      <c r="P455" s="59"/>
      <c r="Q455" s="59"/>
      <c r="R455" s="59"/>
      <c r="S455" s="59"/>
      <c r="T455" s="59"/>
      <c r="U455" s="59"/>
    </row>
    <row r="456" spans="1:21" s="60" customFormat="1" ht="19.5" customHeight="1" thickTop="1" thickBot="1">
      <c r="A456" s="43"/>
      <c r="B456" s="62"/>
      <c r="C456" s="58"/>
      <c r="D456" s="58"/>
      <c r="E456" s="24" t="str">
        <f>IF(ISNA(VLOOKUP(D456,'الموردين Vendors'!$A$4:$B$65536,2,0)),"",VLOOKUP(D456,'الموردين Vendors'!$A$4:$B$65536,2,0))</f>
        <v/>
      </c>
      <c r="F456" s="58"/>
      <c r="G456" s="24" t="str">
        <f>IF(ISNA(VLOOKUP(F456,المخزنInventory!$A$4:$B$65536,2,0)),"",VLOOKUP(F456,المخزنInventory!$A$4:$B$65536,2,0))</f>
        <v/>
      </c>
      <c r="H456" s="58"/>
      <c r="I456" s="24">
        <f>SUMIF(المخزنInventory!$A$4:$A$65536,F456,المخزنInventory!$L$4:$L$65536)</f>
        <v>0</v>
      </c>
      <c r="J456" s="54"/>
      <c r="K456" s="54"/>
      <c r="L456" s="25">
        <f t="shared" si="13"/>
        <v>0</v>
      </c>
      <c r="M456" s="59"/>
      <c r="N456" s="59"/>
      <c r="O456" s="59"/>
      <c r="P456" s="59"/>
      <c r="Q456" s="59"/>
      <c r="R456" s="59"/>
      <c r="S456" s="59"/>
      <c r="T456" s="59"/>
      <c r="U456" s="59"/>
    </row>
    <row r="457" spans="1:21" s="60" customFormat="1" ht="19.5" customHeight="1" thickTop="1" thickBot="1">
      <c r="A457" s="43"/>
      <c r="B457" s="62"/>
      <c r="C457" s="58"/>
      <c r="D457" s="58"/>
      <c r="E457" s="24" t="str">
        <f>IF(ISNA(VLOOKUP(D457,'الموردين Vendors'!$A$4:$B$65536,2,0)),"",VLOOKUP(D457,'الموردين Vendors'!$A$4:$B$65536,2,0))</f>
        <v/>
      </c>
      <c r="F457" s="58"/>
      <c r="G457" s="24" t="str">
        <f>IF(ISNA(VLOOKUP(F457,المخزنInventory!$A$4:$B$65536,2,0)),"",VLOOKUP(F457,المخزنInventory!$A$4:$B$65536,2,0))</f>
        <v/>
      </c>
      <c r="H457" s="58"/>
      <c r="I457" s="24">
        <f>SUMIF(المخزنInventory!$A$4:$A$65536,F457,المخزنInventory!$L$4:$L$65536)</f>
        <v>0</v>
      </c>
      <c r="J457" s="54"/>
      <c r="K457" s="54"/>
      <c r="L457" s="25">
        <f t="shared" si="13"/>
        <v>0</v>
      </c>
      <c r="M457" s="59"/>
      <c r="N457" s="59"/>
      <c r="O457" s="59"/>
      <c r="P457" s="59"/>
      <c r="Q457" s="59"/>
      <c r="R457" s="59"/>
      <c r="S457" s="59"/>
      <c r="T457" s="59"/>
      <c r="U457" s="59"/>
    </row>
    <row r="458" spans="1:21" s="60" customFormat="1" ht="19.5" customHeight="1" thickTop="1" thickBot="1">
      <c r="A458" s="43"/>
      <c r="B458" s="62"/>
      <c r="C458" s="58"/>
      <c r="D458" s="58"/>
      <c r="E458" s="24" t="str">
        <f>IF(ISNA(VLOOKUP(D458,'الموردين Vendors'!$A$4:$B$65536,2,0)),"",VLOOKUP(D458,'الموردين Vendors'!$A$4:$B$65536,2,0))</f>
        <v/>
      </c>
      <c r="F458" s="58"/>
      <c r="G458" s="24" t="str">
        <f>IF(ISNA(VLOOKUP(F458,المخزنInventory!$A$4:$B$65536,2,0)),"",VLOOKUP(F458,المخزنInventory!$A$4:$B$65536,2,0))</f>
        <v/>
      </c>
      <c r="H458" s="58"/>
      <c r="I458" s="24">
        <f>SUMIF(المخزنInventory!$A$4:$A$65536,F458,المخزنInventory!$L$4:$L$65536)</f>
        <v>0</v>
      </c>
      <c r="J458" s="54"/>
      <c r="K458" s="54"/>
      <c r="L458" s="25">
        <f t="shared" si="13"/>
        <v>0</v>
      </c>
      <c r="M458" s="59"/>
      <c r="N458" s="59"/>
      <c r="O458" s="59"/>
      <c r="P458" s="59"/>
      <c r="Q458" s="59"/>
      <c r="R458" s="59"/>
      <c r="S458" s="59"/>
      <c r="T458" s="59"/>
      <c r="U458" s="59"/>
    </row>
    <row r="459" spans="1:21" s="60" customFormat="1" ht="19.5" customHeight="1" thickTop="1" thickBot="1">
      <c r="A459" s="43"/>
      <c r="B459" s="62"/>
      <c r="C459" s="58"/>
      <c r="D459" s="58"/>
      <c r="E459" s="24" t="str">
        <f>IF(ISNA(VLOOKUP(D459,'الموردين Vendors'!$A$4:$B$65536,2,0)),"",VLOOKUP(D459,'الموردين Vendors'!$A$4:$B$65536,2,0))</f>
        <v/>
      </c>
      <c r="F459" s="58"/>
      <c r="G459" s="24" t="str">
        <f>IF(ISNA(VLOOKUP(F459,المخزنInventory!$A$4:$B$65536,2,0)),"",VLOOKUP(F459,المخزنInventory!$A$4:$B$65536,2,0))</f>
        <v/>
      </c>
      <c r="H459" s="58"/>
      <c r="I459" s="24">
        <f>SUMIF(المخزنInventory!$A$4:$A$65536,F459,المخزنInventory!$L$4:$L$65536)</f>
        <v>0</v>
      </c>
      <c r="J459" s="54"/>
      <c r="K459" s="54"/>
      <c r="L459" s="25">
        <f t="shared" si="13"/>
        <v>0</v>
      </c>
      <c r="M459" s="59"/>
      <c r="N459" s="59"/>
      <c r="O459" s="59"/>
      <c r="P459" s="59"/>
      <c r="Q459" s="59"/>
      <c r="R459" s="59"/>
      <c r="S459" s="59"/>
      <c r="T459" s="59"/>
      <c r="U459" s="59"/>
    </row>
    <row r="460" spans="1:21" s="60" customFormat="1" ht="19.5" customHeight="1" thickTop="1" thickBot="1">
      <c r="A460" s="43"/>
      <c r="B460" s="62"/>
      <c r="C460" s="58"/>
      <c r="D460" s="58"/>
      <c r="E460" s="24" t="str">
        <f>IF(ISNA(VLOOKUP(D460,'الموردين Vendors'!$A$4:$B$65536,2,0)),"",VLOOKUP(D460,'الموردين Vendors'!$A$4:$B$65536,2,0))</f>
        <v/>
      </c>
      <c r="F460" s="58"/>
      <c r="G460" s="24" t="str">
        <f>IF(ISNA(VLOOKUP(F460,المخزنInventory!$A$4:$B$65536,2,0)),"",VLOOKUP(F460,المخزنInventory!$A$4:$B$65536,2,0))</f>
        <v/>
      </c>
      <c r="H460" s="58"/>
      <c r="I460" s="24">
        <f>SUMIF(المخزنInventory!$A$4:$A$65536,F460,المخزنInventory!$L$4:$L$65536)</f>
        <v>0</v>
      </c>
      <c r="J460" s="54"/>
      <c r="K460" s="54"/>
      <c r="L460" s="25">
        <f t="shared" si="13"/>
        <v>0</v>
      </c>
      <c r="M460" s="59"/>
      <c r="N460" s="59"/>
      <c r="O460" s="59"/>
      <c r="P460" s="59"/>
      <c r="Q460" s="59"/>
      <c r="R460" s="59"/>
      <c r="S460" s="59"/>
      <c r="T460" s="59"/>
      <c r="U460" s="59"/>
    </row>
    <row r="461" spans="1:21" s="60" customFormat="1" ht="19.5" customHeight="1" thickTop="1" thickBot="1">
      <c r="A461" s="43"/>
      <c r="B461" s="62"/>
      <c r="C461" s="58"/>
      <c r="D461" s="58"/>
      <c r="E461" s="24" t="str">
        <f>IF(ISNA(VLOOKUP(D461,'الموردين Vendors'!$A$4:$B$65536,2,0)),"",VLOOKUP(D461,'الموردين Vendors'!$A$4:$B$65536,2,0))</f>
        <v/>
      </c>
      <c r="F461" s="58"/>
      <c r="G461" s="24" t="str">
        <f>IF(ISNA(VLOOKUP(F461,المخزنInventory!$A$4:$B$65536,2,0)),"",VLOOKUP(F461,المخزنInventory!$A$4:$B$65536,2,0))</f>
        <v/>
      </c>
      <c r="H461" s="58"/>
      <c r="I461" s="24">
        <f>SUMIF(المخزنInventory!$A$4:$A$65536,F461,المخزنInventory!$L$4:$L$65536)</f>
        <v>0</v>
      </c>
      <c r="J461" s="54"/>
      <c r="K461" s="54"/>
      <c r="L461" s="25">
        <f t="shared" si="13"/>
        <v>0</v>
      </c>
      <c r="M461" s="59"/>
      <c r="N461" s="59"/>
      <c r="O461" s="59"/>
      <c r="P461" s="59"/>
      <c r="Q461" s="59"/>
      <c r="R461" s="59"/>
      <c r="S461" s="59"/>
      <c r="T461" s="59"/>
      <c r="U461" s="59"/>
    </row>
    <row r="462" spans="1:21" s="60" customFormat="1" ht="19.5" customHeight="1" thickTop="1" thickBot="1">
      <c r="A462" s="43"/>
      <c r="B462" s="62"/>
      <c r="C462" s="58"/>
      <c r="D462" s="58"/>
      <c r="E462" s="24" t="str">
        <f>IF(ISNA(VLOOKUP(D462,'الموردين Vendors'!$A$4:$B$65536,2,0)),"",VLOOKUP(D462,'الموردين Vendors'!$A$4:$B$65536,2,0))</f>
        <v/>
      </c>
      <c r="F462" s="58"/>
      <c r="G462" s="24" t="str">
        <f>IF(ISNA(VLOOKUP(F462,المخزنInventory!$A$4:$B$65536,2,0)),"",VLOOKUP(F462,المخزنInventory!$A$4:$B$65536,2,0))</f>
        <v/>
      </c>
      <c r="H462" s="58"/>
      <c r="I462" s="24">
        <f>SUMIF(المخزنInventory!$A$4:$A$65536,F462,المخزنInventory!$L$4:$L$65536)</f>
        <v>0</v>
      </c>
      <c r="J462" s="54"/>
      <c r="K462" s="54"/>
      <c r="L462" s="25">
        <f t="shared" si="13"/>
        <v>0</v>
      </c>
      <c r="M462" s="59"/>
      <c r="N462" s="59"/>
      <c r="O462" s="59"/>
      <c r="P462" s="59"/>
      <c r="Q462" s="59"/>
      <c r="R462" s="59"/>
      <c r="S462" s="59"/>
      <c r="T462" s="59"/>
      <c r="U462" s="59"/>
    </row>
    <row r="463" spans="1:21" s="60" customFormat="1" ht="19.5" customHeight="1" thickTop="1" thickBot="1">
      <c r="A463" s="43"/>
      <c r="B463" s="62"/>
      <c r="C463" s="58"/>
      <c r="D463" s="58"/>
      <c r="E463" s="24" t="str">
        <f>IF(ISNA(VLOOKUP(D463,'الموردين Vendors'!$A$4:$B$65536,2,0)),"",VLOOKUP(D463,'الموردين Vendors'!$A$4:$B$65536,2,0))</f>
        <v/>
      </c>
      <c r="F463" s="58"/>
      <c r="G463" s="24" t="str">
        <f>IF(ISNA(VLOOKUP(F463,المخزنInventory!$A$4:$B$65536,2,0)),"",VLOOKUP(F463,المخزنInventory!$A$4:$B$65536,2,0))</f>
        <v/>
      </c>
      <c r="H463" s="58"/>
      <c r="I463" s="24">
        <f>SUMIF(المخزنInventory!$A$4:$A$65536,F463,المخزنInventory!$L$4:$L$65536)</f>
        <v>0</v>
      </c>
      <c r="J463" s="54"/>
      <c r="K463" s="54"/>
      <c r="L463" s="25">
        <f t="shared" si="13"/>
        <v>0</v>
      </c>
      <c r="M463" s="59"/>
      <c r="N463" s="59"/>
      <c r="O463" s="59"/>
      <c r="P463" s="59"/>
      <c r="Q463" s="59"/>
      <c r="R463" s="59"/>
      <c r="S463" s="59"/>
      <c r="T463" s="59"/>
      <c r="U463" s="59"/>
    </row>
    <row r="464" spans="1:21" s="60" customFormat="1" ht="19.5" customHeight="1" thickTop="1" thickBot="1">
      <c r="A464" s="43"/>
      <c r="B464" s="62"/>
      <c r="C464" s="58"/>
      <c r="D464" s="58"/>
      <c r="E464" s="24" t="str">
        <f>IF(ISNA(VLOOKUP(D464,'الموردين Vendors'!$A$4:$B$65536,2,0)),"",VLOOKUP(D464,'الموردين Vendors'!$A$4:$B$65536,2,0))</f>
        <v/>
      </c>
      <c r="F464" s="58"/>
      <c r="G464" s="24" t="str">
        <f>IF(ISNA(VLOOKUP(F464,المخزنInventory!$A$4:$B$65536,2,0)),"",VLOOKUP(F464,المخزنInventory!$A$4:$B$65536,2,0))</f>
        <v/>
      </c>
      <c r="H464" s="58"/>
      <c r="I464" s="24">
        <f>SUMIF(المخزنInventory!$A$4:$A$65536,F464,المخزنInventory!$L$4:$L$65536)</f>
        <v>0</v>
      </c>
      <c r="J464" s="54"/>
      <c r="K464" s="54"/>
      <c r="L464" s="25">
        <f t="shared" si="13"/>
        <v>0</v>
      </c>
      <c r="M464" s="59"/>
      <c r="N464" s="59"/>
      <c r="O464" s="59"/>
      <c r="P464" s="59"/>
      <c r="Q464" s="59"/>
      <c r="R464" s="59"/>
      <c r="S464" s="59"/>
      <c r="T464" s="59"/>
      <c r="U464" s="59"/>
    </row>
    <row r="465" spans="1:21" s="60" customFormat="1" ht="19.5" customHeight="1" thickTop="1" thickBot="1">
      <c r="A465" s="43"/>
      <c r="B465" s="62"/>
      <c r="C465" s="58"/>
      <c r="D465" s="58"/>
      <c r="E465" s="24" t="str">
        <f>IF(ISNA(VLOOKUP(D465,'الموردين Vendors'!$A$4:$B$65536,2,0)),"",VLOOKUP(D465,'الموردين Vendors'!$A$4:$B$65536,2,0))</f>
        <v/>
      </c>
      <c r="F465" s="58"/>
      <c r="G465" s="24" t="str">
        <f>IF(ISNA(VLOOKUP(F465,المخزنInventory!$A$4:$B$65536,2,0)),"",VLOOKUP(F465,المخزنInventory!$A$4:$B$65536,2,0))</f>
        <v/>
      </c>
      <c r="H465" s="58"/>
      <c r="I465" s="24">
        <f>SUMIF(المخزنInventory!$A$4:$A$65536,F465,المخزنInventory!$L$4:$L$65536)</f>
        <v>0</v>
      </c>
      <c r="J465" s="54"/>
      <c r="K465" s="54"/>
      <c r="L465" s="25">
        <f t="shared" si="13"/>
        <v>0</v>
      </c>
      <c r="M465" s="59"/>
      <c r="N465" s="59"/>
      <c r="O465" s="59"/>
      <c r="P465" s="59"/>
      <c r="Q465" s="59"/>
      <c r="R465" s="59"/>
      <c r="S465" s="59"/>
      <c r="T465" s="59"/>
      <c r="U465" s="59"/>
    </row>
    <row r="466" spans="1:21" s="60" customFormat="1" ht="19.5" customHeight="1" thickTop="1" thickBot="1">
      <c r="A466" s="43"/>
      <c r="B466" s="62"/>
      <c r="C466" s="58"/>
      <c r="D466" s="58"/>
      <c r="E466" s="24" t="str">
        <f>IF(ISNA(VLOOKUP(D466,'الموردين Vendors'!$A$4:$B$65536,2,0)),"",VLOOKUP(D466,'الموردين Vendors'!$A$4:$B$65536,2,0))</f>
        <v/>
      </c>
      <c r="F466" s="58"/>
      <c r="G466" s="24" t="str">
        <f>IF(ISNA(VLOOKUP(F466,المخزنInventory!$A$4:$B$65536,2,0)),"",VLOOKUP(F466,المخزنInventory!$A$4:$B$65536,2,0))</f>
        <v/>
      </c>
      <c r="H466" s="58"/>
      <c r="I466" s="24">
        <f>SUMIF(المخزنInventory!$A$4:$A$65536,F466,المخزنInventory!$L$4:$L$65536)</f>
        <v>0</v>
      </c>
      <c r="J466" s="54"/>
      <c r="K466" s="54"/>
      <c r="L466" s="25">
        <f t="shared" si="13"/>
        <v>0</v>
      </c>
      <c r="M466" s="59"/>
      <c r="N466" s="59"/>
      <c r="O466" s="59"/>
      <c r="P466" s="59"/>
      <c r="Q466" s="59"/>
      <c r="R466" s="59"/>
      <c r="S466" s="59"/>
      <c r="T466" s="59"/>
      <c r="U466" s="59"/>
    </row>
    <row r="467" spans="1:21" s="60" customFormat="1" ht="19.5" customHeight="1" thickTop="1" thickBot="1">
      <c r="A467" s="43"/>
      <c r="B467" s="62"/>
      <c r="C467" s="58"/>
      <c r="D467" s="58"/>
      <c r="E467" s="24" t="str">
        <f>IF(ISNA(VLOOKUP(D467,'الموردين Vendors'!$A$4:$B$65536,2,0)),"",VLOOKUP(D467,'الموردين Vendors'!$A$4:$B$65536,2,0))</f>
        <v/>
      </c>
      <c r="F467" s="58"/>
      <c r="G467" s="24" t="str">
        <f>IF(ISNA(VLOOKUP(F467,المخزنInventory!$A$4:$B$65536,2,0)),"",VLOOKUP(F467,المخزنInventory!$A$4:$B$65536,2,0))</f>
        <v/>
      </c>
      <c r="H467" s="58"/>
      <c r="I467" s="24">
        <f>SUMIF(المخزنInventory!$A$4:$A$65536,F467,المخزنInventory!$L$4:$L$65536)</f>
        <v>0</v>
      </c>
      <c r="J467" s="54"/>
      <c r="K467" s="54"/>
      <c r="L467" s="25">
        <f t="shared" si="13"/>
        <v>0</v>
      </c>
      <c r="M467" s="59"/>
      <c r="N467" s="59"/>
      <c r="O467" s="59"/>
      <c r="P467" s="59"/>
      <c r="Q467" s="59"/>
      <c r="R467" s="59"/>
      <c r="S467" s="59"/>
      <c r="T467" s="59"/>
      <c r="U467" s="59"/>
    </row>
    <row r="468" spans="1:21" s="60" customFormat="1" ht="19.5" customHeight="1" thickTop="1" thickBot="1">
      <c r="A468" s="43"/>
      <c r="B468" s="62"/>
      <c r="C468" s="58"/>
      <c r="D468" s="58"/>
      <c r="E468" s="24" t="str">
        <f>IF(ISNA(VLOOKUP(D468,'الموردين Vendors'!$A$4:$B$65536,2,0)),"",VLOOKUP(D468,'الموردين Vendors'!$A$4:$B$65536,2,0))</f>
        <v/>
      </c>
      <c r="F468" s="58"/>
      <c r="G468" s="24" t="str">
        <f>IF(ISNA(VLOOKUP(F468,المخزنInventory!$A$4:$B$65536,2,0)),"",VLOOKUP(F468,المخزنInventory!$A$4:$B$65536,2,0))</f>
        <v/>
      </c>
      <c r="H468" s="58"/>
      <c r="I468" s="24">
        <f>SUMIF(المخزنInventory!$A$4:$A$65536,F468,المخزنInventory!$L$4:$L$65536)</f>
        <v>0</v>
      </c>
      <c r="J468" s="54"/>
      <c r="K468" s="54"/>
      <c r="L468" s="25">
        <f t="shared" si="13"/>
        <v>0</v>
      </c>
      <c r="M468" s="59"/>
      <c r="N468" s="59"/>
      <c r="O468" s="59"/>
      <c r="P468" s="59"/>
      <c r="Q468" s="59"/>
      <c r="R468" s="59"/>
      <c r="S468" s="59"/>
      <c r="T468" s="59"/>
      <c r="U468" s="59"/>
    </row>
    <row r="469" spans="1:21" s="60" customFormat="1" ht="19.5" customHeight="1" thickTop="1" thickBot="1">
      <c r="A469" s="43"/>
      <c r="B469" s="62"/>
      <c r="C469" s="58"/>
      <c r="D469" s="58"/>
      <c r="E469" s="24" t="str">
        <f>IF(ISNA(VLOOKUP(D469,'الموردين Vendors'!$A$4:$B$65536,2,0)),"",VLOOKUP(D469,'الموردين Vendors'!$A$4:$B$65536,2,0))</f>
        <v/>
      </c>
      <c r="F469" s="58"/>
      <c r="G469" s="24" t="str">
        <f>IF(ISNA(VLOOKUP(F469,المخزنInventory!$A$4:$B$65536,2,0)),"",VLOOKUP(F469,المخزنInventory!$A$4:$B$65536,2,0))</f>
        <v/>
      </c>
      <c r="H469" s="58"/>
      <c r="I469" s="24">
        <f>SUMIF(المخزنInventory!$A$4:$A$65536,F469,المخزنInventory!$L$4:$L$65536)</f>
        <v>0</v>
      </c>
      <c r="J469" s="54"/>
      <c r="K469" s="54"/>
      <c r="L469" s="25">
        <f t="shared" si="13"/>
        <v>0</v>
      </c>
      <c r="M469" s="59"/>
      <c r="N469" s="59"/>
      <c r="O469" s="59"/>
      <c r="P469" s="59"/>
      <c r="Q469" s="59"/>
      <c r="R469" s="59"/>
      <c r="S469" s="59"/>
      <c r="T469" s="59"/>
      <c r="U469" s="59"/>
    </row>
    <row r="470" spans="1:21" s="60" customFormat="1" ht="19.5" customHeight="1" thickTop="1" thickBot="1">
      <c r="A470" s="43"/>
      <c r="B470" s="62"/>
      <c r="C470" s="58"/>
      <c r="D470" s="58"/>
      <c r="E470" s="24" t="str">
        <f>IF(ISNA(VLOOKUP(D470,'الموردين Vendors'!$A$4:$B$65536,2,0)),"",VLOOKUP(D470,'الموردين Vendors'!$A$4:$B$65536,2,0))</f>
        <v/>
      </c>
      <c r="F470" s="58"/>
      <c r="G470" s="24" t="str">
        <f>IF(ISNA(VLOOKUP(F470,المخزنInventory!$A$4:$B$65536,2,0)),"",VLOOKUP(F470,المخزنInventory!$A$4:$B$65536,2,0))</f>
        <v/>
      </c>
      <c r="H470" s="58"/>
      <c r="I470" s="24">
        <f>SUMIF(المخزنInventory!$A$4:$A$65536,F470,المخزنInventory!$L$4:$L$65536)</f>
        <v>0</v>
      </c>
      <c r="J470" s="54"/>
      <c r="K470" s="54"/>
      <c r="L470" s="25">
        <f t="shared" si="13"/>
        <v>0</v>
      </c>
      <c r="M470" s="59"/>
      <c r="N470" s="59"/>
      <c r="O470" s="59"/>
      <c r="P470" s="59"/>
      <c r="Q470" s="59"/>
      <c r="R470" s="59"/>
      <c r="S470" s="59"/>
      <c r="T470" s="59"/>
      <c r="U470" s="59"/>
    </row>
    <row r="471" spans="1:21" s="60" customFormat="1" ht="19.5" customHeight="1" thickTop="1" thickBot="1">
      <c r="A471" s="43"/>
      <c r="B471" s="62"/>
      <c r="C471" s="58"/>
      <c r="D471" s="58"/>
      <c r="E471" s="24" t="str">
        <f>IF(ISNA(VLOOKUP(D471,'الموردين Vendors'!$A$4:$B$65536,2,0)),"",VLOOKUP(D471,'الموردين Vendors'!$A$4:$B$65536,2,0))</f>
        <v/>
      </c>
      <c r="F471" s="58"/>
      <c r="G471" s="24" t="str">
        <f>IF(ISNA(VLOOKUP(F471,المخزنInventory!$A$4:$B$65536,2,0)),"",VLOOKUP(F471,المخزنInventory!$A$4:$B$65536,2,0))</f>
        <v/>
      </c>
      <c r="H471" s="58"/>
      <c r="I471" s="24">
        <f>SUMIF(المخزنInventory!$A$4:$A$65536,F471,المخزنInventory!$L$4:$L$65536)</f>
        <v>0</v>
      </c>
      <c r="J471" s="54"/>
      <c r="K471" s="54"/>
      <c r="L471" s="25">
        <f t="shared" si="13"/>
        <v>0</v>
      </c>
      <c r="M471" s="59"/>
      <c r="N471" s="59"/>
      <c r="O471" s="59"/>
      <c r="P471" s="59"/>
      <c r="Q471" s="59"/>
      <c r="R471" s="59"/>
      <c r="S471" s="59"/>
      <c r="T471" s="59"/>
      <c r="U471" s="59"/>
    </row>
    <row r="472" spans="1:21" s="60" customFormat="1" ht="19.5" customHeight="1" thickTop="1" thickBot="1">
      <c r="A472" s="43"/>
      <c r="B472" s="62"/>
      <c r="C472" s="58"/>
      <c r="D472" s="58"/>
      <c r="E472" s="24" t="str">
        <f>IF(ISNA(VLOOKUP(D472,'الموردين Vendors'!$A$4:$B$65536,2,0)),"",VLOOKUP(D472,'الموردين Vendors'!$A$4:$B$65536,2,0))</f>
        <v/>
      </c>
      <c r="F472" s="58"/>
      <c r="G472" s="24" t="str">
        <f>IF(ISNA(VLOOKUP(F472,المخزنInventory!$A$4:$B$65536,2,0)),"",VLOOKUP(F472,المخزنInventory!$A$4:$B$65536,2,0))</f>
        <v/>
      </c>
      <c r="H472" s="58"/>
      <c r="I472" s="24">
        <f>SUMIF(المخزنInventory!$A$4:$A$65536,F472,المخزنInventory!$L$4:$L$65536)</f>
        <v>0</v>
      </c>
      <c r="J472" s="54"/>
      <c r="K472" s="54"/>
      <c r="L472" s="25">
        <f t="shared" si="13"/>
        <v>0</v>
      </c>
      <c r="M472" s="59"/>
      <c r="N472" s="59"/>
      <c r="O472" s="59"/>
      <c r="P472" s="59"/>
      <c r="Q472" s="59"/>
      <c r="R472" s="59"/>
      <c r="S472" s="59"/>
      <c r="T472" s="59"/>
      <c r="U472" s="59"/>
    </row>
    <row r="473" spans="1:21" s="60" customFormat="1" ht="19.5" customHeight="1" thickTop="1" thickBot="1">
      <c r="A473" s="43"/>
      <c r="B473" s="62"/>
      <c r="C473" s="58"/>
      <c r="D473" s="58"/>
      <c r="E473" s="24" t="str">
        <f>IF(ISNA(VLOOKUP(D473,'الموردين Vendors'!$A$4:$B$65536,2,0)),"",VLOOKUP(D473,'الموردين Vendors'!$A$4:$B$65536,2,0))</f>
        <v/>
      </c>
      <c r="F473" s="58"/>
      <c r="G473" s="24" t="str">
        <f>IF(ISNA(VLOOKUP(F473,المخزنInventory!$A$4:$B$65536,2,0)),"",VLOOKUP(F473,المخزنInventory!$A$4:$B$65536,2,0))</f>
        <v/>
      </c>
      <c r="H473" s="58"/>
      <c r="I473" s="24">
        <f>SUMIF(المخزنInventory!$A$4:$A$65536,F473,المخزنInventory!$L$4:$L$65536)</f>
        <v>0</v>
      </c>
      <c r="J473" s="54"/>
      <c r="K473" s="54"/>
      <c r="L473" s="25">
        <f t="shared" si="13"/>
        <v>0</v>
      </c>
      <c r="M473" s="59"/>
      <c r="N473" s="59"/>
      <c r="O473" s="59"/>
      <c r="P473" s="59"/>
      <c r="Q473" s="59"/>
      <c r="R473" s="59"/>
      <c r="S473" s="59"/>
      <c r="T473" s="59"/>
      <c r="U473" s="59"/>
    </row>
    <row r="474" spans="1:21" s="60" customFormat="1" ht="19.5" customHeight="1" thickTop="1" thickBot="1">
      <c r="A474" s="43"/>
      <c r="B474" s="62"/>
      <c r="C474" s="58"/>
      <c r="D474" s="58"/>
      <c r="E474" s="24" t="str">
        <f>IF(ISNA(VLOOKUP(D474,'الموردين Vendors'!$A$4:$B$65536,2,0)),"",VLOOKUP(D474,'الموردين Vendors'!$A$4:$B$65536,2,0))</f>
        <v/>
      </c>
      <c r="F474" s="58"/>
      <c r="G474" s="24" t="str">
        <f>IF(ISNA(VLOOKUP(F474,المخزنInventory!$A$4:$B$65536,2,0)),"",VLOOKUP(F474,المخزنInventory!$A$4:$B$65536,2,0))</f>
        <v/>
      </c>
      <c r="H474" s="58"/>
      <c r="I474" s="24">
        <f>SUMIF(المخزنInventory!$A$4:$A$65536,F474,المخزنInventory!$L$4:$L$65536)</f>
        <v>0</v>
      </c>
      <c r="J474" s="54"/>
      <c r="K474" s="54"/>
      <c r="L474" s="25">
        <f t="shared" si="13"/>
        <v>0</v>
      </c>
      <c r="M474" s="59"/>
      <c r="N474" s="59"/>
      <c r="O474" s="59"/>
      <c r="P474" s="59"/>
      <c r="Q474" s="59"/>
      <c r="R474" s="59"/>
      <c r="S474" s="59"/>
      <c r="T474" s="59"/>
      <c r="U474" s="59"/>
    </row>
    <row r="475" spans="1:21" s="60" customFormat="1" ht="19.5" customHeight="1" thickTop="1" thickBot="1">
      <c r="A475" s="43"/>
      <c r="B475" s="62"/>
      <c r="C475" s="58"/>
      <c r="D475" s="58"/>
      <c r="E475" s="24" t="str">
        <f>IF(ISNA(VLOOKUP(D475,'الموردين Vendors'!$A$4:$B$65536,2,0)),"",VLOOKUP(D475,'الموردين Vendors'!$A$4:$B$65536,2,0))</f>
        <v/>
      </c>
      <c r="F475" s="58"/>
      <c r="G475" s="24" t="str">
        <f>IF(ISNA(VLOOKUP(F475,المخزنInventory!$A$4:$B$65536,2,0)),"",VLOOKUP(F475,المخزنInventory!$A$4:$B$65536,2,0))</f>
        <v/>
      </c>
      <c r="H475" s="58"/>
      <c r="I475" s="24">
        <f>SUMIF(المخزنInventory!$A$4:$A$65536,F475,المخزنInventory!$L$4:$L$65536)</f>
        <v>0</v>
      </c>
      <c r="J475" s="54"/>
      <c r="K475" s="54"/>
      <c r="L475" s="25">
        <f t="shared" si="13"/>
        <v>0</v>
      </c>
      <c r="M475" s="59"/>
      <c r="N475" s="59"/>
      <c r="O475" s="59"/>
      <c r="P475" s="59"/>
      <c r="Q475" s="59"/>
      <c r="R475" s="59"/>
      <c r="S475" s="59"/>
      <c r="T475" s="59"/>
      <c r="U475" s="59"/>
    </row>
    <row r="476" spans="1:21" s="60" customFormat="1" ht="19.5" customHeight="1" thickTop="1" thickBot="1">
      <c r="A476" s="43"/>
      <c r="B476" s="62"/>
      <c r="C476" s="58"/>
      <c r="D476" s="58"/>
      <c r="E476" s="24" t="str">
        <f>IF(ISNA(VLOOKUP(D476,'الموردين Vendors'!$A$4:$B$65536,2,0)),"",VLOOKUP(D476,'الموردين Vendors'!$A$4:$B$65536,2,0))</f>
        <v/>
      </c>
      <c r="F476" s="58"/>
      <c r="G476" s="24" t="str">
        <f>IF(ISNA(VLOOKUP(F476,المخزنInventory!$A$4:$B$65536,2,0)),"",VLOOKUP(F476,المخزنInventory!$A$4:$B$65536,2,0))</f>
        <v/>
      </c>
      <c r="H476" s="58"/>
      <c r="I476" s="24">
        <f>SUMIF(المخزنInventory!$A$4:$A$65536,F476,المخزنInventory!$L$4:$L$65536)</f>
        <v>0</v>
      </c>
      <c r="J476" s="54"/>
      <c r="K476" s="54"/>
      <c r="L476" s="25">
        <f t="shared" si="13"/>
        <v>0</v>
      </c>
      <c r="M476" s="59"/>
      <c r="N476" s="59"/>
      <c r="O476" s="59"/>
      <c r="P476" s="59"/>
      <c r="Q476" s="59"/>
      <c r="R476" s="59"/>
      <c r="S476" s="59"/>
      <c r="T476" s="59"/>
      <c r="U476" s="59"/>
    </row>
    <row r="477" spans="1:21" s="60" customFormat="1" ht="19.5" customHeight="1" thickTop="1" thickBot="1">
      <c r="A477" s="43"/>
      <c r="B477" s="62"/>
      <c r="C477" s="58"/>
      <c r="D477" s="58"/>
      <c r="E477" s="24" t="str">
        <f>IF(ISNA(VLOOKUP(D477,'الموردين Vendors'!$A$4:$B$65536,2,0)),"",VLOOKUP(D477,'الموردين Vendors'!$A$4:$B$65536,2,0))</f>
        <v/>
      </c>
      <c r="F477" s="58"/>
      <c r="G477" s="24" t="str">
        <f>IF(ISNA(VLOOKUP(F477,المخزنInventory!$A$4:$B$65536,2,0)),"",VLOOKUP(F477,المخزنInventory!$A$4:$B$65536,2,0))</f>
        <v/>
      </c>
      <c r="H477" s="58"/>
      <c r="I477" s="24">
        <f>SUMIF(المخزنInventory!$A$4:$A$65536,F477,المخزنInventory!$L$4:$L$65536)</f>
        <v>0</v>
      </c>
      <c r="J477" s="54"/>
      <c r="K477" s="54"/>
      <c r="L477" s="25">
        <f t="shared" si="13"/>
        <v>0</v>
      </c>
      <c r="M477" s="59"/>
      <c r="N477" s="59"/>
      <c r="O477" s="59"/>
      <c r="P477" s="59"/>
      <c r="Q477" s="59"/>
      <c r="R477" s="59"/>
      <c r="S477" s="59"/>
      <c r="T477" s="59"/>
      <c r="U477" s="59"/>
    </row>
    <row r="478" spans="1:21" s="60" customFormat="1" ht="19.5" customHeight="1" thickTop="1" thickBot="1">
      <c r="A478" s="43"/>
      <c r="B478" s="62"/>
      <c r="C478" s="58"/>
      <c r="D478" s="58"/>
      <c r="E478" s="24" t="str">
        <f>IF(ISNA(VLOOKUP(D478,'الموردين Vendors'!$A$4:$B$65536,2,0)),"",VLOOKUP(D478,'الموردين Vendors'!$A$4:$B$65536,2,0))</f>
        <v/>
      </c>
      <c r="F478" s="58"/>
      <c r="G478" s="24" t="str">
        <f>IF(ISNA(VLOOKUP(F478,المخزنInventory!$A$4:$B$65536,2,0)),"",VLOOKUP(F478,المخزنInventory!$A$4:$B$65536,2,0))</f>
        <v/>
      </c>
      <c r="H478" s="58"/>
      <c r="I478" s="24">
        <f>SUMIF(المخزنInventory!$A$4:$A$65536,F478,المخزنInventory!$L$4:$L$65536)</f>
        <v>0</v>
      </c>
      <c r="J478" s="54"/>
      <c r="K478" s="54"/>
      <c r="L478" s="25">
        <f t="shared" si="13"/>
        <v>0</v>
      </c>
      <c r="M478" s="59"/>
      <c r="N478" s="59"/>
      <c r="O478" s="59"/>
      <c r="P478" s="59"/>
      <c r="Q478" s="59"/>
      <c r="R478" s="59"/>
      <c r="S478" s="59"/>
      <c r="T478" s="59"/>
      <c r="U478" s="59"/>
    </row>
    <row r="479" spans="1:21" s="60" customFormat="1" ht="19.5" customHeight="1" thickTop="1" thickBot="1">
      <c r="A479" s="43"/>
      <c r="B479" s="62"/>
      <c r="C479" s="58"/>
      <c r="D479" s="58"/>
      <c r="E479" s="24" t="str">
        <f>IF(ISNA(VLOOKUP(D479,'الموردين Vendors'!$A$4:$B$65536,2,0)),"",VLOOKUP(D479,'الموردين Vendors'!$A$4:$B$65536,2,0))</f>
        <v/>
      </c>
      <c r="F479" s="58"/>
      <c r="G479" s="24" t="str">
        <f>IF(ISNA(VLOOKUP(F479,المخزنInventory!$A$4:$B$65536,2,0)),"",VLOOKUP(F479,المخزنInventory!$A$4:$B$65536,2,0))</f>
        <v/>
      </c>
      <c r="H479" s="58"/>
      <c r="I479" s="24">
        <f>SUMIF(المخزنInventory!$A$4:$A$65536,F479,المخزنInventory!$L$4:$L$65536)</f>
        <v>0</v>
      </c>
      <c r="J479" s="54"/>
      <c r="K479" s="54"/>
      <c r="L479" s="25">
        <f t="shared" si="13"/>
        <v>0</v>
      </c>
      <c r="M479" s="59"/>
      <c r="N479" s="59"/>
      <c r="O479" s="59"/>
      <c r="P479" s="59"/>
      <c r="Q479" s="59"/>
      <c r="R479" s="59"/>
      <c r="S479" s="59"/>
      <c r="T479" s="59"/>
      <c r="U479" s="59"/>
    </row>
    <row r="480" spans="1:21" s="60" customFormat="1" ht="19.5" customHeight="1" thickTop="1" thickBot="1">
      <c r="A480" s="43"/>
      <c r="B480" s="62"/>
      <c r="C480" s="58"/>
      <c r="D480" s="58"/>
      <c r="E480" s="24" t="str">
        <f>IF(ISNA(VLOOKUP(D480,'الموردين Vendors'!$A$4:$B$65536,2,0)),"",VLOOKUP(D480,'الموردين Vendors'!$A$4:$B$65536,2,0))</f>
        <v/>
      </c>
      <c r="F480" s="58"/>
      <c r="G480" s="24" t="str">
        <f>IF(ISNA(VLOOKUP(F480,المخزنInventory!$A$4:$B$65536,2,0)),"",VLOOKUP(F480,المخزنInventory!$A$4:$B$65536,2,0))</f>
        <v/>
      </c>
      <c r="H480" s="58"/>
      <c r="I480" s="24">
        <f>SUMIF(المخزنInventory!$A$4:$A$65536,F480,المخزنInventory!$L$4:$L$65536)</f>
        <v>0</v>
      </c>
      <c r="J480" s="54"/>
      <c r="K480" s="54"/>
      <c r="L480" s="25">
        <f t="shared" si="13"/>
        <v>0</v>
      </c>
      <c r="M480" s="59"/>
      <c r="N480" s="59"/>
      <c r="O480" s="59"/>
      <c r="P480" s="59"/>
      <c r="Q480" s="59"/>
      <c r="R480" s="59"/>
      <c r="S480" s="59"/>
      <c r="T480" s="59"/>
      <c r="U480" s="59"/>
    </row>
    <row r="481" spans="1:21" s="60" customFormat="1" ht="19.5" customHeight="1" thickTop="1" thickBot="1">
      <c r="A481" s="43"/>
      <c r="B481" s="62"/>
      <c r="C481" s="58"/>
      <c r="D481" s="58"/>
      <c r="E481" s="24" t="str">
        <f>IF(ISNA(VLOOKUP(D481,'الموردين Vendors'!$A$4:$B$65536,2,0)),"",VLOOKUP(D481,'الموردين Vendors'!$A$4:$B$65536,2,0))</f>
        <v/>
      </c>
      <c r="F481" s="58"/>
      <c r="G481" s="24" t="str">
        <f>IF(ISNA(VLOOKUP(F481,المخزنInventory!$A$4:$B$65536,2,0)),"",VLOOKUP(F481,المخزنInventory!$A$4:$B$65536,2,0))</f>
        <v/>
      </c>
      <c r="H481" s="58"/>
      <c r="I481" s="24">
        <f>SUMIF(المخزنInventory!$A$4:$A$65536,F481,المخزنInventory!$L$4:$L$65536)</f>
        <v>0</v>
      </c>
      <c r="J481" s="54"/>
      <c r="K481" s="54"/>
      <c r="L481" s="25">
        <f t="shared" si="13"/>
        <v>0</v>
      </c>
      <c r="M481" s="59"/>
      <c r="N481" s="59"/>
      <c r="O481" s="59"/>
      <c r="P481" s="59"/>
      <c r="Q481" s="59"/>
      <c r="R481" s="59"/>
      <c r="S481" s="59"/>
      <c r="T481" s="59"/>
      <c r="U481" s="59"/>
    </row>
    <row r="482" spans="1:21" s="60" customFormat="1" ht="19.5" customHeight="1" thickTop="1" thickBot="1">
      <c r="A482" s="43"/>
      <c r="B482" s="62"/>
      <c r="C482" s="58"/>
      <c r="D482" s="58"/>
      <c r="E482" s="24" t="str">
        <f>IF(ISNA(VLOOKUP(D482,'الموردين Vendors'!$A$4:$B$65536,2,0)),"",VLOOKUP(D482,'الموردين Vendors'!$A$4:$B$65536,2,0))</f>
        <v/>
      </c>
      <c r="F482" s="58"/>
      <c r="G482" s="24" t="str">
        <f>IF(ISNA(VLOOKUP(F482,المخزنInventory!$A$4:$B$65536,2,0)),"",VLOOKUP(F482,المخزنInventory!$A$4:$B$65536,2,0))</f>
        <v/>
      </c>
      <c r="H482" s="58"/>
      <c r="I482" s="24">
        <f>SUMIF(المخزنInventory!$A$4:$A$65536,F482,المخزنInventory!$L$4:$L$65536)</f>
        <v>0</v>
      </c>
      <c r="J482" s="54"/>
      <c r="K482" s="54"/>
      <c r="L482" s="25">
        <f t="shared" si="13"/>
        <v>0</v>
      </c>
      <c r="M482" s="59"/>
      <c r="N482" s="59"/>
      <c r="O482" s="59"/>
      <c r="P482" s="59"/>
      <c r="Q482" s="59"/>
      <c r="R482" s="59"/>
      <c r="S482" s="59"/>
      <c r="T482" s="59"/>
      <c r="U482" s="59"/>
    </row>
    <row r="483" spans="1:21" s="60" customFormat="1" ht="19.5" customHeight="1" thickTop="1" thickBot="1">
      <c r="A483" s="43"/>
      <c r="B483" s="62"/>
      <c r="C483" s="58"/>
      <c r="D483" s="58"/>
      <c r="E483" s="24" t="str">
        <f>IF(ISNA(VLOOKUP(D483,'الموردين Vendors'!$A$4:$B$65536,2,0)),"",VLOOKUP(D483,'الموردين Vendors'!$A$4:$B$65536,2,0))</f>
        <v/>
      </c>
      <c r="F483" s="58"/>
      <c r="G483" s="24" t="str">
        <f>IF(ISNA(VLOOKUP(F483,المخزنInventory!$A$4:$B$65536,2,0)),"",VLOOKUP(F483,المخزنInventory!$A$4:$B$65536,2,0))</f>
        <v/>
      </c>
      <c r="H483" s="58"/>
      <c r="I483" s="24">
        <f>SUMIF(المخزنInventory!$A$4:$A$65536,F483,المخزنInventory!$L$4:$L$65536)</f>
        <v>0</v>
      </c>
      <c r="J483" s="54"/>
      <c r="K483" s="54"/>
      <c r="L483" s="25">
        <f t="shared" si="13"/>
        <v>0</v>
      </c>
      <c r="M483" s="59"/>
      <c r="N483" s="59"/>
      <c r="O483" s="59"/>
      <c r="P483" s="59"/>
      <c r="Q483" s="59"/>
      <c r="R483" s="59"/>
      <c r="S483" s="59"/>
      <c r="T483" s="59"/>
      <c r="U483" s="59"/>
    </row>
    <row r="484" spans="1:21" s="60" customFormat="1" ht="19.5" customHeight="1" thickTop="1" thickBot="1">
      <c r="A484" s="43"/>
      <c r="B484" s="62"/>
      <c r="C484" s="58"/>
      <c r="D484" s="58"/>
      <c r="E484" s="24" t="str">
        <f>IF(ISNA(VLOOKUP(D484,'الموردين Vendors'!$A$4:$B$65536,2,0)),"",VLOOKUP(D484,'الموردين Vendors'!$A$4:$B$65536,2,0))</f>
        <v/>
      </c>
      <c r="F484" s="58"/>
      <c r="G484" s="24" t="str">
        <f>IF(ISNA(VLOOKUP(F484,المخزنInventory!$A$4:$B$65536,2,0)),"",VLOOKUP(F484,المخزنInventory!$A$4:$B$65536,2,0))</f>
        <v/>
      </c>
      <c r="H484" s="58"/>
      <c r="I484" s="24">
        <f>SUMIF(المخزنInventory!$A$4:$A$65536,F484,المخزنInventory!$L$4:$L$65536)</f>
        <v>0</v>
      </c>
      <c r="J484" s="54"/>
      <c r="K484" s="54"/>
      <c r="L484" s="25">
        <f t="shared" si="13"/>
        <v>0</v>
      </c>
      <c r="M484" s="59"/>
      <c r="N484" s="59"/>
      <c r="O484" s="59"/>
      <c r="P484" s="59"/>
      <c r="Q484" s="59"/>
      <c r="R484" s="59"/>
      <c r="S484" s="59"/>
      <c r="T484" s="59"/>
      <c r="U484" s="59"/>
    </row>
    <row r="485" spans="1:21" s="60" customFormat="1" ht="19.5" customHeight="1" thickTop="1" thickBot="1">
      <c r="A485" s="43"/>
      <c r="B485" s="62"/>
      <c r="C485" s="58"/>
      <c r="D485" s="58"/>
      <c r="E485" s="24" t="str">
        <f>IF(ISNA(VLOOKUP(D485,'الموردين Vendors'!$A$4:$B$65536,2,0)),"",VLOOKUP(D485,'الموردين Vendors'!$A$4:$B$65536,2,0))</f>
        <v/>
      </c>
      <c r="F485" s="58"/>
      <c r="G485" s="24" t="str">
        <f>IF(ISNA(VLOOKUP(F485,المخزنInventory!$A$4:$B$65536,2,0)),"",VLOOKUP(F485,المخزنInventory!$A$4:$B$65536,2,0))</f>
        <v/>
      </c>
      <c r="H485" s="58"/>
      <c r="I485" s="24">
        <f>SUMIF(المخزنInventory!$A$4:$A$65536,F485,المخزنInventory!$L$4:$L$65536)</f>
        <v>0</v>
      </c>
      <c r="J485" s="54"/>
      <c r="K485" s="54"/>
      <c r="L485" s="25">
        <f t="shared" si="13"/>
        <v>0</v>
      </c>
      <c r="M485" s="59"/>
      <c r="N485" s="59"/>
      <c r="O485" s="59"/>
      <c r="P485" s="59"/>
      <c r="Q485" s="59"/>
      <c r="R485" s="59"/>
      <c r="S485" s="59"/>
      <c r="T485" s="59"/>
      <c r="U485" s="59"/>
    </row>
    <row r="486" spans="1:21" s="60" customFormat="1" ht="19.5" customHeight="1" thickTop="1" thickBot="1">
      <c r="A486" s="43"/>
      <c r="B486" s="62"/>
      <c r="C486" s="58"/>
      <c r="D486" s="58"/>
      <c r="E486" s="24" t="str">
        <f>IF(ISNA(VLOOKUP(D486,'الموردين Vendors'!$A$4:$B$65536,2,0)),"",VLOOKUP(D486,'الموردين Vendors'!$A$4:$B$65536,2,0))</f>
        <v/>
      </c>
      <c r="F486" s="58"/>
      <c r="G486" s="24" t="str">
        <f>IF(ISNA(VLOOKUP(F486,المخزنInventory!$A$4:$B$65536,2,0)),"",VLOOKUP(F486,المخزنInventory!$A$4:$B$65536,2,0))</f>
        <v/>
      </c>
      <c r="H486" s="58"/>
      <c r="I486" s="24">
        <f>SUMIF(المخزنInventory!$A$4:$A$65536,F486,المخزنInventory!$L$4:$L$65536)</f>
        <v>0</v>
      </c>
      <c r="J486" s="54"/>
      <c r="K486" s="54"/>
      <c r="L486" s="25">
        <f t="shared" si="13"/>
        <v>0</v>
      </c>
      <c r="M486" s="59"/>
      <c r="N486" s="59"/>
      <c r="O486" s="59"/>
      <c r="P486" s="59"/>
      <c r="Q486" s="59"/>
      <c r="R486" s="59"/>
      <c r="S486" s="59"/>
      <c r="T486" s="59"/>
      <c r="U486" s="59"/>
    </row>
    <row r="487" spans="1:21" s="60" customFormat="1" ht="19.5" customHeight="1" thickTop="1" thickBot="1">
      <c r="A487" s="43"/>
      <c r="B487" s="62"/>
      <c r="C487" s="58"/>
      <c r="D487" s="58"/>
      <c r="E487" s="24" t="str">
        <f>IF(ISNA(VLOOKUP(D487,'الموردين Vendors'!$A$4:$B$65536,2,0)),"",VLOOKUP(D487,'الموردين Vendors'!$A$4:$B$65536,2,0))</f>
        <v/>
      </c>
      <c r="F487" s="58"/>
      <c r="G487" s="24" t="str">
        <f>IF(ISNA(VLOOKUP(F487,المخزنInventory!$A$4:$B$65536,2,0)),"",VLOOKUP(F487,المخزنInventory!$A$4:$B$65536,2,0))</f>
        <v/>
      </c>
      <c r="H487" s="58"/>
      <c r="I487" s="24">
        <f>SUMIF(المخزنInventory!$A$4:$A$65536,F487,المخزنInventory!$L$4:$L$65536)</f>
        <v>0</v>
      </c>
      <c r="J487" s="54"/>
      <c r="K487" s="54"/>
      <c r="L487" s="25">
        <f t="shared" si="13"/>
        <v>0</v>
      </c>
      <c r="M487" s="59"/>
      <c r="N487" s="59"/>
      <c r="O487" s="59"/>
      <c r="P487" s="59"/>
      <c r="Q487" s="59"/>
      <c r="R487" s="59"/>
      <c r="S487" s="59"/>
      <c r="T487" s="59"/>
      <c r="U487" s="59"/>
    </row>
    <row r="488" spans="1:21" s="60" customFormat="1" ht="19.5" customHeight="1" thickTop="1" thickBot="1">
      <c r="A488" s="43"/>
      <c r="B488" s="62"/>
      <c r="C488" s="58"/>
      <c r="D488" s="58"/>
      <c r="E488" s="24" t="str">
        <f>IF(ISNA(VLOOKUP(D488,'الموردين Vendors'!$A$4:$B$65536,2,0)),"",VLOOKUP(D488,'الموردين Vendors'!$A$4:$B$65536,2,0))</f>
        <v/>
      </c>
      <c r="F488" s="58"/>
      <c r="G488" s="24" t="str">
        <f>IF(ISNA(VLOOKUP(F488,المخزنInventory!$A$4:$B$65536,2,0)),"",VLOOKUP(F488,المخزنInventory!$A$4:$B$65536,2,0))</f>
        <v/>
      </c>
      <c r="H488" s="58"/>
      <c r="I488" s="24">
        <f>SUMIF(المخزنInventory!$A$4:$A$65536,F488,المخزنInventory!$L$4:$L$65536)</f>
        <v>0</v>
      </c>
      <c r="J488" s="54"/>
      <c r="K488" s="54"/>
      <c r="L488" s="25">
        <f t="shared" si="13"/>
        <v>0</v>
      </c>
      <c r="M488" s="59"/>
      <c r="N488" s="59"/>
      <c r="O488" s="59"/>
      <c r="P488" s="59"/>
      <c r="Q488" s="59"/>
      <c r="R488" s="59"/>
      <c r="S488" s="59"/>
      <c r="T488" s="59"/>
      <c r="U488" s="59"/>
    </row>
    <row r="489" spans="1:21" s="60" customFormat="1" ht="19.5" customHeight="1" thickTop="1" thickBot="1">
      <c r="A489" s="43"/>
      <c r="B489" s="62"/>
      <c r="C489" s="58"/>
      <c r="D489" s="58"/>
      <c r="E489" s="24" t="str">
        <f>IF(ISNA(VLOOKUP(D489,'الموردين Vendors'!$A$4:$B$65536,2,0)),"",VLOOKUP(D489,'الموردين Vendors'!$A$4:$B$65536,2,0))</f>
        <v/>
      </c>
      <c r="F489" s="58"/>
      <c r="G489" s="24" t="str">
        <f>IF(ISNA(VLOOKUP(F489,المخزنInventory!$A$4:$B$65536,2,0)),"",VLOOKUP(F489,المخزنInventory!$A$4:$B$65536,2,0))</f>
        <v/>
      </c>
      <c r="H489" s="58"/>
      <c r="I489" s="24">
        <f>SUMIF(المخزنInventory!$A$4:$A$65536,F489,المخزنInventory!$L$4:$L$65536)</f>
        <v>0</v>
      </c>
      <c r="J489" s="54"/>
      <c r="K489" s="54"/>
      <c r="L489" s="25">
        <f t="shared" si="13"/>
        <v>0</v>
      </c>
      <c r="M489" s="59"/>
      <c r="N489" s="59"/>
      <c r="O489" s="59"/>
      <c r="P489" s="59"/>
      <c r="Q489" s="59"/>
      <c r="R489" s="59"/>
      <c r="S489" s="59"/>
      <c r="T489" s="59"/>
      <c r="U489" s="59"/>
    </row>
    <row r="490" spans="1:21" s="60" customFormat="1" ht="19.5" customHeight="1" thickTop="1" thickBot="1">
      <c r="A490" s="43"/>
      <c r="B490" s="62"/>
      <c r="C490" s="58"/>
      <c r="D490" s="58"/>
      <c r="E490" s="24" t="str">
        <f>IF(ISNA(VLOOKUP(D490,'الموردين Vendors'!$A$4:$B$65536,2,0)),"",VLOOKUP(D490,'الموردين Vendors'!$A$4:$B$65536,2,0))</f>
        <v/>
      </c>
      <c r="F490" s="58"/>
      <c r="G490" s="24" t="str">
        <f>IF(ISNA(VLOOKUP(F490,المخزنInventory!$A$4:$B$65536,2,0)),"",VLOOKUP(F490,المخزنInventory!$A$4:$B$65536,2,0))</f>
        <v/>
      </c>
      <c r="H490" s="58"/>
      <c r="I490" s="24">
        <f>SUMIF(المخزنInventory!$A$4:$A$65536,F490,المخزنInventory!$L$4:$L$65536)</f>
        <v>0</v>
      </c>
      <c r="J490" s="54"/>
      <c r="K490" s="54"/>
      <c r="L490" s="25">
        <f t="shared" si="13"/>
        <v>0</v>
      </c>
      <c r="M490" s="59"/>
      <c r="N490" s="59"/>
      <c r="O490" s="59"/>
      <c r="P490" s="59"/>
      <c r="Q490" s="59"/>
      <c r="R490" s="59"/>
      <c r="S490" s="59"/>
      <c r="T490" s="59"/>
      <c r="U490" s="59"/>
    </row>
    <row r="491" spans="1:21" s="60" customFormat="1" ht="19.5" customHeight="1" thickTop="1" thickBot="1">
      <c r="A491" s="43"/>
      <c r="B491" s="62"/>
      <c r="C491" s="58"/>
      <c r="D491" s="58"/>
      <c r="E491" s="24" t="str">
        <f>IF(ISNA(VLOOKUP(D491,'الموردين Vendors'!$A$4:$B$65536,2,0)),"",VLOOKUP(D491,'الموردين Vendors'!$A$4:$B$65536,2,0))</f>
        <v/>
      </c>
      <c r="F491" s="58"/>
      <c r="G491" s="24" t="str">
        <f>IF(ISNA(VLOOKUP(F491,المخزنInventory!$A$4:$B$65536,2,0)),"",VLOOKUP(F491,المخزنInventory!$A$4:$B$65536,2,0))</f>
        <v/>
      </c>
      <c r="H491" s="58"/>
      <c r="I491" s="24">
        <f>SUMIF(المخزنInventory!$A$4:$A$65536,F491,المخزنInventory!$L$4:$L$65536)</f>
        <v>0</v>
      </c>
      <c r="J491" s="54"/>
      <c r="K491" s="54"/>
      <c r="L491" s="25">
        <f t="shared" si="13"/>
        <v>0</v>
      </c>
      <c r="M491" s="59"/>
      <c r="N491" s="59"/>
      <c r="O491" s="59"/>
      <c r="P491" s="59"/>
      <c r="Q491" s="59"/>
      <c r="R491" s="59"/>
      <c r="S491" s="59"/>
      <c r="T491" s="59"/>
      <c r="U491" s="59"/>
    </row>
    <row r="492" spans="1:21" s="60" customFormat="1" ht="19.5" customHeight="1" thickTop="1" thickBot="1">
      <c r="A492" s="43"/>
      <c r="B492" s="62"/>
      <c r="C492" s="58"/>
      <c r="D492" s="58"/>
      <c r="E492" s="24" t="str">
        <f>IF(ISNA(VLOOKUP(D492,'الموردين Vendors'!$A$4:$B$65536,2,0)),"",VLOOKUP(D492,'الموردين Vendors'!$A$4:$B$65536,2,0))</f>
        <v/>
      </c>
      <c r="F492" s="58"/>
      <c r="G492" s="24" t="str">
        <f>IF(ISNA(VLOOKUP(F492,المخزنInventory!$A$4:$B$65536,2,0)),"",VLOOKUP(F492,المخزنInventory!$A$4:$B$65536,2,0))</f>
        <v/>
      </c>
      <c r="H492" s="58"/>
      <c r="I492" s="24">
        <f>SUMIF(المخزنInventory!$A$4:$A$65536,F492,المخزنInventory!$L$4:$L$65536)</f>
        <v>0</v>
      </c>
      <c r="J492" s="54"/>
      <c r="K492" s="54"/>
      <c r="L492" s="25">
        <f t="shared" si="13"/>
        <v>0</v>
      </c>
      <c r="M492" s="59"/>
      <c r="N492" s="59"/>
      <c r="O492" s="59"/>
      <c r="P492" s="59"/>
      <c r="Q492" s="59"/>
      <c r="R492" s="59"/>
      <c r="S492" s="59"/>
      <c r="T492" s="59"/>
      <c r="U492" s="59"/>
    </row>
    <row r="493" spans="1:21" s="60" customFormat="1" ht="19.5" customHeight="1" thickTop="1" thickBot="1">
      <c r="A493" s="43"/>
      <c r="B493" s="62"/>
      <c r="C493" s="58"/>
      <c r="D493" s="58"/>
      <c r="E493" s="24" t="str">
        <f>IF(ISNA(VLOOKUP(D493,'الموردين Vendors'!$A$4:$B$65536,2,0)),"",VLOOKUP(D493,'الموردين Vendors'!$A$4:$B$65536,2,0))</f>
        <v/>
      </c>
      <c r="F493" s="58"/>
      <c r="G493" s="24" t="str">
        <f>IF(ISNA(VLOOKUP(F493,المخزنInventory!$A$4:$B$65536,2,0)),"",VLOOKUP(F493,المخزنInventory!$A$4:$B$65536,2,0))</f>
        <v/>
      </c>
      <c r="H493" s="58"/>
      <c r="I493" s="24">
        <f>SUMIF(المخزنInventory!$A$4:$A$65536,F493,المخزنInventory!$L$4:$L$65536)</f>
        <v>0</v>
      </c>
      <c r="J493" s="54"/>
      <c r="K493" s="54"/>
      <c r="L493" s="25">
        <f t="shared" si="13"/>
        <v>0</v>
      </c>
      <c r="M493" s="59"/>
      <c r="N493" s="59"/>
      <c r="O493" s="59"/>
      <c r="P493" s="59"/>
      <c r="Q493" s="59"/>
      <c r="R493" s="59"/>
      <c r="S493" s="59"/>
      <c r="T493" s="59"/>
      <c r="U493" s="59"/>
    </row>
    <row r="494" spans="1:21" s="60" customFormat="1" ht="19.5" customHeight="1" thickTop="1" thickBot="1">
      <c r="A494" s="43"/>
      <c r="B494" s="62"/>
      <c r="C494" s="58"/>
      <c r="D494" s="58"/>
      <c r="E494" s="24" t="str">
        <f>IF(ISNA(VLOOKUP(D494,'الموردين Vendors'!$A$4:$B$65536,2,0)),"",VLOOKUP(D494,'الموردين Vendors'!$A$4:$B$65536,2,0))</f>
        <v/>
      </c>
      <c r="F494" s="58"/>
      <c r="G494" s="24" t="str">
        <f>IF(ISNA(VLOOKUP(F494,المخزنInventory!$A$4:$B$65536,2,0)),"",VLOOKUP(F494,المخزنInventory!$A$4:$B$65536,2,0))</f>
        <v/>
      </c>
      <c r="H494" s="58"/>
      <c r="I494" s="24">
        <f>SUMIF(المخزنInventory!$A$4:$A$65536,F494,المخزنInventory!$L$4:$L$65536)</f>
        <v>0</v>
      </c>
      <c r="J494" s="54"/>
      <c r="K494" s="54"/>
      <c r="L494" s="25">
        <f t="shared" si="13"/>
        <v>0</v>
      </c>
      <c r="M494" s="59"/>
      <c r="N494" s="59"/>
      <c r="O494" s="59"/>
      <c r="P494" s="59"/>
      <c r="Q494" s="59"/>
      <c r="R494" s="59"/>
      <c r="S494" s="59"/>
      <c r="T494" s="59"/>
      <c r="U494" s="59"/>
    </row>
    <row r="495" spans="1:21" s="60" customFormat="1" ht="19.5" customHeight="1" thickTop="1" thickBot="1">
      <c r="A495" s="43"/>
      <c r="B495" s="62"/>
      <c r="C495" s="58"/>
      <c r="D495" s="58"/>
      <c r="E495" s="24" t="str">
        <f>IF(ISNA(VLOOKUP(D495,'الموردين Vendors'!$A$4:$B$65536,2,0)),"",VLOOKUP(D495,'الموردين Vendors'!$A$4:$B$65536,2,0))</f>
        <v/>
      </c>
      <c r="F495" s="58"/>
      <c r="G495" s="24" t="str">
        <f>IF(ISNA(VLOOKUP(F495,المخزنInventory!$A$4:$B$65536,2,0)),"",VLOOKUP(F495,المخزنInventory!$A$4:$B$65536,2,0))</f>
        <v/>
      </c>
      <c r="H495" s="58"/>
      <c r="I495" s="24">
        <f>SUMIF(المخزنInventory!$A$4:$A$65536,F495,المخزنInventory!$L$4:$L$65536)</f>
        <v>0</v>
      </c>
      <c r="J495" s="54"/>
      <c r="K495" s="54"/>
      <c r="L495" s="25">
        <f t="shared" si="13"/>
        <v>0</v>
      </c>
      <c r="M495" s="59"/>
      <c r="N495" s="59"/>
      <c r="O495" s="59"/>
      <c r="P495" s="59"/>
      <c r="Q495" s="59"/>
      <c r="R495" s="59"/>
      <c r="S495" s="59"/>
      <c r="T495" s="59"/>
      <c r="U495" s="59"/>
    </row>
    <row r="496" spans="1:21" s="60" customFormat="1" ht="19.5" customHeight="1" thickTop="1" thickBot="1">
      <c r="A496" s="43"/>
      <c r="B496" s="62"/>
      <c r="C496" s="58"/>
      <c r="D496" s="58"/>
      <c r="E496" s="24" t="str">
        <f>IF(ISNA(VLOOKUP(D496,'الموردين Vendors'!$A$4:$B$65536,2,0)),"",VLOOKUP(D496,'الموردين Vendors'!$A$4:$B$65536,2,0))</f>
        <v/>
      </c>
      <c r="F496" s="58"/>
      <c r="G496" s="24" t="str">
        <f>IF(ISNA(VLOOKUP(F496,المخزنInventory!$A$4:$B$65536,2,0)),"",VLOOKUP(F496,المخزنInventory!$A$4:$B$65536,2,0))</f>
        <v/>
      </c>
      <c r="H496" s="58"/>
      <c r="I496" s="24">
        <f>SUMIF(المخزنInventory!$A$4:$A$65536,F496,المخزنInventory!$L$4:$L$65536)</f>
        <v>0</v>
      </c>
      <c r="J496" s="54"/>
      <c r="K496" s="54"/>
      <c r="L496" s="25">
        <f t="shared" si="13"/>
        <v>0</v>
      </c>
      <c r="M496" s="59"/>
      <c r="N496" s="59"/>
      <c r="O496" s="59"/>
      <c r="P496" s="59"/>
      <c r="Q496" s="59"/>
      <c r="R496" s="59"/>
      <c r="S496" s="59"/>
      <c r="T496" s="59"/>
      <c r="U496" s="59"/>
    </row>
    <row r="497" spans="1:21" s="60" customFormat="1" ht="19.5" customHeight="1" thickTop="1" thickBot="1">
      <c r="A497" s="43"/>
      <c r="B497" s="62"/>
      <c r="C497" s="58"/>
      <c r="D497" s="58"/>
      <c r="E497" s="24" t="str">
        <f>IF(ISNA(VLOOKUP(D497,'الموردين Vendors'!$A$4:$B$65536,2,0)),"",VLOOKUP(D497,'الموردين Vendors'!$A$4:$B$65536,2,0))</f>
        <v/>
      </c>
      <c r="F497" s="58"/>
      <c r="G497" s="24" t="str">
        <f>IF(ISNA(VLOOKUP(F497,المخزنInventory!$A$4:$B$65536,2,0)),"",VLOOKUP(F497,المخزنInventory!$A$4:$B$65536,2,0))</f>
        <v/>
      </c>
      <c r="H497" s="58"/>
      <c r="I497" s="24">
        <f>SUMIF(المخزنInventory!$A$4:$A$65536,F497,المخزنInventory!$L$4:$L$65536)</f>
        <v>0</v>
      </c>
      <c r="J497" s="54"/>
      <c r="K497" s="54"/>
      <c r="L497" s="25">
        <f t="shared" si="13"/>
        <v>0</v>
      </c>
      <c r="M497" s="59"/>
      <c r="N497" s="59"/>
      <c r="O497" s="59"/>
      <c r="P497" s="59"/>
      <c r="Q497" s="59"/>
      <c r="R497" s="59"/>
      <c r="S497" s="59"/>
      <c r="T497" s="59"/>
      <c r="U497" s="59"/>
    </row>
    <row r="498" spans="1:21" s="60" customFormat="1" ht="19.5" customHeight="1" thickTop="1" thickBot="1">
      <c r="A498" s="43"/>
      <c r="B498" s="62"/>
      <c r="C498" s="58"/>
      <c r="D498" s="58"/>
      <c r="E498" s="24" t="str">
        <f>IF(ISNA(VLOOKUP(D498,'الموردين Vendors'!$A$4:$B$65536,2,0)),"",VLOOKUP(D498,'الموردين Vendors'!$A$4:$B$65536,2,0))</f>
        <v/>
      </c>
      <c r="F498" s="58"/>
      <c r="G498" s="24" t="str">
        <f>IF(ISNA(VLOOKUP(F498,المخزنInventory!$A$4:$B$65536,2,0)),"",VLOOKUP(F498,المخزنInventory!$A$4:$B$65536,2,0))</f>
        <v/>
      </c>
      <c r="H498" s="58"/>
      <c r="I498" s="24">
        <f>SUMIF(المخزنInventory!$A$4:$A$65536,F498,المخزنInventory!$L$4:$L$65536)</f>
        <v>0</v>
      </c>
      <c r="J498" s="54"/>
      <c r="K498" s="54"/>
      <c r="L498" s="25">
        <f t="shared" si="13"/>
        <v>0</v>
      </c>
      <c r="M498" s="59"/>
      <c r="N498" s="59"/>
      <c r="O498" s="59"/>
      <c r="P498" s="59"/>
      <c r="Q498" s="59"/>
      <c r="R498" s="59"/>
      <c r="S498" s="59"/>
      <c r="T498" s="59"/>
      <c r="U498" s="59"/>
    </row>
    <row r="499" spans="1:21" s="60" customFormat="1" ht="19.5" customHeight="1" thickTop="1" thickBot="1">
      <c r="A499" s="43"/>
      <c r="B499" s="62"/>
      <c r="C499" s="58"/>
      <c r="D499" s="58"/>
      <c r="E499" s="24" t="str">
        <f>IF(ISNA(VLOOKUP(D499,'الموردين Vendors'!$A$4:$B$65536,2,0)),"",VLOOKUP(D499,'الموردين Vendors'!$A$4:$B$65536,2,0))</f>
        <v/>
      </c>
      <c r="F499" s="58"/>
      <c r="G499" s="24" t="str">
        <f>IF(ISNA(VLOOKUP(F499,المخزنInventory!$A$4:$B$65536,2,0)),"",VLOOKUP(F499,المخزنInventory!$A$4:$B$65536,2,0))</f>
        <v/>
      </c>
      <c r="H499" s="58"/>
      <c r="I499" s="24">
        <f>SUMIF(المخزنInventory!$A$4:$A$65536,F499,المخزنInventory!$L$4:$L$65536)</f>
        <v>0</v>
      </c>
      <c r="J499" s="54"/>
      <c r="K499" s="54"/>
      <c r="L499" s="25">
        <f t="shared" si="13"/>
        <v>0</v>
      </c>
      <c r="M499" s="59"/>
      <c r="N499" s="59"/>
      <c r="O499" s="59"/>
      <c r="P499" s="59"/>
      <c r="Q499" s="59"/>
      <c r="R499" s="59"/>
      <c r="S499" s="59"/>
      <c r="T499" s="59"/>
      <c r="U499" s="59"/>
    </row>
    <row r="500" spans="1:21" s="60" customFormat="1" ht="19.5" customHeight="1" thickTop="1" thickBot="1">
      <c r="A500" s="43"/>
      <c r="B500" s="62"/>
      <c r="C500" s="58"/>
      <c r="D500" s="58"/>
      <c r="E500" s="24" t="str">
        <f>IF(ISNA(VLOOKUP(D500,'الموردين Vendors'!$A$4:$B$65536,2,0)),"",VLOOKUP(D500,'الموردين Vendors'!$A$4:$B$65536,2,0))</f>
        <v/>
      </c>
      <c r="F500" s="58"/>
      <c r="G500" s="24" t="str">
        <f>IF(ISNA(VLOOKUP(F500,المخزنInventory!$A$4:$B$65536,2,0)),"",VLOOKUP(F500,المخزنInventory!$A$4:$B$65536,2,0))</f>
        <v/>
      </c>
      <c r="H500" s="58"/>
      <c r="I500" s="24">
        <f>SUMIF(المخزنInventory!$A$4:$A$65536,F500,المخزنInventory!$L$4:$L$65536)</f>
        <v>0</v>
      </c>
      <c r="J500" s="54"/>
      <c r="K500" s="54"/>
      <c r="L500" s="25">
        <f t="shared" si="13"/>
        <v>0</v>
      </c>
      <c r="M500" s="59"/>
      <c r="N500" s="59"/>
      <c r="O500" s="59"/>
      <c r="P500" s="59"/>
      <c r="Q500" s="59"/>
      <c r="R500" s="59"/>
      <c r="S500" s="59"/>
      <c r="T500" s="59"/>
      <c r="U500" s="59"/>
    </row>
    <row r="501" spans="1:21" s="60" customFormat="1" ht="19.5" customHeight="1" thickTop="1" thickBot="1">
      <c r="A501" s="43"/>
      <c r="B501" s="62"/>
      <c r="C501" s="58"/>
      <c r="D501" s="58"/>
      <c r="E501" s="24" t="str">
        <f>IF(ISNA(VLOOKUP(D501,'الموردين Vendors'!$A$4:$B$65536,2,0)),"",VLOOKUP(D501,'الموردين Vendors'!$A$4:$B$65536,2,0))</f>
        <v/>
      </c>
      <c r="F501" s="58"/>
      <c r="G501" s="24" t="str">
        <f>IF(ISNA(VLOOKUP(F501,المخزنInventory!$A$4:$B$65536,2,0)),"",VLOOKUP(F501,المخزنInventory!$A$4:$B$65536,2,0))</f>
        <v/>
      </c>
      <c r="H501" s="58"/>
      <c r="I501" s="24">
        <f>SUMIF(المخزنInventory!$A$4:$A$65536,F501,المخزنInventory!$L$4:$L$65536)</f>
        <v>0</v>
      </c>
      <c r="J501" s="54"/>
      <c r="K501" s="54"/>
      <c r="L501" s="25">
        <f t="shared" si="13"/>
        <v>0</v>
      </c>
      <c r="M501" s="59"/>
      <c r="N501" s="59"/>
      <c r="O501" s="59"/>
      <c r="P501" s="59"/>
      <c r="Q501" s="59"/>
      <c r="R501" s="59"/>
      <c r="S501" s="59"/>
      <c r="T501" s="59"/>
      <c r="U501" s="59"/>
    </row>
    <row r="502" spans="1:21" s="60" customFormat="1" ht="19.5" customHeight="1" thickTop="1" thickBot="1">
      <c r="A502" s="43"/>
      <c r="B502" s="62"/>
      <c r="C502" s="58"/>
      <c r="D502" s="58"/>
      <c r="E502" s="24" t="str">
        <f>IF(ISNA(VLOOKUP(D502,'الموردين Vendors'!$A$4:$B$65536,2,0)),"",VLOOKUP(D502,'الموردين Vendors'!$A$4:$B$65536,2,0))</f>
        <v/>
      </c>
      <c r="F502" s="58"/>
      <c r="G502" s="24" t="str">
        <f>IF(ISNA(VLOOKUP(F502,المخزنInventory!$A$4:$B$65536,2,0)),"",VLOOKUP(F502,المخزنInventory!$A$4:$B$65536,2,0))</f>
        <v/>
      </c>
      <c r="H502" s="58"/>
      <c r="I502" s="24">
        <f>SUMIF(المخزنInventory!$A$4:$A$65536,F502,المخزنInventory!$L$4:$L$65536)</f>
        <v>0</v>
      </c>
      <c r="J502" s="54"/>
      <c r="K502" s="54"/>
      <c r="L502" s="25">
        <f t="shared" si="13"/>
        <v>0</v>
      </c>
      <c r="M502" s="59"/>
      <c r="N502" s="59"/>
      <c r="O502" s="59"/>
      <c r="P502" s="59"/>
      <c r="Q502" s="59"/>
      <c r="R502" s="59"/>
      <c r="S502" s="59"/>
      <c r="T502" s="59"/>
      <c r="U502" s="59"/>
    </row>
    <row r="503" spans="1:21" s="60" customFormat="1" ht="19.5" customHeight="1" thickTop="1" thickBot="1">
      <c r="A503" s="43"/>
      <c r="B503" s="62"/>
      <c r="C503" s="58"/>
      <c r="D503" s="58"/>
      <c r="E503" s="24" t="str">
        <f>IF(ISNA(VLOOKUP(D503,'الموردين Vendors'!$A$4:$B$65536,2,0)),"",VLOOKUP(D503,'الموردين Vendors'!$A$4:$B$65536,2,0))</f>
        <v/>
      </c>
      <c r="F503" s="58"/>
      <c r="G503" s="24" t="str">
        <f>IF(ISNA(VLOOKUP(F503,المخزنInventory!$A$4:$B$65536,2,0)),"",VLOOKUP(F503,المخزنInventory!$A$4:$B$65536,2,0))</f>
        <v/>
      </c>
      <c r="H503" s="58"/>
      <c r="I503" s="24">
        <f>SUMIF(المخزنInventory!$A$4:$A$65536,F503,المخزنInventory!$L$4:$L$65536)</f>
        <v>0</v>
      </c>
      <c r="J503" s="54"/>
      <c r="K503" s="54"/>
      <c r="L503" s="25">
        <f t="shared" si="13"/>
        <v>0</v>
      </c>
      <c r="M503" s="59"/>
      <c r="N503" s="59"/>
      <c r="O503" s="59"/>
      <c r="P503" s="59"/>
      <c r="Q503" s="59"/>
      <c r="R503" s="59"/>
      <c r="S503" s="59"/>
      <c r="T503" s="59"/>
      <c r="U503" s="59"/>
    </row>
    <row r="504" spans="1:21" s="60" customFormat="1" ht="19.5" customHeight="1" thickTop="1" thickBot="1">
      <c r="A504" s="43"/>
      <c r="B504" s="62"/>
      <c r="C504" s="58"/>
      <c r="D504" s="58"/>
      <c r="E504" s="24" t="str">
        <f>IF(ISNA(VLOOKUP(D504,'الموردين Vendors'!$A$4:$B$65536,2,0)),"",VLOOKUP(D504,'الموردين Vendors'!$A$4:$B$65536,2,0))</f>
        <v/>
      </c>
      <c r="F504" s="58"/>
      <c r="G504" s="24" t="str">
        <f>IF(ISNA(VLOOKUP(F504,المخزنInventory!$A$4:$B$65536,2,0)),"",VLOOKUP(F504,المخزنInventory!$A$4:$B$65536,2,0))</f>
        <v/>
      </c>
      <c r="H504" s="58"/>
      <c r="I504" s="24">
        <f>SUMIF(المخزنInventory!$A$4:$A$65536,F504,المخزنInventory!$L$4:$L$65536)</f>
        <v>0</v>
      </c>
      <c r="J504" s="54"/>
      <c r="K504" s="54"/>
      <c r="L504" s="25">
        <f t="shared" si="13"/>
        <v>0</v>
      </c>
      <c r="M504" s="59"/>
      <c r="N504" s="59"/>
      <c r="O504" s="59"/>
      <c r="P504" s="59"/>
      <c r="Q504" s="59"/>
      <c r="R504" s="59"/>
      <c r="S504" s="59"/>
      <c r="T504" s="59"/>
      <c r="U504" s="59"/>
    </row>
    <row r="505" spans="1:21" s="60" customFormat="1" ht="19.5" customHeight="1" thickTop="1" thickBot="1">
      <c r="A505" s="43"/>
      <c r="B505" s="62"/>
      <c r="C505" s="58"/>
      <c r="D505" s="58"/>
      <c r="E505" s="24" t="str">
        <f>IF(ISNA(VLOOKUP(D505,'الموردين Vendors'!$A$4:$B$65536,2,0)),"",VLOOKUP(D505,'الموردين Vendors'!$A$4:$B$65536,2,0))</f>
        <v/>
      </c>
      <c r="F505" s="58"/>
      <c r="G505" s="24" t="str">
        <f>IF(ISNA(VLOOKUP(F505,المخزنInventory!$A$4:$B$65536,2,0)),"",VLOOKUP(F505,المخزنInventory!$A$4:$B$65536,2,0))</f>
        <v/>
      </c>
      <c r="H505" s="58"/>
      <c r="I505" s="24">
        <f>SUMIF(المخزنInventory!$A$4:$A$65536,F505,المخزنInventory!$L$4:$L$65536)</f>
        <v>0</v>
      </c>
      <c r="J505" s="54"/>
      <c r="K505" s="54"/>
      <c r="L505" s="25">
        <f t="shared" si="13"/>
        <v>0</v>
      </c>
      <c r="M505" s="59"/>
      <c r="N505" s="59"/>
      <c r="O505" s="59"/>
      <c r="P505" s="59"/>
      <c r="Q505" s="59"/>
      <c r="R505" s="59"/>
      <c r="S505" s="59"/>
      <c r="T505" s="59"/>
      <c r="U505" s="59"/>
    </row>
    <row r="506" spans="1:21" s="60" customFormat="1" ht="19.5" customHeight="1" thickTop="1" thickBot="1">
      <c r="A506" s="43"/>
      <c r="B506" s="62"/>
      <c r="C506" s="58"/>
      <c r="D506" s="58"/>
      <c r="E506" s="24" t="str">
        <f>IF(ISNA(VLOOKUP(D506,'الموردين Vendors'!$A$4:$B$65536,2,0)),"",VLOOKUP(D506,'الموردين Vendors'!$A$4:$B$65536,2,0))</f>
        <v/>
      </c>
      <c r="F506" s="58"/>
      <c r="G506" s="24" t="str">
        <f>IF(ISNA(VLOOKUP(F506,المخزنInventory!$A$4:$B$65536,2,0)),"",VLOOKUP(F506,المخزنInventory!$A$4:$B$65536,2,0))</f>
        <v/>
      </c>
      <c r="H506" s="58"/>
      <c r="I506" s="24">
        <f>SUMIF(المخزنInventory!$A$4:$A$65536,F506,المخزنInventory!$L$4:$L$65536)</f>
        <v>0</v>
      </c>
      <c r="J506" s="54"/>
      <c r="K506" s="54"/>
      <c r="L506" s="25">
        <f t="shared" si="13"/>
        <v>0</v>
      </c>
      <c r="M506" s="59"/>
      <c r="N506" s="59"/>
      <c r="O506" s="59"/>
      <c r="P506" s="59"/>
      <c r="Q506" s="59"/>
      <c r="R506" s="59"/>
      <c r="S506" s="59"/>
      <c r="T506" s="59"/>
      <c r="U506" s="59"/>
    </row>
    <row r="507" spans="1:21" s="60" customFormat="1" ht="19.5" customHeight="1" thickTop="1" thickBot="1">
      <c r="A507" s="43"/>
      <c r="B507" s="62"/>
      <c r="C507" s="58"/>
      <c r="D507" s="58"/>
      <c r="E507" s="24" t="str">
        <f>IF(ISNA(VLOOKUP(D507,'الموردين Vendors'!$A$4:$B$65536,2,0)),"",VLOOKUP(D507,'الموردين Vendors'!$A$4:$B$65536,2,0))</f>
        <v/>
      </c>
      <c r="F507" s="58"/>
      <c r="G507" s="24" t="str">
        <f>IF(ISNA(VLOOKUP(F507,المخزنInventory!$A$4:$B$65536,2,0)),"",VLOOKUP(F507,المخزنInventory!$A$4:$B$65536,2,0))</f>
        <v/>
      </c>
      <c r="H507" s="58"/>
      <c r="I507" s="24">
        <f>SUMIF(المخزنInventory!$A$4:$A$65536,F507,المخزنInventory!$L$4:$L$65536)</f>
        <v>0</v>
      </c>
      <c r="J507" s="54"/>
      <c r="K507" s="54"/>
      <c r="L507" s="25">
        <f t="shared" si="13"/>
        <v>0</v>
      </c>
      <c r="M507" s="59"/>
      <c r="N507" s="59"/>
      <c r="O507" s="59"/>
      <c r="P507" s="59"/>
      <c r="Q507" s="59"/>
      <c r="R507" s="59"/>
      <c r="S507" s="59"/>
      <c r="T507" s="59"/>
      <c r="U507" s="59"/>
    </row>
    <row r="508" spans="1:21" s="60" customFormat="1" ht="19.5" customHeight="1" thickTop="1" thickBot="1">
      <c r="A508" s="43"/>
      <c r="B508" s="62"/>
      <c r="C508" s="58"/>
      <c r="D508" s="58"/>
      <c r="E508" s="24" t="str">
        <f>IF(ISNA(VLOOKUP(D508,'الموردين Vendors'!$A$4:$B$65536,2,0)),"",VLOOKUP(D508,'الموردين Vendors'!$A$4:$B$65536,2,0))</f>
        <v/>
      </c>
      <c r="F508" s="58"/>
      <c r="G508" s="24" t="str">
        <f>IF(ISNA(VLOOKUP(F508,المخزنInventory!$A$4:$B$65536,2,0)),"",VLOOKUP(F508,المخزنInventory!$A$4:$B$65536,2,0))</f>
        <v/>
      </c>
      <c r="H508" s="58"/>
      <c r="I508" s="24">
        <f>SUMIF(المخزنInventory!$A$4:$A$65536,F508,المخزنInventory!$L$4:$L$65536)</f>
        <v>0</v>
      </c>
      <c r="J508" s="54"/>
      <c r="K508" s="54"/>
      <c r="L508" s="25">
        <f t="shared" si="13"/>
        <v>0</v>
      </c>
      <c r="M508" s="59"/>
      <c r="N508" s="59"/>
      <c r="O508" s="59"/>
      <c r="P508" s="59"/>
      <c r="Q508" s="59"/>
      <c r="R508" s="59"/>
      <c r="S508" s="59"/>
      <c r="T508" s="59"/>
      <c r="U508" s="59"/>
    </row>
    <row r="509" spans="1:21" s="60" customFormat="1" ht="19.5" customHeight="1" thickTop="1" thickBot="1">
      <c r="A509" s="43"/>
      <c r="B509" s="62"/>
      <c r="C509" s="58"/>
      <c r="D509" s="58"/>
      <c r="E509" s="24" t="str">
        <f>IF(ISNA(VLOOKUP(D509,'الموردين Vendors'!$A$4:$B$65536,2,0)),"",VLOOKUP(D509,'الموردين Vendors'!$A$4:$B$65536,2,0))</f>
        <v/>
      </c>
      <c r="F509" s="58"/>
      <c r="G509" s="24" t="str">
        <f>IF(ISNA(VLOOKUP(F509,المخزنInventory!$A$4:$B$65536,2,0)),"",VLOOKUP(F509,المخزنInventory!$A$4:$B$65536,2,0))</f>
        <v/>
      </c>
      <c r="H509" s="58"/>
      <c r="I509" s="24">
        <f>SUMIF(المخزنInventory!$A$4:$A$65536,F509,المخزنInventory!$L$4:$L$65536)</f>
        <v>0</v>
      </c>
      <c r="J509" s="54"/>
      <c r="K509" s="54"/>
      <c r="L509" s="25">
        <f t="shared" si="13"/>
        <v>0</v>
      </c>
      <c r="M509" s="59"/>
      <c r="N509" s="59"/>
      <c r="O509" s="59"/>
      <c r="P509" s="59"/>
      <c r="Q509" s="59"/>
      <c r="R509" s="59"/>
      <c r="S509" s="59"/>
      <c r="T509" s="59"/>
      <c r="U509" s="59"/>
    </row>
    <row r="510" spans="1:21" s="60" customFormat="1" ht="19.5" customHeight="1" thickTop="1" thickBot="1">
      <c r="A510" s="43"/>
      <c r="B510" s="62"/>
      <c r="C510" s="58"/>
      <c r="D510" s="58"/>
      <c r="E510" s="24" t="str">
        <f>IF(ISNA(VLOOKUP(D510,'الموردين Vendors'!$A$4:$B$65536,2,0)),"",VLOOKUP(D510,'الموردين Vendors'!$A$4:$B$65536,2,0))</f>
        <v/>
      </c>
      <c r="F510" s="58"/>
      <c r="G510" s="24" t="str">
        <f>IF(ISNA(VLOOKUP(F510,المخزنInventory!$A$4:$B$65536,2,0)),"",VLOOKUP(F510,المخزنInventory!$A$4:$B$65536,2,0))</f>
        <v/>
      </c>
      <c r="H510" s="58"/>
      <c r="I510" s="24">
        <f>SUMIF(المخزنInventory!$A$4:$A$65536,F510,المخزنInventory!$L$4:$L$65536)</f>
        <v>0</v>
      </c>
      <c r="J510" s="54"/>
      <c r="K510" s="54"/>
      <c r="L510" s="25">
        <f t="shared" si="13"/>
        <v>0</v>
      </c>
      <c r="M510" s="59"/>
      <c r="N510" s="59"/>
      <c r="O510" s="59"/>
      <c r="P510" s="59"/>
      <c r="Q510" s="59"/>
      <c r="R510" s="59"/>
      <c r="S510" s="59"/>
      <c r="T510" s="59"/>
      <c r="U510" s="59"/>
    </row>
    <row r="511" spans="1:21" s="60" customFormat="1" ht="19.5" customHeight="1" thickTop="1" thickBot="1">
      <c r="A511" s="43"/>
      <c r="B511" s="62"/>
      <c r="C511" s="58"/>
      <c r="D511" s="58"/>
      <c r="E511" s="24" t="str">
        <f>IF(ISNA(VLOOKUP(D511,'الموردين Vendors'!$A$4:$B$65536,2,0)),"",VLOOKUP(D511,'الموردين Vendors'!$A$4:$B$65536,2,0))</f>
        <v/>
      </c>
      <c r="F511" s="58"/>
      <c r="G511" s="24" t="str">
        <f>IF(ISNA(VLOOKUP(F511,المخزنInventory!$A$4:$B$65536,2,0)),"",VLOOKUP(F511,المخزنInventory!$A$4:$B$65536,2,0))</f>
        <v/>
      </c>
      <c r="H511" s="58"/>
      <c r="I511" s="24">
        <f>SUMIF(المخزنInventory!$A$4:$A$65536,F511,المخزنInventory!$L$4:$L$65536)</f>
        <v>0</v>
      </c>
      <c r="J511" s="54"/>
      <c r="K511" s="54"/>
      <c r="L511" s="25">
        <f t="shared" si="13"/>
        <v>0</v>
      </c>
      <c r="M511" s="59"/>
      <c r="N511" s="59"/>
      <c r="O511" s="59"/>
      <c r="P511" s="59"/>
      <c r="Q511" s="59"/>
      <c r="R511" s="59"/>
      <c r="S511" s="59"/>
      <c r="T511" s="59"/>
      <c r="U511" s="59"/>
    </row>
    <row r="512" spans="1:21" s="60" customFormat="1" ht="19.5" customHeight="1" thickTop="1" thickBot="1">
      <c r="A512" s="43"/>
      <c r="B512" s="62"/>
      <c r="C512" s="58"/>
      <c r="D512" s="58"/>
      <c r="E512" s="24" t="str">
        <f>IF(ISNA(VLOOKUP(D512,'الموردين Vendors'!$A$4:$B$65536,2,0)),"",VLOOKUP(D512,'الموردين Vendors'!$A$4:$B$65536,2,0))</f>
        <v/>
      </c>
      <c r="F512" s="58"/>
      <c r="G512" s="24" t="str">
        <f>IF(ISNA(VLOOKUP(F512,المخزنInventory!$A$4:$B$65536,2,0)),"",VLOOKUP(F512,المخزنInventory!$A$4:$B$65536,2,0))</f>
        <v/>
      </c>
      <c r="H512" s="58"/>
      <c r="I512" s="24">
        <f>SUMIF(المخزنInventory!$A$4:$A$65536,F512,المخزنInventory!$L$4:$L$65536)</f>
        <v>0</v>
      </c>
      <c r="J512" s="54"/>
      <c r="K512" s="54"/>
      <c r="L512" s="25">
        <f t="shared" si="13"/>
        <v>0</v>
      </c>
      <c r="M512" s="59"/>
      <c r="N512" s="59"/>
      <c r="O512" s="59"/>
      <c r="P512" s="59"/>
      <c r="Q512" s="59"/>
      <c r="R512" s="59"/>
      <c r="S512" s="59"/>
      <c r="T512" s="59"/>
      <c r="U512" s="59"/>
    </row>
    <row r="513" spans="1:21" s="60" customFormat="1" ht="19.5" customHeight="1" thickTop="1" thickBot="1">
      <c r="A513" s="43"/>
      <c r="B513" s="62"/>
      <c r="C513" s="58"/>
      <c r="D513" s="58"/>
      <c r="E513" s="24" t="str">
        <f>IF(ISNA(VLOOKUP(D513,'الموردين Vendors'!$A$4:$B$65536,2,0)),"",VLOOKUP(D513,'الموردين Vendors'!$A$4:$B$65536,2,0))</f>
        <v/>
      </c>
      <c r="F513" s="58"/>
      <c r="G513" s="24" t="str">
        <f>IF(ISNA(VLOOKUP(F513,المخزنInventory!$A$4:$B$65536,2,0)),"",VLOOKUP(F513,المخزنInventory!$A$4:$B$65536,2,0))</f>
        <v/>
      </c>
      <c r="H513" s="58"/>
      <c r="I513" s="24">
        <f>SUMIF(المخزنInventory!$A$4:$A$65536,F513,المخزنInventory!$L$4:$L$65536)</f>
        <v>0</v>
      </c>
      <c r="J513" s="54"/>
      <c r="K513" s="54"/>
      <c r="L513" s="25">
        <f t="shared" si="13"/>
        <v>0</v>
      </c>
      <c r="M513" s="59"/>
      <c r="N513" s="59"/>
      <c r="O513" s="59"/>
      <c r="P513" s="59"/>
      <c r="Q513" s="59"/>
      <c r="R513" s="59"/>
      <c r="S513" s="59"/>
      <c r="T513" s="59"/>
      <c r="U513" s="59"/>
    </row>
    <row r="514" spans="1:21" s="60" customFormat="1" ht="19.5" customHeight="1" thickTop="1" thickBot="1">
      <c r="A514" s="43"/>
      <c r="B514" s="62"/>
      <c r="C514" s="58"/>
      <c r="D514" s="58"/>
      <c r="E514" s="24" t="str">
        <f>IF(ISNA(VLOOKUP(D514,'الموردين Vendors'!$A$4:$B$65536,2,0)),"",VLOOKUP(D514,'الموردين Vendors'!$A$4:$B$65536,2,0))</f>
        <v/>
      </c>
      <c r="F514" s="58"/>
      <c r="G514" s="24" t="str">
        <f>IF(ISNA(VLOOKUP(F514,المخزنInventory!$A$4:$B$65536,2,0)),"",VLOOKUP(F514,المخزنInventory!$A$4:$B$65536,2,0))</f>
        <v/>
      </c>
      <c r="H514" s="58"/>
      <c r="I514" s="24">
        <f>SUMIF(المخزنInventory!$A$4:$A$65536,F514,المخزنInventory!$L$4:$L$65536)</f>
        <v>0</v>
      </c>
      <c r="J514" s="54"/>
      <c r="K514" s="54"/>
      <c r="L514" s="25">
        <f t="shared" si="13"/>
        <v>0</v>
      </c>
      <c r="M514" s="59"/>
      <c r="N514" s="59"/>
      <c r="O514" s="59"/>
      <c r="P514" s="59"/>
      <c r="Q514" s="59"/>
      <c r="R514" s="59"/>
      <c r="S514" s="59"/>
      <c r="T514" s="59"/>
      <c r="U514" s="59"/>
    </row>
    <row r="515" spans="1:21" s="60" customFormat="1" ht="19.5" customHeight="1" thickTop="1" thickBot="1">
      <c r="A515" s="43"/>
      <c r="B515" s="62"/>
      <c r="C515" s="58"/>
      <c r="D515" s="58"/>
      <c r="E515" s="24" t="str">
        <f>IF(ISNA(VLOOKUP(D515,'الموردين Vendors'!$A$4:$B$65536,2,0)),"",VLOOKUP(D515,'الموردين Vendors'!$A$4:$B$65536,2,0))</f>
        <v/>
      </c>
      <c r="F515" s="58"/>
      <c r="G515" s="24" t="str">
        <f>IF(ISNA(VLOOKUP(F515,المخزنInventory!$A$4:$B$65536,2,0)),"",VLOOKUP(F515,المخزنInventory!$A$4:$B$65536,2,0))</f>
        <v/>
      </c>
      <c r="H515" s="58"/>
      <c r="I515" s="24">
        <f>SUMIF(المخزنInventory!$A$4:$A$65536,F515,المخزنInventory!$L$4:$L$65536)</f>
        <v>0</v>
      </c>
      <c r="J515" s="54"/>
      <c r="K515" s="54"/>
      <c r="L515" s="25">
        <f t="shared" si="13"/>
        <v>0</v>
      </c>
      <c r="M515" s="59"/>
      <c r="N515" s="59"/>
      <c r="O515" s="59"/>
      <c r="P515" s="59"/>
      <c r="Q515" s="59"/>
      <c r="R515" s="59"/>
      <c r="S515" s="59"/>
      <c r="T515" s="59"/>
      <c r="U515" s="59"/>
    </row>
    <row r="516" spans="1:21" s="60" customFormat="1" ht="19.5" customHeight="1" thickTop="1" thickBot="1">
      <c r="A516" s="43"/>
      <c r="B516" s="62"/>
      <c r="C516" s="58"/>
      <c r="D516" s="58"/>
      <c r="E516" s="24" t="str">
        <f>IF(ISNA(VLOOKUP(D516,'الموردين Vendors'!$A$4:$B$65536,2,0)),"",VLOOKUP(D516,'الموردين Vendors'!$A$4:$B$65536,2,0))</f>
        <v/>
      </c>
      <c r="F516" s="58"/>
      <c r="G516" s="24" t="str">
        <f>IF(ISNA(VLOOKUP(F516,المخزنInventory!$A$4:$B$65536,2,0)),"",VLOOKUP(F516,المخزنInventory!$A$4:$B$65536,2,0))</f>
        <v/>
      </c>
      <c r="H516" s="58"/>
      <c r="I516" s="24">
        <f>SUMIF(المخزنInventory!$A$4:$A$65536,F516,المخزنInventory!$L$4:$L$65536)</f>
        <v>0</v>
      </c>
      <c r="J516" s="54"/>
      <c r="K516" s="54"/>
      <c r="L516" s="25">
        <f t="shared" ref="L516:L579" si="14">J516*K516</f>
        <v>0</v>
      </c>
      <c r="M516" s="59"/>
      <c r="N516" s="59"/>
      <c r="O516" s="59"/>
      <c r="P516" s="59"/>
      <c r="Q516" s="59"/>
      <c r="R516" s="59"/>
      <c r="S516" s="59"/>
      <c r="T516" s="59"/>
      <c r="U516" s="59"/>
    </row>
    <row r="517" spans="1:21" s="60" customFormat="1" ht="19.5" customHeight="1" thickTop="1" thickBot="1">
      <c r="A517" s="43"/>
      <c r="B517" s="62"/>
      <c r="C517" s="58"/>
      <c r="D517" s="58"/>
      <c r="E517" s="24" t="str">
        <f>IF(ISNA(VLOOKUP(D517,'الموردين Vendors'!$A$4:$B$65536,2,0)),"",VLOOKUP(D517,'الموردين Vendors'!$A$4:$B$65536,2,0))</f>
        <v/>
      </c>
      <c r="F517" s="58"/>
      <c r="G517" s="24" t="str">
        <f>IF(ISNA(VLOOKUP(F517,المخزنInventory!$A$4:$B$65536,2,0)),"",VLOOKUP(F517,المخزنInventory!$A$4:$B$65536,2,0))</f>
        <v/>
      </c>
      <c r="H517" s="58"/>
      <c r="I517" s="24">
        <f>SUMIF(المخزنInventory!$A$4:$A$65536,F517,المخزنInventory!$L$4:$L$65536)</f>
        <v>0</v>
      </c>
      <c r="J517" s="54"/>
      <c r="K517" s="54"/>
      <c r="L517" s="25">
        <f t="shared" si="14"/>
        <v>0</v>
      </c>
      <c r="M517" s="59"/>
      <c r="N517" s="59"/>
      <c r="O517" s="59"/>
      <c r="P517" s="59"/>
      <c r="Q517" s="59"/>
      <c r="R517" s="59"/>
      <c r="S517" s="59"/>
      <c r="T517" s="59"/>
      <c r="U517" s="59"/>
    </row>
    <row r="518" spans="1:21" s="60" customFormat="1" ht="19.5" customHeight="1" thickTop="1" thickBot="1">
      <c r="A518" s="43"/>
      <c r="B518" s="62"/>
      <c r="C518" s="58"/>
      <c r="D518" s="58"/>
      <c r="E518" s="24" t="str">
        <f>IF(ISNA(VLOOKUP(D518,'الموردين Vendors'!$A$4:$B$65536,2,0)),"",VLOOKUP(D518,'الموردين Vendors'!$A$4:$B$65536,2,0))</f>
        <v/>
      </c>
      <c r="F518" s="58"/>
      <c r="G518" s="24" t="str">
        <f>IF(ISNA(VLOOKUP(F518,المخزنInventory!$A$4:$B$65536,2,0)),"",VLOOKUP(F518,المخزنInventory!$A$4:$B$65536,2,0))</f>
        <v/>
      </c>
      <c r="H518" s="58"/>
      <c r="I518" s="24">
        <f>SUMIF(المخزنInventory!$A$4:$A$65536,F518,المخزنInventory!$L$4:$L$65536)</f>
        <v>0</v>
      </c>
      <c r="J518" s="54"/>
      <c r="K518" s="54"/>
      <c r="L518" s="25">
        <f t="shared" si="14"/>
        <v>0</v>
      </c>
      <c r="M518" s="59"/>
      <c r="N518" s="59"/>
      <c r="O518" s="59"/>
      <c r="P518" s="59"/>
      <c r="Q518" s="59"/>
      <c r="R518" s="59"/>
      <c r="S518" s="59"/>
      <c r="T518" s="59"/>
      <c r="U518" s="59"/>
    </row>
    <row r="519" spans="1:21" s="60" customFormat="1" ht="19.5" customHeight="1" thickTop="1" thickBot="1">
      <c r="A519" s="43"/>
      <c r="B519" s="62"/>
      <c r="C519" s="58"/>
      <c r="D519" s="58"/>
      <c r="E519" s="24" t="str">
        <f>IF(ISNA(VLOOKUP(D519,'الموردين Vendors'!$A$4:$B$65536,2,0)),"",VLOOKUP(D519,'الموردين Vendors'!$A$4:$B$65536,2,0))</f>
        <v/>
      </c>
      <c r="F519" s="58"/>
      <c r="G519" s="24" t="str">
        <f>IF(ISNA(VLOOKUP(F519,المخزنInventory!$A$4:$B$65536,2,0)),"",VLOOKUP(F519,المخزنInventory!$A$4:$B$65536,2,0))</f>
        <v/>
      </c>
      <c r="H519" s="58"/>
      <c r="I519" s="24">
        <f>SUMIF(المخزنInventory!$A$4:$A$65536,F519,المخزنInventory!$L$4:$L$65536)</f>
        <v>0</v>
      </c>
      <c r="J519" s="54"/>
      <c r="K519" s="54"/>
      <c r="L519" s="25">
        <f t="shared" si="14"/>
        <v>0</v>
      </c>
      <c r="M519" s="59"/>
      <c r="N519" s="59"/>
      <c r="O519" s="59"/>
      <c r="P519" s="59"/>
      <c r="Q519" s="59"/>
      <c r="R519" s="59"/>
      <c r="S519" s="59"/>
      <c r="T519" s="59"/>
      <c r="U519" s="59"/>
    </row>
    <row r="520" spans="1:21" s="60" customFormat="1" ht="19.5" customHeight="1" thickTop="1" thickBot="1">
      <c r="A520" s="43"/>
      <c r="B520" s="62"/>
      <c r="C520" s="58"/>
      <c r="D520" s="58"/>
      <c r="E520" s="24" t="str">
        <f>IF(ISNA(VLOOKUP(D520,'الموردين Vendors'!$A$4:$B$65536,2,0)),"",VLOOKUP(D520,'الموردين Vendors'!$A$4:$B$65536,2,0))</f>
        <v/>
      </c>
      <c r="F520" s="58"/>
      <c r="G520" s="24" t="str">
        <f>IF(ISNA(VLOOKUP(F520,المخزنInventory!$A$4:$B$65536,2,0)),"",VLOOKUP(F520,المخزنInventory!$A$4:$B$65536,2,0))</f>
        <v/>
      </c>
      <c r="H520" s="58"/>
      <c r="I520" s="24">
        <f>SUMIF(المخزنInventory!$A$4:$A$65536,F520,المخزنInventory!$L$4:$L$65536)</f>
        <v>0</v>
      </c>
      <c r="J520" s="54"/>
      <c r="K520" s="54"/>
      <c r="L520" s="25">
        <f t="shared" si="14"/>
        <v>0</v>
      </c>
      <c r="M520" s="59"/>
      <c r="N520" s="59"/>
      <c r="O520" s="59"/>
      <c r="P520" s="59"/>
      <c r="Q520" s="59"/>
      <c r="R520" s="59"/>
      <c r="S520" s="59"/>
      <c r="T520" s="59"/>
      <c r="U520" s="59"/>
    </row>
    <row r="521" spans="1:21" s="60" customFormat="1" ht="19.5" customHeight="1" thickTop="1" thickBot="1">
      <c r="A521" s="43"/>
      <c r="B521" s="62"/>
      <c r="C521" s="58"/>
      <c r="D521" s="58"/>
      <c r="E521" s="24" t="str">
        <f>IF(ISNA(VLOOKUP(D521,'الموردين Vendors'!$A$4:$B$65536,2,0)),"",VLOOKUP(D521,'الموردين Vendors'!$A$4:$B$65536,2,0))</f>
        <v/>
      </c>
      <c r="F521" s="58"/>
      <c r="G521" s="24" t="str">
        <f>IF(ISNA(VLOOKUP(F521,المخزنInventory!$A$4:$B$65536,2,0)),"",VLOOKUP(F521,المخزنInventory!$A$4:$B$65536,2,0))</f>
        <v/>
      </c>
      <c r="H521" s="58"/>
      <c r="I521" s="24">
        <f>SUMIF(المخزنInventory!$A$4:$A$65536,F521,المخزنInventory!$L$4:$L$65536)</f>
        <v>0</v>
      </c>
      <c r="J521" s="54"/>
      <c r="K521" s="54"/>
      <c r="L521" s="25">
        <f t="shared" si="14"/>
        <v>0</v>
      </c>
      <c r="M521" s="59"/>
      <c r="N521" s="59"/>
      <c r="O521" s="59"/>
      <c r="P521" s="59"/>
      <c r="Q521" s="59"/>
      <c r="R521" s="59"/>
      <c r="S521" s="59"/>
      <c r="T521" s="59"/>
      <c r="U521" s="59"/>
    </row>
    <row r="522" spans="1:21" s="60" customFormat="1" ht="19.5" customHeight="1" thickTop="1" thickBot="1">
      <c r="A522" s="43"/>
      <c r="B522" s="62"/>
      <c r="C522" s="58"/>
      <c r="D522" s="58"/>
      <c r="E522" s="24" t="str">
        <f>IF(ISNA(VLOOKUP(D522,'الموردين Vendors'!$A$4:$B$65536,2,0)),"",VLOOKUP(D522,'الموردين Vendors'!$A$4:$B$65536,2,0))</f>
        <v/>
      </c>
      <c r="F522" s="58"/>
      <c r="G522" s="24" t="str">
        <f>IF(ISNA(VLOOKUP(F522,المخزنInventory!$A$4:$B$65536,2,0)),"",VLOOKUP(F522,المخزنInventory!$A$4:$B$65536,2,0))</f>
        <v/>
      </c>
      <c r="H522" s="58"/>
      <c r="I522" s="24">
        <f>SUMIF(المخزنInventory!$A$4:$A$65536,F522,المخزنInventory!$L$4:$L$65536)</f>
        <v>0</v>
      </c>
      <c r="J522" s="54"/>
      <c r="K522" s="54"/>
      <c r="L522" s="25">
        <f t="shared" si="14"/>
        <v>0</v>
      </c>
      <c r="M522" s="59"/>
      <c r="N522" s="59"/>
      <c r="O522" s="59"/>
      <c r="P522" s="59"/>
      <c r="Q522" s="59"/>
      <c r="R522" s="59"/>
      <c r="S522" s="59"/>
      <c r="T522" s="59"/>
      <c r="U522" s="59"/>
    </row>
    <row r="523" spans="1:21" s="60" customFormat="1" ht="19.5" customHeight="1" thickTop="1" thickBot="1">
      <c r="A523" s="43"/>
      <c r="B523" s="62"/>
      <c r="C523" s="58"/>
      <c r="D523" s="58"/>
      <c r="E523" s="24" t="str">
        <f>IF(ISNA(VLOOKUP(D523,'الموردين Vendors'!$A$4:$B$65536,2,0)),"",VLOOKUP(D523,'الموردين Vendors'!$A$4:$B$65536,2,0))</f>
        <v/>
      </c>
      <c r="F523" s="58"/>
      <c r="G523" s="24" t="str">
        <f>IF(ISNA(VLOOKUP(F523,المخزنInventory!$A$4:$B$65536,2,0)),"",VLOOKUP(F523,المخزنInventory!$A$4:$B$65536,2,0))</f>
        <v/>
      </c>
      <c r="H523" s="58"/>
      <c r="I523" s="24">
        <f>SUMIF(المخزنInventory!$A$4:$A$65536,F523,المخزنInventory!$L$4:$L$65536)</f>
        <v>0</v>
      </c>
      <c r="J523" s="54"/>
      <c r="K523" s="54"/>
      <c r="L523" s="25">
        <f t="shared" si="14"/>
        <v>0</v>
      </c>
      <c r="M523" s="59"/>
      <c r="N523" s="59"/>
      <c r="O523" s="59"/>
      <c r="P523" s="59"/>
      <c r="Q523" s="59"/>
      <c r="R523" s="59"/>
      <c r="S523" s="59"/>
      <c r="T523" s="59"/>
      <c r="U523" s="59"/>
    </row>
    <row r="524" spans="1:21" s="60" customFormat="1" ht="19.5" customHeight="1" thickTop="1" thickBot="1">
      <c r="A524" s="43"/>
      <c r="B524" s="62"/>
      <c r="C524" s="58"/>
      <c r="D524" s="58"/>
      <c r="E524" s="24" t="str">
        <f>IF(ISNA(VLOOKUP(D524,'الموردين Vendors'!$A$4:$B$65536,2,0)),"",VLOOKUP(D524,'الموردين Vendors'!$A$4:$B$65536,2,0))</f>
        <v/>
      </c>
      <c r="F524" s="58"/>
      <c r="G524" s="24" t="str">
        <f>IF(ISNA(VLOOKUP(F524,المخزنInventory!$A$4:$B$65536,2,0)),"",VLOOKUP(F524,المخزنInventory!$A$4:$B$65536,2,0))</f>
        <v/>
      </c>
      <c r="H524" s="58"/>
      <c r="I524" s="24">
        <f>SUMIF(المخزنInventory!$A$4:$A$65536,F524,المخزنInventory!$L$4:$L$65536)</f>
        <v>0</v>
      </c>
      <c r="J524" s="54"/>
      <c r="K524" s="54"/>
      <c r="L524" s="25">
        <f t="shared" si="14"/>
        <v>0</v>
      </c>
      <c r="M524" s="59"/>
      <c r="N524" s="59"/>
      <c r="O524" s="59"/>
      <c r="P524" s="59"/>
      <c r="Q524" s="59"/>
      <c r="R524" s="59"/>
      <c r="S524" s="59"/>
      <c r="T524" s="59"/>
      <c r="U524" s="59"/>
    </row>
    <row r="525" spans="1:21" s="60" customFormat="1" ht="19.5" customHeight="1" thickTop="1" thickBot="1">
      <c r="A525" s="43"/>
      <c r="B525" s="62"/>
      <c r="C525" s="58"/>
      <c r="D525" s="58"/>
      <c r="E525" s="24" t="str">
        <f>IF(ISNA(VLOOKUP(D525,'الموردين Vendors'!$A$4:$B$65536,2,0)),"",VLOOKUP(D525,'الموردين Vendors'!$A$4:$B$65536,2,0))</f>
        <v/>
      </c>
      <c r="F525" s="58"/>
      <c r="G525" s="24" t="str">
        <f>IF(ISNA(VLOOKUP(F525,المخزنInventory!$A$4:$B$65536,2,0)),"",VLOOKUP(F525,المخزنInventory!$A$4:$B$65536,2,0))</f>
        <v/>
      </c>
      <c r="H525" s="58"/>
      <c r="I525" s="24">
        <f>SUMIF(المخزنInventory!$A$4:$A$65536,F525,المخزنInventory!$L$4:$L$65536)</f>
        <v>0</v>
      </c>
      <c r="J525" s="54"/>
      <c r="K525" s="54"/>
      <c r="L525" s="25">
        <f t="shared" si="14"/>
        <v>0</v>
      </c>
      <c r="M525" s="59"/>
      <c r="N525" s="59"/>
      <c r="O525" s="59"/>
      <c r="P525" s="59"/>
      <c r="Q525" s="59"/>
      <c r="R525" s="59"/>
      <c r="S525" s="59"/>
      <c r="T525" s="59"/>
      <c r="U525" s="59"/>
    </row>
    <row r="526" spans="1:21" s="60" customFormat="1" ht="19.5" customHeight="1" thickTop="1" thickBot="1">
      <c r="A526" s="43"/>
      <c r="B526" s="62"/>
      <c r="C526" s="58"/>
      <c r="D526" s="58"/>
      <c r="E526" s="24" t="str">
        <f>IF(ISNA(VLOOKUP(D526,'الموردين Vendors'!$A$4:$B$65536,2,0)),"",VLOOKUP(D526,'الموردين Vendors'!$A$4:$B$65536,2,0))</f>
        <v/>
      </c>
      <c r="F526" s="58"/>
      <c r="G526" s="24" t="str">
        <f>IF(ISNA(VLOOKUP(F526,المخزنInventory!$A$4:$B$65536,2,0)),"",VLOOKUP(F526,المخزنInventory!$A$4:$B$65536,2,0))</f>
        <v/>
      </c>
      <c r="H526" s="58"/>
      <c r="I526" s="24">
        <f>SUMIF(المخزنInventory!$A$4:$A$65536,F526,المخزنInventory!$L$4:$L$65536)</f>
        <v>0</v>
      </c>
      <c r="J526" s="54"/>
      <c r="K526" s="54"/>
      <c r="L526" s="25">
        <f t="shared" si="14"/>
        <v>0</v>
      </c>
      <c r="M526" s="59"/>
      <c r="N526" s="59"/>
      <c r="O526" s="59"/>
      <c r="P526" s="59"/>
      <c r="Q526" s="59"/>
      <c r="R526" s="59"/>
      <c r="S526" s="59"/>
      <c r="T526" s="59"/>
      <c r="U526" s="59"/>
    </row>
    <row r="527" spans="1:21" s="60" customFormat="1" ht="19.5" customHeight="1" thickTop="1" thickBot="1">
      <c r="A527" s="43"/>
      <c r="B527" s="62"/>
      <c r="C527" s="58"/>
      <c r="D527" s="58"/>
      <c r="E527" s="24" t="str">
        <f>IF(ISNA(VLOOKUP(D527,'الموردين Vendors'!$A$4:$B$65536,2,0)),"",VLOOKUP(D527,'الموردين Vendors'!$A$4:$B$65536,2,0))</f>
        <v/>
      </c>
      <c r="F527" s="58"/>
      <c r="G527" s="24" t="str">
        <f>IF(ISNA(VLOOKUP(F527,المخزنInventory!$A$4:$B$65536,2,0)),"",VLOOKUP(F527,المخزنInventory!$A$4:$B$65536,2,0))</f>
        <v/>
      </c>
      <c r="H527" s="58"/>
      <c r="I527" s="24">
        <f>SUMIF(المخزنInventory!$A$4:$A$65536,F527,المخزنInventory!$L$4:$L$65536)</f>
        <v>0</v>
      </c>
      <c r="J527" s="54"/>
      <c r="K527" s="54"/>
      <c r="L527" s="25">
        <f t="shared" si="14"/>
        <v>0</v>
      </c>
      <c r="M527" s="59"/>
      <c r="N527" s="59"/>
      <c r="O527" s="59"/>
      <c r="P527" s="59"/>
      <c r="Q527" s="59"/>
      <c r="R527" s="59"/>
      <c r="S527" s="59"/>
      <c r="T527" s="59"/>
      <c r="U527" s="59"/>
    </row>
    <row r="528" spans="1:21" s="60" customFormat="1" ht="19.5" customHeight="1" thickTop="1" thickBot="1">
      <c r="A528" s="43"/>
      <c r="B528" s="62"/>
      <c r="C528" s="58"/>
      <c r="D528" s="58"/>
      <c r="E528" s="24" t="str">
        <f>IF(ISNA(VLOOKUP(D528,'الموردين Vendors'!$A$4:$B$65536,2,0)),"",VLOOKUP(D528,'الموردين Vendors'!$A$4:$B$65536,2,0))</f>
        <v/>
      </c>
      <c r="F528" s="58"/>
      <c r="G528" s="24" t="str">
        <f>IF(ISNA(VLOOKUP(F528,المخزنInventory!$A$4:$B$65536,2,0)),"",VLOOKUP(F528,المخزنInventory!$A$4:$B$65536,2,0))</f>
        <v/>
      </c>
      <c r="H528" s="58"/>
      <c r="I528" s="24">
        <f>SUMIF(المخزنInventory!$A$4:$A$65536,F528,المخزنInventory!$L$4:$L$65536)</f>
        <v>0</v>
      </c>
      <c r="J528" s="54"/>
      <c r="K528" s="54"/>
      <c r="L528" s="25">
        <f t="shared" si="14"/>
        <v>0</v>
      </c>
      <c r="M528" s="59"/>
      <c r="N528" s="59"/>
      <c r="O528" s="59"/>
      <c r="P528" s="59"/>
      <c r="Q528" s="59"/>
      <c r="R528" s="59"/>
      <c r="S528" s="59"/>
      <c r="T528" s="59"/>
      <c r="U528" s="59"/>
    </row>
    <row r="529" spans="1:21" s="60" customFormat="1" ht="19.5" customHeight="1" thickTop="1" thickBot="1">
      <c r="A529" s="43"/>
      <c r="B529" s="62"/>
      <c r="C529" s="58"/>
      <c r="D529" s="58"/>
      <c r="E529" s="24" t="str">
        <f>IF(ISNA(VLOOKUP(D529,'الموردين Vendors'!$A$4:$B$65536,2,0)),"",VLOOKUP(D529,'الموردين Vendors'!$A$4:$B$65536,2,0))</f>
        <v/>
      </c>
      <c r="F529" s="58"/>
      <c r="G529" s="24" t="str">
        <f>IF(ISNA(VLOOKUP(F529,المخزنInventory!$A$4:$B$65536,2,0)),"",VLOOKUP(F529,المخزنInventory!$A$4:$B$65536,2,0))</f>
        <v/>
      </c>
      <c r="H529" s="58"/>
      <c r="I529" s="24">
        <f>SUMIF(المخزنInventory!$A$4:$A$65536,F529,المخزنInventory!$L$4:$L$65536)</f>
        <v>0</v>
      </c>
      <c r="J529" s="54"/>
      <c r="K529" s="54"/>
      <c r="L529" s="25">
        <f t="shared" si="14"/>
        <v>0</v>
      </c>
      <c r="M529" s="59"/>
      <c r="N529" s="59"/>
      <c r="O529" s="59"/>
      <c r="P529" s="59"/>
      <c r="Q529" s="59"/>
      <c r="R529" s="59"/>
      <c r="S529" s="59"/>
      <c r="T529" s="59"/>
      <c r="U529" s="59"/>
    </row>
    <row r="530" spans="1:21" s="60" customFormat="1" ht="19.5" customHeight="1" thickTop="1" thickBot="1">
      <c r="A530" s="43"/>
      <c r="B530" s="62"/>
      <c r="C530" s="58"/>
      <c r="D530" s="58"/>
      <c r="E530" s="24" t="str">
        <f>IF(ISNA(VLOOKUP(D530,'الموردين Vendors'!$A$4:$B$65536,2,0)),"",VLOOKUP(D530,'الموردين Vendors'!$A$4:$B$65536,2,0))</f>
        <v/>
      </c>
      <c r="F530" s="58"/>
      <c r="G530" s="24" t="str">
        <f>IF(ISNA(VLOOKUP(F530,المخزنInventory!$A$4:$B$65536,2,0)),"",VLOOKUP(F530,المخزنInventory!$A$4:$B$65536,2,0))</f>
        <v/>
      </c>
      <c r="H530" s="58"/>
      <c r="I530" s="24">
        <f>SUMIF(المخزنInventory!$A$4:$A$65536,F530,المخزنInventory!$L$4:$L$65536)</f>
        <v>0</v>
      </c>
      <c r="J530" s="54"/>
      <c r="K530" s="54"/>
      <c r="L530" s="25">
        <f t="shared" si="14"/>
        <v>0</v>
      </c>
      <c r="M530" s="59"/>
      <c r="N530" s="59"/>
      <c r="O530" s="59"/>
      <c r="P530" s="59"/>
      <c r="Q530" s="59"/>
      <c r="R530" s="59"/>
      <c r="S530" s="59"/>
      <c r="T530" s="59"/>
      <c r="U530" s="59"/>
    </row>
    <row r="531" spans="1:21" s="60" customFormat="1" ht="19.5" customHeight="1" thickTop="1" thickBot="1">
      <c r="A531" s="43"/>
      <c r="B531" s="62"/>
      <c r="C531" s="58"/>
      <c r="D531" s="58"/>
      <c r="E531" s="24" t="str">
        <f>IF(ISNA(VLOOKUP(D531,'الموردين Vendors'!$A$4:$B$65536,2,0)),"",VLOOKUP(D531,'الموردين Vendors'!$A$4:$B$65536,2,0))</f>
        <v/>
      </c>
      <c r="F531" s="58"/>
      <c r="G531" s="24" t="str">
        <f>IF(ISNA(VLOOKUP(F531,المخزنInventory!$A$4:$B$65536,2,0)),"",VLOOKUP(F531,المخزنInventory!$A$4:$B$65536,2,0))</f>
        <v/>
      </c>
      <c r="H531" s="58"/>
      <c r="I531" s="24">
        <f>SUMIF(المخزنInventory!$A$4:$A$65536,F531,المخزنInventory!$L$4:$L$65536)</f>
        <v>0</v>
      </c>
      <c r="J531" s="54"/>
      <c r="K531" s="54"/>
      <c r="L531" s="25">
        <f t="shared" si="14"/>
        <v>0</v>
      </c>
      <c r="M531" s="59"/>
      <c r="N531" s="59"/>
      <c r="O531" s="59"/>
      <c r="P531" s="59"/>
      <c r="Q531" s="59"/>
      <c r="R531" s="59"/>
      <c r="S531" s="59"/>
      <c r="T531" s="59"/>
      <c r="U531" s="59"/>
    </row>
    <row r="532" spans="1:21" s="60" customFormat="1" ht="19.5" customHeight="1" thickTop="1" thickBot="1">
      <c r="A532" s="43"/>
      <c r="B532" s="62"/>
      <c r="C532" s="58"/>
      <c r="D532" s="58"/>
      <c r="E532" s="24" t="str">
        <f>IF(ISNA(VLOOKUP(D532,'الموردين Vendors'!$A$4:$B$65536,2,0)),"",VLOOKUP(D532,'الموردين Vendors'!$A$4:$B$65536,2,0))</f>
        <v/>
      </c>
      <c r="F532" s="58"/>
      <c r="G532" s="24" t="str">
        <f>IF(ISNA(VLOOKUP(F532,المخزنInventory!$A$4:$B$65536,2,0)),"",VLOOKUP(F532,المخزنInventory!$A$4:$B$65536,2,0))</f>
        <v/>
      </c>
      <c r="H532" s="58"/>
      <c r="I532" s="24">
        <f>SUMIF(المخزنInventory!$A$4:$A$65536,F532,المخزنInventory!$L$4:$L$65536)</f>
        <v>0</v>
      </c>
      <c r="J532" s="54"/>
      <c r="K532" s="54"/>
      <c r="L532" s="25">
        <f t="shared" si="14"/>
        <v>0</v>
      </c>
      <c r="M532" s="59"/>
      <c r="N532" s="59"/>
      <c r="O532" s="59"/>
      <c r="P532" s="59"/>
      <c r="Q532" s="59"/>
      <c r="R532" s="59"/>
      <c r="S532" s="59"/>
      <c r="T532" s="59"/>
      <c r="U532" s="59"/>
    </row>
    <row r="533" spans="1:21" s="60" customFormat="1" ht="19.5" customHeight="1" thickTop="1" thickBot="1">
      <c r="A533" s="43"/>
      <c r="B533" s="62"/>
      <c r="C533" s="58"/>
      <c r="D533" s="58"/>
      <c r="E533" s="24" t="str">
        <f>IF(ISNA(VLOOKUP(D533,'الموردين Vendors'!$A$4:$B$65536,2,0)),"",VLOOKUP(D533,'الموردين Vendors'!$A$4:$B$65536,2,0))</f>
        <v/>
      </c>
      <c r="F533" s="58"/>
      <c r="G533" s="24" t="str">
        <f>IF(ISNA(VLOOKUP(F533,المخزنInventory!$A$4:$B$65536,2,0)),"",VLOOKUP(F533,المخزنInventory!$A$4:$B$65536,2,0))</f>
        <v/>
      </c>
      <c r="H533" s="58"/>
      <c r="I533" s="24">
        <f>SUMIF(المخزنInventory!$A$4:$A$65536,F533,المخزنInventory!$L$4:$L$65536)</f>
        <v>0</v>
      </c>
      <c r="J533" s="54"/>
      <c r="K533" s="54"/>
      <c r="L533" s="25">
        <f t="shared" si="14"/>
        <v>0</v>
      </c>
      <c r="M533" s="59"/>
      <c r="N533" s="59"/>
      <c r="O533" s="59"/>
      <c r="P533" s="59"/>
      <c r="Q533" s="59"/>
      <c r="R533" s="59"/>
      <c r="S533" s="59"/>
      <c r="T533" s="59"/>
      <c r="U533" s="59"/>
    </row>
    <row r="534" spans="1:21" s="60" customFormat="1" ht="19.5" customHeight="1" thickTop="1" thickBot="1">
      <c r="A534" s="43"/>
      <c r="B534" s="62"/>
      <c r="C534" s="58"/>
      <c r="D534" s="58"/>
      <c r="E534" s="24" t="str">
        <f>IF(ISNA(VLOOKUP(D534,'الموردين Vendors'!$A$4:$B$65536,2,0)),"",VLOOKUP(D534,'الموردين Vendors'!$A$4:$B$65536,2,0))</f>
        <v/>
      </c>
      <c r="F534" s="58"/>
      <c r="G534" s="24" t="str">
        <f>IF(ISNA(VLOOKUP(F534,المخزنInventory!$A$4:$B$65536,2,0)),"",VLOOKUP(F534,المخزنInventory!$A$4:$B$65536,2,0))</f>
        <v/>
      </c>
      <c r="H534" s="58"/>
      <c r="I534" s="24">
        <f>SUMIF(المخزنInventory!$A$4:$A$65536,F534,المخزنInventory!$L$4:$L$65536)</f>
        <v>0</v>
      </c>
      <c r="J534" s="54"/>
      <c r="K534" s="54"/>
      <c r="L534" s="25">
        <f t="shared" si="14"/>
        <v>0</v>
      </c>
      <c r="M534" s="59"/>
      <c r="N534" s="59"/>
      <c r="O534" s="59"/>
      <c r="P534" s="59"/>
      <c r="Q534" s="59"/>
      <c r="R534" s="59"/>
      <c r="S534" s="59"/>
      <c r="T534" s="59"/>
      <c r="U534" s="59"/>
    </row>
    <row r="535" spans="1:21" s="60" customFormat="1" ht="19.5" customHeight="1" thickTop="1" thickBot="1">
      <c r="A535" s="43"/>
      <c r="B535" s="62"/>
      <c r="C535" s="58"/>
      <c r="D535" s="58"/>
      <c r="E535" s="24" t="str">
        <f>IF(ISNA(VLOOKUP(D535,'الموردين Vendors'!$A$4:$B$65536,2,0)),"",VLOOKUP(D535,'الموردين Vendors'!$A$4:$B$65536,2,0))</f>
        <v/>
      </c>
      <c r="F535" s="58"/>
      <c r="G535" s="24" t="str">
        <f>IF(ISNA(VLOOKUP(F535,المخزنInventory!$A$4:$B$65536,2,0)),"",VLOOKUP(F535,المخزنInventory!$A$4:$B$65536,2,0))</f>
        <v/>
      </c>
      <c r="H535" s="58"/>
      <c r="I535" s="24">
        <f>SUMIF(المخزنInventory!$A$4:$A$65536,F535,المخزنInventory!$L$4:$L$65536)</f>
        <v>0</v>
      </c>
      <c r="J535" s="54"/>
      <c r="K535" s="54"/>
      <c r="L535" s="25">
        <f t="shared" si="14"/>
        <v>0</v>
      </c>
      <c r="M535" s="59"/>
      <c r="N535" s="59"/>
      <c r="O535" s="59"/>
      <c r="P535" s="59"/>
      <c r="Q535" s="59"/>
      <c r="R535" s="59"/>
      <c r="S535" s="59"/>
      <c r="T535" s="59"/>
      <c r="U535" s="59"/>
    </row>
    <row r="536" spans="1:21" s="60" customFormat="1" ht="19.5" customHeight="1" thickTop="1" thickBot="1">
      <c r="A536" s="43"/>
      <c r="B536" s="62"/>
      <c r="C536" s="58"/>
      <c r="D536" s="58"/>
      <c r="E536" s="24" t="str">
        <f>IF(ISNA(VLOOKUP(D536,'الموردين Vendors'!$A$4:$B$65536,2,0)),"",VLOOKUP(D536,'الموردين Vendors'!$A$4:$B$65536,2,0))</f>
        <v/>
      </c>
      <c r="F536" s="58"/>
      <c r="G536" s="24" t="str">
        <f>IF(ISNA(VLOOKUP(F536,المخزنInventory!$A$4:$B$65536,2,0)),"",VLOOKUP(F536,المخزنInventory!$A$4:$B$65536,2,0))</f>
        <v/>
      </c>
      <c r="H536" s="58"/>
      <c r="I536" s="24">
        <f>SUMIF(المخزنInventory!$A$4:$A$65536,F536,المخزنInventory!$L$4:$L$65536)</f>
        <v>0</v>
      </c>
      <c r="J536" s="54"/>
      <c r="K536" s="54"/>
      <c r="L536" s="25">
        <f t="shared" si="14"/>
        <v>0</v>
      </c>
      <c r="M536" s="59"/>
      <c r="N536" s="59"/>
      <c r="O536" s="59"/>
      <c r="P536" s="59"/>
      <c r="Q536" s="59"/>
      <c r="R536" s="59"/>
      <c r="S536" s="59"/>
      <c r="T536" s="59"/>
      <c r="U536" s="59"/>
    </row>
    <row r="537" spans="1:21" s="60" customFormat="1" ht="19.5" customHeight="1" thickTop="1" thickBot="1">
      <c r="A537" s="43"/>
      <c r="B537" s="62"/>
      <c r="C537" s="58"/>
      <c r="D537" s="58"/>
      <c r="E537" s="24" t="str">
        <f>IF(ISNA(VLOOKUP(D537,'الموردين Vendors'!$A$4:$B$65536,2,0)),"",VLOOKUP(D537,'الموردين Vendors'!$A$4:$B$65536,2,0))</f>
        <v/>
      </c>
      <c r="F537" s="58"/>
      <c r="G537" s="24" t="str">
        <f>IF(ISNA(VLOOKUP(F537,المخزنInventory!$A$4:$B$65536,2,0)),"",VLOOKUP(F537,المخزنInventory!$A$4:$B$65536,2,0))</f>
        <v/>
      </c>
      <c r="H537" s="58"/>
      <c r="I537" s="24">
        <f>SUMIF(المخزنInventory!$A$4:$A$65536,F537,المخزنInventory!$L$4:$L$65536)</f>
        <v>0</v>
      </c>
      <c r="J537" s="54"/>
      <c r="K537" s="54"/>
      <c r="L537" s="25">
        <f t="shared" si="14"/>
        <v>0</v>
      </c>
      <c r="M537" s="59"/>
      <c r="N537" s="59"/>
      <c r="O537" s="59"/>
      <c r="P537" s="59"/>
      <c r="Q537" s="59"/>
      <c r="R537" s="59"/>
      <c r="S537" s="59"/>
      <c r="T537" s="59"/>
      <c r="U537" s="59"/>
    </row>
    <row r="538" spans="1:21" s="60" customFormat="1" ht="19.5" customHeight="1" thickTop="1" thickBot="1">
      <c r="A538" s="43"/>
      <c r="B538" s="62"/>
      <c r="C538" s="58"/>
      <c r="D538" s="58"/>
      <c r="E538" s="24" t="str">
        <f>IF(ISNA(VLOOKUP(D538,'الموردين Vendors'!$A$4:$B$65536,2,0)),"",VLOOKUP(D538,'الموردين Vendors'!$A$4:$B$65536,2,0))</f>
        <v/>
      </c>
      <c r="F538" s="58"/>
      <c r="G538" s="24" t="str">
        <f>IF(ISNA(VLOOKUP(F538,المخزنInventory!$A$4:$B$65536,2,0)),"",VLOOKUP(F538,المخزنInventory!$A$4:$B$65536,2,0))</f>
        <v/>
      </c>
      <c r="H538" s="58"/>
      <c r="I538" s="24">
        <f>SUMIF(المخزنInventory!$A$4:$A$65536,F538,المخزنInventory!$L$4:$L$65536)</f>
        <v>0</v>
      </c>
      <c r="J538" s="54"/>
      <c r="K538" s="54"/>
      <c r="L538" s="25">
        <f t="shared" si="14"/>
        <v>0</v>
      </c>
      <c r="M538" s="59"/>
      <c r="N538" s="59"/>
      <c r="O538" s="59"/>
      <c r="P538" s="59"/>
      <c r="Q538" s="59"/>
      <c r="R538" s="59"/>
      <c r="S538" s="59"/>
      <c r="T538" s="59"/>
      <c r="U538" s="59"/>
    </row>
    <row r="539" spans="1:21" s="60" customFormat="1" ht="19.5" customHeight="1" thickTop="1" thickBot="1">
      <c r="A539" s="43"/>
      <c r="B539" s="62"/>
      <c r="C539" s="58"/>
      <c r="D539" s="58"/>
      <c r="E539" s="24" t="str">
        <f>IF(ISNA(VLOOKUP(D539,'الموردين Vendors'!$A$4:$B$65536,2,0)),"",VLOOKUP(D539,'الموردين Vendors'!$A$4:$B$65536,2,0))</f>
        <v/>
      </c>
      <c r="F539" s="58"/>
      <c r="G539" s="24" t="str">
        <f>IF(ISNA(VLOOKUP(F539,المخزنInventory!$A$4:$B$65536,2,0)),"",VLOOKUP(F539,المخزنInventory!$A$4:$B$65536,2,0))</f>
        <v/>
      </c>
      <c r="H539" s="58"/>
      <c r="I539" s="24">
        <f>SUMIF(المخزنInventory!$A$4:$A$65536,F539,المخزنInventory!$L$4:$L$65536)</f>
        <v>0</v>
      </c>
      <c r="J539" s="54"/>
      <c r="K539" s="54"/>
      <c r="L539" s="25">
        <f t="shared" si="14"/>
        <v>0</v>
      </c>
      <c r="M539" s="59"/>
      <c r="N539" s="59"/>
      <c r="O539" s="59"/>
      <c r="P539" s="59"/>
      <c r="Q539" s="59"/>
      <c r="R539" s="59"/>
      <c r="S539" s="59"/>
      <c r="T539" s="59"/>
      <c r="U539" s="59"/>
    </row>
    <row r="540" spans="1:21" s="60" customFormat="1" ht="19.5" customHeight="1" thickTop="1" thickBot="1">
      <c r="A540" s="43"/>
      <c r="B540" s="62"/>
      <c r="C540" s="58"/>
      <c r="D540" s="58"/>
      <c r="E540" s="24" t="str">
        <f>IF(ISNA(VLOOKUP(D540,'الموردين Vendors'!$A$4:$B$65536,2,0)),"",VLOOKUP(D540,'الموردين Vendors'!$A$4:$B$65536,2,0))</f>
        <v/>
      </c>
      <c r="F540" s="58"/>
      <c r="G540" s="24" t="str">
        <f>IF(ISNA(VLOOKUP(F540,المخزنInventory!$A$4:$B$65536,2,0)),"",VLOOKUP(F540,المخزنInventory!$A$4:$B$65536,2,0))</f>
        <v/>
      </c>
      <c r="H540" s="58"/>
      <c r="I540" s="24">
        <f>SUMIF(المخزنInventory!$A$4:$A$65536,F540,المخزنInventory!$L$4:$L$65536)</f>
        <v>0</v>
      </c>
      <c r="J540" s="54"/>
      <c r="K540" s="54"/>
      <c r="L540" s="25">
        <f t="shared" si="14"/>
        <v>0</v>
      </c>
      <c r="M540" s="59"/>
      <c r="N540" s="59"/>
      <c r="O540" s="59"/>
      <c r="P540" s="59"/>
      <c r="Q540" s="59"/>
      <c r="R540" s="59"/>
      <c r="S540" s="59"/>
      <c r="T540" s="59"/>
      <c r="U540" s="59"/>
    </row>
    <row r="541" spans="1:21" s="60" customFormat="1" ht="19.5" customHeight="1" thickTop="1" thickBot="1">
      <c r="A541" s="43"/>
      <c r="B541" s="62"/>
      <c r="C541" s="58"/>
      <c r="D541" s="58"/>
      <c r="E541" s="24" t="str">
        <f>IF(ISNA(VLOOKUP(D541,'الموردين Vendors'!$A$4:$B$65536,2,0)),"",VLOOKUP(D541,'الموردين Vendors'!$A$4:$B$65536,2,0))</f>
        <v/>
      </c>
      <c r="F541" s="58"/>
      <c r="G541" s="24" t="str">
        <f>IF(ISNA(VLOOKUP(F541,المخزنInventory!$A$4:$B$65536,2,0)),"",VLOOKUP(F541,المخزنInventory!$A$4:$B$65536,2,0))</f>
        <v/>
      </c>
      <c r="H541" s="58"/>
      <c r="I541" s="24">
        <f>SUMIF(المخزنInventory!$A$4:$A$65536,F541,المخزنInventory!$L$4:$L$65536)</f>
        <v>0</v>
      </c>
      <c r="J541" s="54"/>
      <c r="K541" s="54"/>
      <c r="L541" s="25">
        <f t="shared" si="14"/>
        <v>0</v>
      </c>
      <c r="M541" s="59"/>
      <c r="N541" s="59"/>
      <c r="O541" s="59"/>
      <c r="P541" s="59"/>
      <c r="Q541" s="59"/>
      <c r="R541" s="59"/>
      <c r="S541" s="59"/>
      <c r="T541" s="59"/>
      <c r="U541" s="59"/>
    </row>
    <row r="542" spans="1:21" s="60" customFormat="1" ht="19.5" customHeight="1" thickTop="1" thickBot="1">
      <c r="A542" s="43"/>
      <c r="B542" s="62"/>
      <c r="C542" s="58"/>
      <c r="D542" s="58"/>
      <c r="E542" s="24" t="str">
        <f>IF(ISNA(VLOOKUP(D542,'الموردين Vendors'!$A$4:$B$65536,2,0)),"",VLOOKUP(D542,'الموردين Vendors'!$A$4:$B$65536,2,0))</f>
        <v/>
      </c>
      <c r="F542" s="58"/>
      <c r="G542" s="24" t="str">
        <f>IF(ISNA(VLOOKUP(F542,المخزنInventory!$A$4:$B$65536,2,0)),"",VLOOKUP(F542,المخزنInventory!$A$4:$B$65536,2,0))</f>
        <v/>
      </c>
      <c r="H542" s="58"/>
      <c r="I542" s="24">
        <f>SUMIF(المخزنInventory!$A$4:$A$65536,F542,المخزنInventory!$L$4:$L$65536)</f>
        <v>0</v>
      </c>
      <c r="J542" s="54"/>
      <c r="K542" s="54"/>
      <c r="L542" s="25">
        <f t="shared" si="14"/>
        <v>0</v>
      </c>
      <c r="M542" s="59"/>
      <c r="N542" s="59"/>
      <c r="O542" s="59"/>
      <c r="P542" s="59"/>
      <c r="Q542" s="59"/>
      <c r="R542" s="59"/>
      <c r="S542" s="59"/>
      <c r="T542" s="59"/>
      <c r="U542" s="59"/>
    </row>
    <row r="543" spans="1:21" s="60" customFormat="1" ht="19.5" customHeight="1" thickTop="1" thickBot="1">
      <c r="A543" s="43"/>
      <c r="B543" s="62"/>
      <c r="C543" s="58"/>
      <c r="D543" s="58"/>
      <c r="E543" s="24" t="str">
        <f>IF(ISNA(VLOOKUP(D543,'الموردين Vendors'!$A$4:$B$65536,2,0)),"",VLOOKUP(D543,'الموردين Vendors'!$A$4:$B$65536,2,0))</f>
        <v/>
      </c>
      <c r="F543" s="58"/>
      <c r="G543" s="24" t="str">
        <f>IF(ISNA(VLOOKUP(F543,المخزنInventory!$A$4:$B$65536,2,0)),"",VLOOKUP(F543,المخزنInventory!$A$4:$B$65536,2,0))</f>
        <v/>
      </c>
      <c r="H543" s="58"/>
      <c r="I543" s="24">
        <f>SUMIF(المخزنInventory!$A$4:$A$65536,F543,المخزنInventory!$L$4:$L$65536)</f>
        <v>0</v>
      </c>
      <c r="J543" s="54"/>
      <c r="K543" s="54"/>
      <c r="L543" s="25">
        <f t="shared" si="14"/>
        <v>0</v>
      </c>
      <c r="M543" s="59"/>
      <c r="N543" s="59"/>
      <c r="O543" s="59"/>
      <c r="P543" s="59"/>
      <c r="Q543" s="59"/>
      <c r="R543" s="59"/>
      <c r="S543" s="59"/>
      <c r="T543" s="59"/>
      <c r="U543" s="59"/>
    </row>
    <row r="544" spans="1:21" s="60" customFormat="1" ht="19.5" customHeight="1" thickTop="1" thickBot="1">
      <c r="A544" s="43"/>
      <c r="B544" s="62"/>
      <c r="C544" s="58"/>
      <c r="D544" s="58"/>
      <c r="E544" s="24" t="str">
        <f>IF(ISNA(VLOOKUP(D544,'الموردين Vendors'!$A$4:$B$65536,2,0)),"",VLOOKUP(D544,'الموردين Vendors'!$A$4:$B$65536,2,0))</f>
        <v/>
      </c>
      <c r="F544" s="58"/>
      <c r="G544" s="24" t="str">
        <f>IF(ISNA(VLOOKUP(F544,المخزنInventory!$A$4:$B$65536,2,0)),"",VLOOKUP(F544,المخزنInventory!$A$4:$B$65536,2,0))</f>
        <v/>
      </c>
      <c r="H544" s="58"/>
      <c r="I544" s="24">
        <f>SUMIF(المخزنInventory!$A$4:$A$65536,F544,المخزنInventory!$L$4:$L$65536)</f>
        <v>0</v>
      </c>
      <c r="J544" s="54"/>
      <c r="K544" s="54"/>
      <c r="L544" s="25">
        <f t="shared" si="14"/>
        <v>0</v>
      </c>
      <c r="M544" s="59"/>
      <c r="N544" s="59"/>
      <c r="O544" s="59"/>
      <c r="P544" s="59"/>
      <c r="Q544" s="59"/>
      <c r="R544" s="59"/>
      <c r="S544" s="59"/>
      <c r="T544" s="59"/>
      <c r="U544" s="59"/>
    </row>
    <row r="545" spans="1:21" s="60" customFormat="1" ht="19.5" customHeight="1" thickTop="1" thickBot="1">
      <c r="A545" s="43"/>
      <c r="B545" s="62"/>
      <c r="C545" s="58"/>
      <c r="D545" s="58"/>
      <c r="E545" s="24" t="str">
        <f>IF(ISNA(VLOOKUP(D545,'الموردين Vendors'!$A$4:$B$65536,2,0)),"",VLOOKUP(D545,'الموردين Vendors'!$A$4:$B$65536,2,0))</f>
        <v/>
      </c>
      <c r="F545" s="58"/>
      <c r="G545" s="24" t="str">
        <f>IF(ISNA(VLOOKUP(F545,المخزنInventory!$A$4:$B$65536,2,0)),"",VLOOKUP(F545,المخزنInventory!$A$4:$B$65536,2,0))</f>
        <v/>
      </c>
      <c r="H545" s="58"/>
      <c r="I545" s="24">
        <f>SUMIF(المخزنInventory!$A$4:$A$65536,F545,المخزنInventory!$L$4:$L$65536)</f>
        <v>0</v>
      </c>
      <c r="J545" s="54"/>
      <c r="K545" s="54"/>
      <c r="L545" s="25">
        <f t="shared" si="14"/>
        <v>0</v>
      </c>
      <c r="M545" s="59"/>
      <c r="N545" s="59"/>
      <c r="O545" s="59"/>
      <c r="P545" s="59"/>
      <c r="Q545" s="59"/>
      <c r="R545" s="59"/>
      <c r="S545" s="59"/>
      <c r="T545" s="59"/>
      <c r="U545" s="59"/>
    </row>
    <row r="546" spans="1:21" s="60" customFormat="1" ht="19.5" customHeight="1" thickTop="1" thickBot="1">
      <c r="A546" s="43"/>
      <c r="B546" s="62"/>
      <c r="C546" s="58"/>
      <c r="D546" s="58"/>
      <c r="E546" s="24" t="str">
        <f>IF(ISNA(VLOOKUP(D546,'الموردين Vendors'!$A$4:$B$65536,2,0)),"",VLOOKUP(D546,'الموردين Vendors'!$A$4:$B$65536,2,0))</f>
        <v/>
      </c>
      <c r="F546" s="58"/>
      <c r="G546" s="24" t="str">
        <f>IF(ISNA(VLOOKUP(F546,المخزنInventory!$A$4:$B$65536,2,0)),"",VLOOKUP(F546,المخزنInventory!$A$4:$B$65536,2,0))</f>
        <v/>
      </c>
      <c r="H546" s="58"/>
      <c r="I546" s="24">
        <f>SUMIF(المخزنInventory!$A$4:$A$65536,F546,المخزنInventory!$L$4:$L$65536)</f>
        <v>0</v>
      </c>
      <c r="J546" s="54"/>
      <c r="K546" s="54"/>
      <c r="L546" s="25">
        <f t="shared" si="14"/>
        <v>0</v>
      </c>
      <c r="M546" s="59"/>
      <c r="N546" s="59"/>
      <c r="O546" s="59"/>
      <c r="P546" s="59"/>
      <c r="Q546" s="59"/>
      <c r="R546" s="59"/>
      <c r="S546" s="59"/>
      <c r="T546" s="59"/>
      <c r="U546" s="59"/>
    </row>
    <row r="547" spans="1:21" s="60" customFormat="1" ht="19.5" customHeight="1" thickTop="1" thickBot="1">
      <c r="A547" s="43"/>
      <c r="B547" s="62"/>
      <c r="C547" s="58"/>
      <c r="D547" s="58"/>
      <c r="E547" s="24" t="str">
        <f>IF(ISNA(VLOOKUP(D547,'الموردين Vendors'!$A$4:$B$65536,2,0)),"",VLOOKUP(D547,'الموردين Vendors'!$A$4:$B$65536,2,0))</f>
        <v/>
      </c>
      <c r="F547" s="58"/>
      <c r="G547" s="24" t="str">
        <f>IF(ISNA(VLOOKUP(F547,المخزنInventory!$A$4:$B$65536,2,0)),"",VLOOKUP(F547,المخزنInventory!$A$4:$B$65536,2,0))</f>
        <v/>
      </c>
      <c r="H547" s="58"/>
      <c r="I547" s="24">
        <f>SUMIF(المخزنInventory!$A$4:$A$65536,F547,المخزنInventory!$L$4:$L$65536)</f>
        <v>0</v>
      </c>
      <c r="J547" s="54"/>
      <c r="K547" s="54"/>
      <c r="L547" s="25">
        <f t="shared" si="14"/>
        <v>0</v>
      </c>
      <c r="M547" s="59"/>
      <c r="N547" s="59"/>
      <c r="O547" s="59"/>
      <c r="P547" s="59"/>
      <c r="Q547" s="59"/>
      <c r="R547" s="59"/>
      <c r="S547" s="59"/>
      <c r="T547" s="59"/>
      <c r="U547" s="59"/>
    </row>
    <row r="548" spans="1:21" s="60" customFormat="1" ht="19.5" customHeight="1" thickTop="1" thickBot="1">
      <c r="A548" s="43"/>
      <c r="B548" s="62"/>
      <c r="C548" s="58"/>
      <c r="D548" s="58"/>
      <c r="E548" s="24" t="str">
        <f>IF(ISNA(VLOOKUP(D548,'الموردين Vendors'!$A$4:$B$65536,2,0)),"",VLOOKUP(D548,'الموردين Vendors'!$A$4:$B$65536,2,0))</f>
        <v/>
      </c>
      <c r="F548" s="58"/>
      <c r="G548" s="24" t="str">
        <f>IF(ISNA(VLOOKUP(F548,المخزنInventory!$A$4:$B$65536,2,0)),"",VLOOKUP(F548,المخزنInventory!$A$4:$B$65536,2,0))</f>
        <v/>
      </c>
      <c r="H548" s="58"/>
      <c r="I548" s="24">
        <f>SUMIF(المخزنInventory!$A$4:$A$65536,F548,المخزنInventory!$L$4:$L$65536)</f>
        <v>0</v>
      </c>
      <c r="J548" s="54"/>
      <c r="K548" s="54"/>
      <c r="L548" s="25">
        <f t="shared" si="14"/>
        <v>0</v>
      </c>
      <c r="M548" s="59"/>
      <c r="N548" s="59"/>
      <c r="O548" s="59"/>
      <c r="P548" s="59"/>
      <c r="Q548" s="59"/>
      <c r="R548" s="59"/>
      <c r="S548" s="59"/>
      <c r="T548" s="59"/>
      <c r="U548" s="59"/>
    </row>
    <row r="549" spans="1:21" s="60" customFormat="1" ht="19.5" customHeight="1" thickTop="1" thickBot="1">
      <c r="A549" s="43"/>
      <c r="B549" s="62"/>
      <c r="C549" s="58"/>
      <c r="D549" s="58"/>
      <c r="E549" s="24" t="str">
        <f>IF(ISNA(VLOOKUP(D549,'الموردين Vendors'!$A$4:$B$65536,2,0)),"",VLOOKUP(D549,'الموردين Vendors'!$A$4:$B$65536,2,0))</f>
        <v/>
      </c>
      <c r="F549" s="58"/>
      <c r="G549" s="24" t="str">
        <f>IF(ISNA(VLOOKUP(F549,المخزنInventory!$A$4:$B$65536,2,0)),"",VLOOKUP(F549,المخزنInventory!$A$4:$B$65536,2,0))</f>
        <v/>
      </c>
      <c r="H549" s="58"/>
      <c r="I549" s="24">
        <f>SUMIF(المخزنInventory!$A$4:$A$65536,F549,المخزنInventory!$L$4:$L$65536)</f>
        <v>0</v>
      </c>
      <c r="J549" s="54"/>
      <c r="K549" s="54"/>
      <c r="L549" s="25">
        <f t="shared" si="14"/>
        <v>0</v>
      </c>
      <c r="M549" s="59"/>
      <c r="N549" s="59"/>
      <c r="O549" s="59"/>
      <c r="P549" s="59"/>
      <c r="Q549" s="59"/>
      <c r="R549" s="59"/>
      <c r="S549" s="59"/>
      <c r="T549" s="59"/>
      <c r="U549" s="59"/>
    </row>
    <row r="550" spans="1:21" s="60" customFormat="1" ht="19.5" customHeight="1" thickTop="1" thickBot="1">
      <c r="A550" s="43"/>
      <c r="B550" s="62"/>
      <c r="C550" s="58"/>
      <c r="D550" s="58"/>
      <c r="E550" s="24" t="str">
        <f>IF(ISNA(VLOOKUP(D550,'الموردين Vendors'!$A$4:$B$65536,2,0)),"",VLOOKUP(D550,'الموردين Vendors'!$A$4:$B$65536,2,0))</f>
        <v/>
      </c>
      <c r="F550" s="58"/>
      <c r="G550" s="24" t="str">
        <f>IF(ISNA(VLOOKUP(F550,المخزنInventory!$A$4:$B$65536,2,0)),"",VLOOKUP(F550,المخزنInventory!$A$4:$B$65536,2,0))</f>
        <v/>
      </c>
      <c r="H550" s="58"/>
      <c r="I550" s="24">
        <f>SUMIF(المخزنInventory!$A$4:$A$65536,F550,المخزنInventory!$L$4:$L$65536)</f>
        <v>0</v>
      </c>
      <c r="J550" s="54"/>
      <c r="K550" s="54"/>
      <c r="L550" s="25">
        <f t="shared" si="14"/>
        <v>0</v>
      </c>
      <c r="M550" s="59"/>
      <c r="N550" s="59"/>
      <c r="O550" s="59"/>
      <c r="P550" s="59"/>
      <c r="Q550" s="59"/>
      <c r="R550" s="59"/>
      <c r="S550" s="59"/>
      <c r="T550" s="59"/>
      <c r="U550" s="59"/>
    </row>
    <row r="551" spans="1:21" s="60" customFormat="1" ht="19.5" customHeight="1" thickTop="1" thickBot="1">
      <c r="A551" s="43"/>
      <c r="B551" s="62"/>
      <c r="C551" s="58"/>
      <c r="D551" s="58"/>
      <c r="E551" s="24" t="str">
        <f>IF(ISNA(VLOOKUP(D551,'الموردين Vendors'!$A$4:$B$65536,2,0)),"",VLOOKUP(D551,'الموردين Vendors'!$A$4:$B$65536,2,0))</f>
        <v/>
      </c>
      <c r="F551" s="58"/>
      <c r="G551" s="24" t="str">
        <f>IF(ISNA(VLOOKUP(F551,المخزنInventory!$A$4:$B$65536,2,0)),"",VLOOKUP(F551,المخزنInventory!$A$4:$B$65536,2,0))</f>
        <v/>
      </c>
      <c r="H551" s="58"/>
      <c r="I551" s="24">
        <f>SUMIF(المخزنInventory!$A$4:$A$65536,F551,المخزنInventory!$L$4:$L$65536)</f>
        <v>0</v>
      </c>
      <c r="J551" s="54"/>
      <c r="K551" s="54"/>
      <c r="L551" s="25">
        <f t="shared" si="14"/>
        <v>0</v>
      </c>
      <c r="M551" s="59"/>
      <c r="N551" s="59"/>
      <c r="O551" s="59"/>
      <c r="P551" s="59"/>
      <c r="Q551" s="59"/>
      <c r="R551" s="59"/>
      <c r="S551" s="59"/>
      <c r="T551" s="59"/>
      <c r="U551" s="59"/>
    </row>
    <row r="552" spans="1:21" s="60" customFormat="1" ht="19.5" customHeight="1" thickTop="1" thickBot="1">
      <c r="A552" s="43"/>
      <c r="B552" s="62"/>
      <c r="C552" s="58"/>
      <c r="D552" s="58"/>
      <c r="E552" s="24" t="str">
        <f>IF(ISNA(VLOOKUP(D552,'الموردين Vendors'!$A$4:$B$65536,2,0)),"",VLOOKUP(D552,'الموردين Vendors'!$A$4:$B$65536,2,0))</f>
        <v/>
      </c>
      <c r="F552" s="58"/>
      <c r="G552" s="24" t="str">
        <f>IF(ISNA(VLOOKUP(F552,المخزنInventory!$A$4:$B$65536,2,0)),"",VLOOKUP(F552,المخزنInventory!$A$4:$B$65536,2,0))</f>
        <v/>
      </c>
      <c r="H552" s="58"/>
      <c r="I552" s="24">
        <f>SUMIF(المخزنInventory!$A$4:$A$65536,F552,المخزنInventory!$L$4:$L$65536)</f>
        <v>0</v>
      </c>
      <c r="J552" s="54"/>
      <c r="K552" s="54"/>
      <c r="L552" s="25">
        <f t="shared" si="14"/>
        <v>0</v>
      </c>
      <c r="M552" s="59"/>
      <c r="N552" s="59"/>
      <c r="O552" s="59"/>
      <c r="P552" s="59"/>
      <c r="Q552" s="59"/>
      <c r="R552" s="59"/>
      <c r="S552" s="59"/>
      <c r="T552" s="59"/>
      <c r="U552" s="59"/>
    </row>
    <row r="553" spans="1:21" s="60" customFormat="1" ht="19.5" customHeight="1" thickTop="1" thickBot="1">
      <c r="A553" s="43"/>
      <c r="B553" s="62"/>
      <c r="C553" s="58"/>
      <c r="D553" s="58"/>
      <c r="E553" s="24" t="str">
        <f>IF(ISNA(VLOOKUP(D553,'الموردين Vendors'!$A$4:$B$65536,2,0)),"",VLOOKUP(D553,'الموردين Vendors'!$A$4:$B$65536,2,0))</f>
        <v/>
      </c>
      <c r="F553" s="58"/>
      <c r="G553" s="24" t="str">
        <f>IF(ISNA(VLOOKUP(F553,المخزنInventory!$A$4:$B$65536,2,0)),"",VLOOKUP(F553,المخزنInventory!$A$4:$B$65536,2,0))</f>
        <v/>
      </c>
      <c r="H553" s="58"/>
      <c r="I553" s="24">
        <f>SUMIF(المخزنInventory!$A$4:$A$65536,F553,المخزنInventory!$L$4:$L$65536)</f>
        <v>0</v>
      </c>
      <c r="J553" s="54"/>
      <c r="K553" s="54"/>
      <c r="L553" s="25">
        <f t="shared" si="14"/>
        <v>0</v>
      </c>
      <c r="M553" s="59"/>
      <c r="N553" s="59"/>
      <c r="O553" s="59"/>
      <c r="P553" s="59"/>
      <c r="Q553" s="59"/>
      <c r="R553" s="59"/>
      <c r="S553" s="59"/>
      <c r="T553" s="59"/>
      <c r="U553" s="59"/>
    </row>
    <row r="554" spans="1:21" s="60" customFormat="1" ht="19.5" customHeight="1" thickTop="1" thickBot="1">
      <c r="A554" s="43"/>
      <c r="B554" s="62"/>
      <c r="C554" s="58"/>
      <c r="D554" s="58"/>
      <c r="E554" s="24" t="str">
        <f>IF(ISNA(VLOOKUP(D554,'الموردين Vendors'!$A$4:$B$65536,2,0)),"",VLOOKUP(D554,'الموردين Vendors'!$A$4:$B$65536,2,0))</f>
        <v/>
      </c>
      <c r="F554" s="58"/>
      <c r="G554" s="24" t="str">
        <f>IF(ISNA(VLOOKUP(F554,المخزنInventory!$A$4:$B$65536,2,0)),"",VLOOKUP(F554,المخزنInventory!$A$4:$B$65536,2,0))</f>
        <v/>
      </c>
      <c r="H554" s="58"/>
      <c r="I554" s="24">
        <f>SUMIF(المخزنInventory!$A$4:$A$65536,F554,المخزنInventory!$L$4:$L$65536)</f>
        <v>0</v>
      </c>
      <c r="J554" s="54"/>
      <c r="K554" s="54"/>
      <c r="L554" s="25">
        <f t="shared" si="14"/>
        <v>0</v>
      </c>
      <c r="M554" s="59"/>
      <c r="N554" s="59"/>
      <c r="O554" s="59"/>
      <c r="P554" s="59"/>
      <c r="Q554" s="59"/>
      <c r="R554" s="59"/>
      <c r="S554" s="59"/>
      <c r="T554" s="59"/>
      <c r="U554" s="59"/>
    </row>
    <row r="555" spans="1:21" s="60" customFormat="1" ht="19.5" customHeight="1" thickTop="1" thickBot="1">
      <c r="A555" s="43"/>
      <c r="B555" s="62"/>
      <c r="C555" s="58"/>
      <c r="D555" s="58"/>
      <c r="E555" s="24" t="str">
        <f>IF(ISNA(VLOOKUP(D555,'الموردين Vendors'!$A$4:$B$65536,2,0)),"",VLOOKUP(D555,'الموردين Vendors'!$A$4:$B$65536,2,0))</f>
        <v/>
      </c>
      <c r="F555" s="58"/>
      <c r="G555" s="24" t="str">
        <f>IF(ISNA(VLOOKUP(F555,المخزنInventory!$A$4:$B$65536,2,0)),"",VLOOKUP(F555,المخزنInventory!$A$4:$B$65536,2,0))</f>
        <v/>
      </c>
      <c r="H555" s="58"/>
      <c r="I555" s="24">
        <f>SUMIF(المخزنInventory!$A$4:$A$65536,F555,المخزنInventory!$L$4:$L$65536)</f>
        <v>0</v>
      </c>
      <c r="J555" s="54"/>
      <c r="K555" s="54"/>
      <c r="L555" s="25">
        <f t="shared" si="14"/>
        <v>0</v>
      </c>
      <c r="M555" s="59"/>
      <c r="N555" s="59"/>
      <c r="O555" s="59"/>
      <c r="P555" s="59"/>
      <c r="Q555" s="59"/>
      <c r="R555" s="59"/>
      <c r="S555" s="59"/>
      <c r="T555" s="59"/>
      <c r="U555" s="59"/>
    </row>
    <row r="556" spans="1:21" s="60" customFormat="1" ht="19.5" customHeight="1" thickTop="1" thickBot="1">
      <c r="A556" s="43"/>
      <c r="B556" s="62"/>
      <c r="C556" s="58"/>
      <c r="D556" s="58"/>
      <c r="E556" s="24" t="str">
        <f>IF(ISNA(VLOOKUP(D556,'الموردين Vendors'!$A$4:$B$65536,2,0)),"",VLOOKUP(D556,'الموردين Vendors'!$A$4:$B$65536,2,0))</f>
        <v/>
      </c>
      <c r="F556" s="58"/>
      <c r="G556" s="24" t="str">
        <f>IF(ISNA(VLOOKUP(F556,المخزنInventory!$A$4:$B$65536,2,0)),"",VLOOKUP(F556,المخزنInventory!$A$4:$B$65536,2,0))</f>
        <v/>
      </c>
      <c r="H556" s="58"/>
      <c r="I556" s="24">
        <f>SUMIF(المخزنInventory!$A$4:$A$65536,F556,المخزنInventory!$L$4:$L$65536)</f>
        <v>0</v>
      </c>
      <c r="J556" s="54"/>
      <c r="K556" s="54"/>
      <c r="L556" s="25">
        <f t="shared" si="14"/>
        <v>0</v>
      </c>
      <c r="M556" s="59"/>
      <c r="N556" s="59"/>
      <c r="O556" s="59"/>
      <c r="P556" s="59"/>
      <c r="Q556" s="59"/>
      <c r="R556" s="59"/>
      <c r="S556" s="59"/>
      <c r="T556" s="59"/>
      <c r="U556" s="59"/>
    </row>
    <row r="557" spans="1:21" s="60" customFormat="1" ht="19.5" customHeight="1" thickTop="1" thickBot="1">
      <c r="A557" s="43"/>
      <c r="B557" s="62"/>
      <c r="C557" s="58"/>
      <c r="D557" s="58"/>
      <c r="E557" s="24" t="str">
        <f>IF(ISNA(VLOOKUP(D557,'الموردين Vendors'!$A$4:$B$65536,2,0)),"",VLOOKUP(D557,'الموردين Vendors'!$A$4:$B$65536,2,0))</f>
        <v/>
      </c>
      <c r="F557" s="58"/>
      <c r="G557" s="24" t="str">
        <f>IF(ISNA(VLOOKUP(F557,المخزنInventory!$A$4:$B$65536,2,0)),"",VLOOKUP(F557,المخزنInventory!$A$4:$B$65536,2,0))</f>
        <v/>
      </c>
      <c r="H557" s="58"/>
      <c r="I557" s="24">
        <f>SUMIF(المخزنInventory!$A$4:$A$65536,F557,المخزنInventory!$L$4:$L$65536)</f>
        <v>0</v>
      </c>
      <c r="J557" s="54"/>
      <c r="K557" s="54"/>
      <c r="L557" s="25">
        <f t="shared" si="14"/>
        <v>0</v>
      </c>
      <c r="M557" s="59"/>
      <c r="N557" s="59"/>
      <c r="O557" s="59"/>
      <c r="P557" s="59"/>
      <c r="Q557" s="59"/>
      <c r="R557" s="59"/>
      <c r="S557" s="59"/>
      <c r="T557" s="59"/>
      <c r="U557" s="59"/>
    </row>
    <row r="558" spans="1:21" s="60" customFormat="1" ht="19.5" customHeight="1" thickTop="1" thickBot="1">
      <c r="A558" s="43"/>
      <c r="B558" s="62"/>
      <c r="C558" s="58"/>
      <c r="D558" s="58"/>
      <c r="E558" s="24" t="str">
        <f>IF(ISNA(VLOOKUP(D558,'الموردين Vendors'!$A$4:$B$65536,2,0)),"",VLOOKUP(D558,'الموردين Vendors'!$A$4:$B$65536,2,0))</f>
        <v/>
      </c>
      <c r="F558" s="58"/>
      <c r="G558" s="24" t="str">
        <f>IF(ISNA(VLOOKUP(F558,المخزنInventory!$A$4:$B$65536,2,0)),"",VLOOKUP(F558,المخزنInventory!$A$4:$B$65536,2,0))</f>
        <v/>
      </c>
      <c r="H558" s="58"/>
      <c r="I558" s="24">
        <f>SUMIF(المخزنInventory!$A$4:$A$65536,F558,المخزنInventory!$L$4:$L$65536)</f>
        <v>0</v>
      </c>
      <c r="J558" s="54"/>
      <c r="K558" s="54"/>
      <c r="L558" s="25">
        <f t="shared" si="14"/>
        <v>0</v>
      </c>
      <c r="M558" s="59"/>
      <c r="N558" s="59"/>
      <c r="O558" s="59"/>
      <c r="P558" s="59"/>
      <c r="Q558" s="59"/>
      <c r="R558" s="59"/>
      <c r="S558" s="59"/>
      <c r="T558" s="59"/>
      <c r="U558" s="59"/>
    </row>
    <row r="559" spans="1:21" s="60" customFormat="1" ht="19.5" customHeight="1" thickTop="1" thickBot="1">
      <c r="A559" s="43"/>
      <c r="B559" s="62"/>
      <c r="C559" s="58"/>
      <c r="D559" s="58"/>
      <c r="E559" s="24" t="str">
        <f>IF(ISNA(VLOOKUP(D559,'الموردين Vendors'!$A$4:$B$65536,2,0)),"",VLOOKUP(D559,'الموردين Vendors'!$A$4:$B$65536,2,0))</f>
        <v/>
      </c>
      <c r="F559" s="58"/>
      <c r="G559" s="24" t="str">
        <f>IF(ISNA(VLOOKUP(F559,المخزنInventory!$A$4:$B$65536,2,0)),"",VLOOKUP(F559,المخزنInventory!$A$4:$B$65536,2,0))</f>
        <v/>
      </c>
      <c r="H559" s="58"/>
      <c r="I559" s="24">
        <f>SUMIF(المخزنInventory!$A$4:$A$65536,F559,المخزنInventory!$L$4:$L$65536)</f>
        <v>0</v>
      </c>
      <c r="J559" s="54"/>
      <c r="K559" s="54"/>
      <c r="L559" s="25">
        <f t="shared" si="14"/>
        <v>0</v>
      </c>
      <c r="M559" s="59"/>
      <c r="N559" s="59"/>
      <c r="O559" s="59"/>
      <c r="P559" s="59"/>
      <c r="Q559" s="59"/>
      <c r="R559" s="59"/>
      <c r="S559" s="59"/>
      <c r="T559" s="59"/>
      <c r="U559" s="59"/>
    </row>
    <row r="560" spans="1:21" s="60" customFormat="1" ht="19.5" customHeight="1" thickTop="1" thickBot="1">
      <c r="A560" s="43"/>
      <c r="B560" s="62"/>
      <c r="C560" s="58"/>
      <c r="D560" s="58"/>
      <c r="E560" s="24" t="str">
        <f>IF(ISNA(VLOOKUP(D560,'الموردين Vendors'!$A$4:$B$65536,2,0)),"",VLOOKUP(D560,'الموردين Vendors'!$A$4:$B$65536,2,0))</f>
        <v/>
      </c>
      <c r="F560" s="58"/>
      <c r="G560" s="24" t="str">
        <f>IF(ISNA(VLOOKUP(F560,المخزنInventory!$A$4:$B$65536,2,0)),"",VLOOKUP(F560,المخزنInventory!$A$4:$B$65536,2,0))</f>
        <v/>
      </c>
      <c r="H560" s="58"/>
      <c r="I560" s="24">
        <f>SUMIF(المخزنInventory!$A$4:$A$65536,F560,المخزنInventory!$L$4:$L$65536)</f>
        <v>0</v>
      </c>
      <c r="J560" s="54"/>
      <c r="K560" s="54"/>
      <c r="L560" s="25">
        <f t="shared" si="14"/>
        <v>0</v>
      </c>
      <c r="M560" s="59"/>
      <c r="N560" s="59"/>
      <c r="O560" s="59"/>
      <c r="P560" s="59"/>
      <c r="Q560" s="59"/>
      <c r="R560" s="59"/>
      <c r="S560" s="59"/>
      <c r="T560" s="59"/>
      <c r="U560" s="59"/>
    </row>
    <row r="561" spans="1:21" s="60" customFormat="1" ht="19.5" customHeight="1" thickTop="1" thickBot="1">
      <c r="A561" s="43"/>
      <c r="B561" s="62"/>
      <c r="C561" s="58"/>
      <c r="D561" s="58"/>
      <c r="E561" s="24" t="str">
        <f>IF(ISNA(VLOOKUP(D561,'الموردين Vendors'!$A$4:$B$65536,2,0)),"",VLOOKUP(D561,'الموردين Vendors'!$A$4:$B$65536,2,0))</f>
        <v/>
      </c>
      <c r="F561" s="58"/>
      <c r="G561" s="24" t="str">
        <f>IF(ISNA(VLOOKUP(F561,المخزنInventory!$A$4:$B$65536,2,0)),"",VLOOKUP(F561,المخزنInventory!$A$4:$B$65536,2,0))</f>
        <v/>
      </c>
      <c r="H561" s="58"/>
      <c r="I561" s="24">
        <f>SUMIF(المخزنInventory!$A$4:$A$65536,F561,المخزنInventory!$L$4:$L$65536)</f>
        <v>0</v>
      </c>
      <c r="J561" s="54"/>
      <c r="K561" s="54"/>
      <c r="L561" s="25">
        <f t="shared" si="14"/>
        <v>0</v>
      </c>
      <c r="M561" s="59"/>
      <c r="N561" s="59"/>
      <c r="O561" s="59"/>
      <c r="P561" s="59"/>
      <c r="Q561" s="59"/>
      <c r="R561" s="59"/>
      <c r="S561" s="59"/>
      <c r="T561" s="59"/>
      <c r="U561" s="59"/>
    </row>
    <row r="562" spans="1:21" s="60" customFormat="1" ht="19.5" customHeight="1" thickTop="1" thickBot="1">
      <c r="A562" s="43"/>
      <c r="B562" s="62"/>
      <c r="C562" s="58"/>
      <c r="D562" s="58"/>
      <c r="E562" s="24" t="str">
        <f>IF(ISNA(VLOOKUP(D562,'الموردين Vendors'!$A$4:$B$65536,2,0)),"",VLOOKUP(D562,'الموردين Vendors'!$A$4:$B$65536,2,0))</f>
        <v/>
      </c>
      <c r="F562" s="58"/>
      <c r="G562" s="24" t="str">
        <f>IF(ISNA(VLOOKUP(F562,المخزنInventory!$A$4:$B$65536,2,0)),"",VLOOKUP(F562,المخزنInventory!$A$4:$B$65536,2,0))</f>
        <v/>
      </c>
      <c r="H562" s="58"/>
      <c r="I562" s="24">
        <f>SUMIF(المخزنInventory!$A$4:$A$65536,F562,المخزنInventory!$L$4:$L$65536)</f>
        <v>0</v>
      </c>
      <c r="J562" s="54"/>
      <c r="K562" s="54"/>
      <c r="L562" s="25">
        <f t="shared" si="14"/>
        <v>0</v>
      </c>
      <c r="M562" s="59"/>
      <c r="N562" s="59"/>
      <c r="O562" s="59"/>
      <c r="P562" s="59"/>
      <c r="Q562" s="59"/>
      <c r="R562" s="59"/>
      <c r="S562" s="59"/>
      <c r="T562" s="59"/>
      <c r="U562" s="59"/>
    </row>
    <row r="563" spans="1:21" s="60" customFormat="1" ht="19.5" customHeight="1" thickTop="1" thickBot="1">
      <c r="A563" s="43"/>
      <c r="B563" s="62"/>
      <c r="C563" s="58"/>
      <c r="D563" s="58"/>
      <c r="E563" s="24" t="str">
        <f>IF(ISNA(VLOOKUP(D563,'الموردين Vendors'!$A$4:$B$65536,2,0)),"",VLOOKUP(D563,'الموردين Vendors'!$A$4:$B$65536,2,0))</f>
        <v/>
      </c>
      <c r="F563" s="58"/>
      <c r="G563" s="24" t="str">
        <f>IF(ISNA(VLOOKUP(F563,المخزنInventory!$A$4:$B$65536,2,0)),"",VLOOKUP(F563,المخزنInventory!$A$4:$B$65536,2,0))</f>
        <v/>
      </c>
      <c r="H563" s="58"/>
      <c r="I563" s="24">
        <f>SUMIF(المخزنInventory!$A$4:$A$65536,F563,المخزنInventory!$L$4:$L$65536)</f>
        <v>0</v>
      </c>
      <c r="J563" s="54"/>
      <c r="K563" s="54"/>
      <c r="L563" s="25">
        <f t="shared" si="14"/>
        <v>0</v>
      </c>
      <c r="M563" s="59"/>
      <c r="N563" s="59"/>
      <c r="O563" s="59"/>
      <c r="P563" s="59"/>
      <c r="Q563" s="59"/>
      <c r="R563" s="59"/>
      <c r="S563" s="59"/>
      <c r="T563" s="59"/>
      <c r="U563" s="59"/>
    </row>
    <row r="564" spans="1:21" s="60" customFormat="1" ht="19.5" customHeight="1" thickTop="1" thickBot="1">
      <c r="A564" s="43"/>
      <c r="B564" s="62"/>
      <c r="C564" s="58"/>
      <c r="D564" s="58"/>
      <c r="E564" s="24" t="str">
        <f>IF(ISNA(VLOOKUP(D564,'الموردين Vendors'!$A$4:$B$65536,2,0)),"",VLOOKUP(D564,'الموردين Vendors'!$A$4:$B$65536,2,0))</f>
        <v/>
      </c>
      <c r="F564" s="58"/>
      <c r="G564" s="24" t="str">
        <f>IF(ISNA(VLOOKUP(F564,المخزنInventory!$A$4:$B$65536,2,0)),"",VLOOKUP(F564,المخزنInventory!$A$4:$B$65536,2,0))</f>
        <v/>
      </c>
      <c r="H564" s="58"/>
      <c r="I564" s="24">
        <f>SUMIF(المخزنInventory!$A$4:$A$65536,F564,المخزنInventory!$L$4:$L$65536)</f>
        <v>0</v>
      </c>
      <c r="J564" s="54"/>
      <c r="K564" s="54"/>
      <c r="L564" s="25">
        <f t="shared" si="14"/>
        <v>0</v>
      </c>
      <c r="M564" s="59"/>
      <c r="N564" s="59"/>
      <c r="O564" s="59"/>
      <c r="P564" s="59"/>
      <c r="Q564" s="59"/>
      <c r="R564" s="59"/>
      <c r="S564" s="59"/>
      <c r="T564" s="59"/>
      <c r="U564" s="59"/>
    </row>
    <row r="565" spans="1:21" s="60" customFormat="1" ht="19.5" customHeight="1" thickTop="1" thickBot="1">
      <c r="A565" s="43"/>
      <c r="B565" s="62"/>
      <c r="C565" s="58"/>
      <c r="D565" s="58"/>
      <c r="E565" s="24" t="str">
        <f>IF(ISNA(VLOOKUP(D565,'الموردين Vendors'!$A$4:$B$65536,2,0)),"",VLOOKUP(D565,'الموردين Vendors'!$A$4:$B$65536,2,0))</f>
        <v/>
      </c>
      <c r="F565" s="58"/>
      <c r="G565" s="24" t="str">
        <f>IF(ISNA(VLOOKUP(F565,المخزنInventory!$A$4:$B$65536,2,0)),"",VLOOKUP(F565,المخزنInventory!$A$4:$B$65536,2,0))</f>
        <v/>
      </c>
      <c r="H565" s="58"/>
      <c r="I565" s="24">
        <f>SUMIF(المخزنInventory!$A$4:$A$65536,F565,المخزنInventory!$L$4:$L$65536)</f>
        <v>0</v>
      </c>
      <c r="J565" s="54"/>
      <c r="K565" s="54"/>
      <c r="L565" s="25">
        <f t="shared" si="14"/>
        <v>0</v>
      </c>
      <c r="M565" s="59"/>
      <c r="N565" s="59"/>
      <c r="O565" s="59"/>
      <c r="P565" s="59"/>
      <c r="Q565" s="59"/>
      <c r="R565" s="59"/>
      <c r="S565" s="59"/>
      <c r="T565" s="59"/>
      <c r="U565" s="59"/>
    </row>
    <row r="566" spans="1:21" s="60" customFormat="1" ht="19.5" customHeight="1" thickTop="1" thickBot="1">
      <c r="A566" s="43"/>
      <c r="B566" s="62"/>
      <c r="C566" s="58"/>
      <c r="D566" s="58"/>
      <c r="E566" s="24" t="str">
        <f>IF(ISNA(VLOOKUP(D566,'الموردين Vendors'!$A$4:$B$65536,2,0)),"",VLOOKUP(D566,'الموردين Vendors'!$A$4:$B$65536,2,0))</f>
        <v/>
      </c>
      <c r="F566" s="58"/>
      <c r="G566" s="24" t="str">
        <f>IF(ISNA(VLOOKUP(F566,المخزنInventory!$A$4:$B$65536,2,0)),"",VLOOKUP(F566,المخزنInventory!$A$4:$B$65536,2,0))</f>
        <v/>
      </c>
      <c r="H566" s="58"/>
      <c r="I566" s="24">
        <f>SUMIF(المخزنInventory!$A$4:$A$65536,F566,المخزنInventory!$L$4:$L$65536)</f>
        <v>0</v>
      </c>
      <c r="J566" s="54"/>
      <c r="K566" s="54"/>
      <c r="L566" s="25">
        <f t="shared" si="14"/>
        <v>0</v>
      </c>
      <c r="M566" s="59"/>
      <c r="N566" s="59"/>
      <c r="O566" s="59"/>
      <c r="P566" s="59"/>
      <c r="Q566" s="59"/>
      <c r="R566" s="59"/>
      <c r="S566" s="59"/>
      <c r="T566" s="59"/>
      <c r="U566" s="59"/>
    </row>
    <row r="567" spans="1:21" s="60" customFormat="1" ht="19.5" customHeight="1" thickTop="1" thickBot="1">
      <c r="A567" s="43"/>
      <c r="B567" s="62"/>
      <c r="C567" s="58"/>
      <c r="D567" s="58"/>
      <c r="E567" s="24" t="str">
        <f>IF(ISNA(VLOOKUP(D567,'الموردين Vendors'!$A$4:$B$65536,2,0)),"",VLOOKUP(D567,'الموردين Vendors'!$A$4:$B$65536,2,0))</f>
        <v/>
      </c>
      <c r="F567" s="58"/>
      <c r="G567" s="24" t="str">
        <f>IF(ISNA(VLOOKUP(F567,المخزنInventory!$A$4:$B$65536,2,0)),"",VLOOKUP(F567,المخزنInventory!$A$4:$B$65536,2,0))</f>
        <v/>
      </c>
      <c r="H567" s="58"/>
      <c r="I567" s="24">
        <f>SUMIF(المخزنInventory!$A$4:$A$65536,F567,المخزنInventory!$L$4:$L$65536)</f>
        <v>0</v>
      </c>
      <c r="J567" s="54"/>
      <c r="K567" s="54"/>
      <c r="L567" s="25">
        <f t="shared" si="14"/>
        <v>0</v>
      </c>
      <c r="M567" s="59"/>
      <c r="N567" s="59"/>
      <c r="O567" s="59"/>
      <c r="P567" s="59"/>
      <c r="Q567" s="59"/>
      <c r="R567" s="59"/>
      <c r="S567" s="59"/>
      <c r="T567" s="59"/>
      <c r="U567" s="59"/>
    </row>
    <row r="568" spans="1:21" s="60" customFormat="1" ht="19.5" customHeight="1" thickTop="1" thickBot="1">
      <c r="A568" s="43"/>
      <c r="B568" s="62"/>
      <c r="C568" s="58"/>
      <c r="D568" s="58"/>
      <c r="E568" s="24" t="str">
        <f>IF(ISNA(VLOOKUP(D568,'الموردين Vendors'!$A$4:$B$65536,2,0)),"",VLOOKUP(D568,'الموردين Vendors'!$A$4:$B$65536,2,0))</f>
        <v/>
      </c>
      <c r="F568" s="58"/>
      <c r="G568" s="24" t="str">
        <f>IF(ISNA(VLOOKUP(F568,المخزنInventory!$A$4:$B$65536,2,0)),"",VLOOKUP(F568,المخزنInventory!$A$4:$B$65536,2,0))</f>
        <v/>
      </c>
      <c r="H568" s="58"/>
      <c r="I568" s="24">
        <f>SUMIF(المخزنInventory!$A$4:$A$65536,F568,المخزنInventory!$L$4:$L$65536)</f>
        <v>0</v>
      </c>
      <c r="J568" s="54"/>
      <c r="K568" s="54"/>
      <c r="L568" s="25">
        <f t="shared" si="14"/>
        <v>0</v>
      </c>
      <c r="M568" s="59"/>
      <c r="N568" s="59"/>
      <c r="O568" s="59"/>
      <c r="P568" s="59"/>
      <c r="Q568" s="59"/>
      <c r="R568" s="59"/>
      <c r="S568" s="59"/>
      <c r="T568" s="59"/>
      <c r="U568" s="59"/>
    </row>
    <row r="569" spans="1:21" s="60" customFormat="1" ht="19.5" customHeight="1" thickTop="1" thickBot="1">
      <c r="A569" s="43"/>
      <c r="B569" s="62"/>
      <c r="C569" s="58"/>
      <c r="D569" s="58"/>
      <c r="E569" s="24" t="str">
        <f>IF(ISNA(VLOOKUP(D569,'الموردين Vendors'!$A$4:$B$65536,2,0)),"",VLOOKUP(D569,'الموردين Vendors'!$A$4:$B$65536,2,0))</f>
        <v/>
      </c>
      <c r="F569" s="58"/>
      <c r="G569" s="24" t="str">
        <f>IF(ISNA(VLOOKUP(F569,المخزنInventory!$A$4:$B$65536,2,0)),"",VLOOKUP(F569,المخزنInventory!$A$4:$B$65536,2,0))</f>
        <v/>
      </c>
      <c r="H569" s="58"/>
      <c r="I569" s="24">
        <f>SUMIF(المخزنInventory!$A$4:$A$65536,F569,المخزنInventory!$L$4:$L$65536)</f>
        <v>0</v>
      </c>
      <c r="J569" s="54"/>
      <c r="K569" s="54"/>
      <c r="L569" s="25">
        <f t="shared" si="14"/>
        <v>0</v>
      </c>
      <c r="M569" s="59"/>
      <c r="N569" s="59"/>
      <c r="O569" s="59"/>
      <c r="P569" s="59"/>
      <c r="Q569" s="59"/>
      <c r="R569" s="59"/>
      <c r="S569" s="59"/>
      <c r="T569" s="59"/>
      <c r="U569" s="59"/>
    </row>
    <row r="570" spans="1:21" s="60" customFormat="1" ht="19.5" customHeight="1" thickTop="1" thickBot="1">
      <c r="A570" s="43"/>
      <c r="B570" s="62"/>
      <c r="C570" s="58"/>
      <c r="D570" s="58"/>
      <c r="E570" s="24" t="str">
        <f>IF(ISNA(VLOOKUP(D570,'الموردين Vendors'!$A$4:$B$65536,2,0)),"",VLOOKUP(D570,'الموردين Vendors'!$A$4:$B$65536,2,0))</f>
        <v/>
      </c>
      <c r="F570" s="58"/>
      <c r="G570" s="24" t="str">
        <f>IF(ISNA(VLOOKUP(F570,المخزنInventory!$A$4:$B$65536,2,0)),"",VLOOKUP(F570,المخزنInventory!$A$4:$B$65536,2,0))</f>
        <v/>
      </c>
      <c r="H570" s="58"/>
      <c r="I570" s="24">
        <f>SUMIF(المخزنInventory!$A$4:$A$65536,F570,المخزنInventory!$L$4:$L$65536)</f>
        <v>0</v>
      </c>
      <c r="J570" s="54"/>
      <c r="K570" s="54"/>
      <c r="L570" s="25">
        <f t="shared" si="14"/>
        <v>0</v>
      </c>
      <c r="M570" s="59"/>
      <c r="N570" s="59"/>
      <c r="O570" s="59"/>
      <c r="P570" s="59"/>
      <c r="Q570" s="59"/>
      <c r="R570" s="59"/>
      <c r="S570" s="59"/>
      <c r="T570" s="59"/>
      <c r="U570" s="59"/>
    </row>
    <row r="571" spans="1:21" s="60" customFormat="1" ht="19.5" customHeight="1" thickTop="1" thickBot="1">
      <c r="A571" s="43"/>
      <c r="B571" s="62"/>
      <c r="C571" s="58"/>
      <c r="D571" s="58"/>
      <c r="E571" s="24" t="str">
        <f>IF(ISNA(VLOOKUP(D571,'الموردين Vendors'!$A$4:$B$65536,2,0)),"",VLOOKUP(D571,'الموردين Vendors'!$A$4:$B$65536,2,0))</f>
        <v/>
      </c>
      <c r="F571" s="58"/>
      <c r="G571" s="24" t="str">
        <f>IF(ISNA(VLOOKUP(F571,المخزنInventory!$A$4:$B$65536,2,0)),"",VLOOKUP(F571,المخزنInventory!$A$4:$B$65536,2,0))</f>
        <v/>
      </c>
      <c r="H571" s="58"/>
      <c r="I571" s="24">
        <f>SUMIF(المخزنInventory!$A$4:$A$65536,F571,المخزنInventory!$L$4:$L$65536)</f>
        <v>0</v>
      </c>
      <c r="J571" s="54"/>
      <c r="K571" s="54"/>
      <c r="L571" s="25">
        <f t="shared" si="14"/>
        <v>0</v>
      </c>
      <c r="M571" s="59"/>
      <c r="N571" s="59"/>
      <c r="O571" s="59"/>
      <c r="P571" s="59"/>
      <c r="Q571" s="59"/>
      <c r="R571" s="59"/>
      <c r="S571" s="59"/>
      <c r="T571" s="59"/>
      <c r="U571" s="59"/>
    </row>
    <row r="572" spans="1:21" s="60" customFormat="1" ht="19.5" customHeight="1" thickTop="1" thickBot="1">
      <c r="A572" s="43"/>
      <c r="B572" s="62"/>
      <c r="C572" s="58"/>
      <c r="D572" s="58"/>
      <c r="E572" s="24" t="str">
        <f>IF(ISNA(VLOOKUP(D572,'الموردين Vendors'!$A$4:$B$65536,2,0)),"",VLOOKUP(D572,'الموردين Vendors'!$A$4:$B$65536,2,0))</f>
        <v/>
      </c>
      <c r="F572" s="58"/>
      <c r="G572" s="24" t="str">
        <f>IF(ISNA(VLOOKUP(F572,المخزنInventory!$A$4:$B$65536,2,0)),"",VLOOKUP(F572,المخزنInventory!$A$4:$B$65536,2,0))</f>
        <v/>
      </c>
      <c r="H572" s="58"/>
      <c r="I572" s="24">
        <f>SUMIF(المخزنInventory!$A$4:$A$65536,F572,المخزنInventory!$L$4:$L$65536)</f>
        <v>0</v>
      </c>
      <c r="J572" s="54"/>
      <c r="K572" s="54"/>
      <c r="L572" s="25">
        <f t="shared" si="14"/>
        <v>0</v>
      </c>
      <c r="M572" s="59"/>
      <c r="N572" s="59"/>
      <c r="O572" s="59"/>
      <c r="P572" s="59"/>
      <c r="Q572" s="59"/>
      <c r="R572" s="59"/>
      <c r="S572" s="59"/>
      <c r="T572" s="59"/>
      <c r="U572" s="59"/>
    </row>
    <row r="573" spans="1:21" s="60" customFormat="1" ht="19.5" customHeight="1" thickTop="1" thickBot="1">
      <c r="A573" s="43"/>
      <c r="B573" s="62"/>
      <c r="C573" s="58"/>
      <c r="D573" s="58"/>
      <c r="E573" s="24" t="str">
        <f>IF(ISNA(VLOOKUP(D573,'الموردين Vendors'!$A$4:$B$65536,2,0)),"",VLOOKUP(D573,'الموردين Vendors'!$A$4:$B$65536,2,0))</f>
        <v/>
      </c>
      <c r="F573" s="58"/>
      <c r="G573" s="24" t="str">
        <f>IF(ISNA(VLOOKUP(F573,المخزنInventory!$A$4:$B$65536,2,0)),"",VLOOKUP(F573,المخزنInventory!$A$4:$B$65536,2,0))</f>
        <v/>
      </c>
      <c r="H573" s="58"/>
      <c r="I573" s="24">
        <f>SUMIF(المخزنInventory!$A$4:$A$65536,F573,المخزنInventory!$L$4:$L$65536)</f>
        <v>0</v>
      </c>
      <c r="J573" s="54"/>
      <c r="K573" s="54"/>
      <c r="L573" s="25">
        <f t="shared" si="14"/>
        <v>0</v>
      </c>
      <c r="M573" s="59"/>
      <c r="N573" s="59"/>
      <c r="O573" s="59"/>
      <c r="P573" s="59"/>
      <c r="Q573" s="59"/>
      <c r="R573" s="59"/>
      <c r="S573" s="59"/>
      <c r="T573" s="59"/>
      <c r="U573" s="59"/>
    </row>
    <row r="574" spans="1:21" s="60" customFormat="1" ht="19.5" customHeight="1" thickTop="1" thickBot="1">
      <c r="A574" s="43"/>
      <c r="B574" s="62"/>
      <c r="C574" s="58"/>
      <c r="D574" s="58"/>
      <c r="E574" s="24" t="str">
        <f>IF(ISNA(VLOOKUP(D574,'الموردين Vendors'!$A$4:$B$65536,2,0)),"",VLOOKUP(D574,'الموردين Vendors'!$A$4:$B$65536,2,0))</f>
        <v/>
      </c>
      <c r="F574" s="58"/>
      <c r="G574" s="24" t="str">
        <f>IF(ISNA(VLOOKUP(F574,المخزنInventory!$A$4:$B$65536,2,0)),"",VLOOKUP(F574,المخزنInventory!$A$4:$B$65536,2,0))</f>
        <v/>
      </c>
      <c r="H574" s="58"/>
      <c r="I574" s="24">
        <f>SUMIF(المخزنInventory!$A$4:$A$65536,F574,المخزنInventory!$L$4:$L$65536)</f>
        <v>0</v>
      </c>
      <c r="J574" s="54"/>
      <c r="K574" s="54"/>
      <c r="L574" s="25">
        <f t="shared" si="14"/>
        <v>0</v>
      </c>
      <c r="M574" s="59"/>
      <c r="N574" s="59"/>
      <c r="O574" s="59"/>
      <c r="P574" s="59"/>
      <c r="Q574" s="59"/>
      <c r="R574" s="59"/>
      <c r="S574" s="59"/>
      <c r="T574" s="59"/>
      <c r="U574" s="59"/>
    </row>
    <row r="575" spans="1:21" s="60" customFormat="1" ht="19.5" customHeight="1" thickTop="1" thickBot="1">
      <c r="A575" s="43"/>
      <c r="B575" s="62"/>
      <c r="C575" s="58"/>
      <c r="D575" s="58"/>
      <c r="E575" s="24" t="str">
        <f>IF(ISNA(VLOOKUP(D575,'الموردين Vendors'!$A$4:$B$65536,2,0)),"",VLOOKUP(D575,'الموردين Vendors'!$A$4:$B$65536,2,0))</f>
        <v/>
      </c>
      <c r="F575" s="58"/>
      <c r="G575" s="24" t="str">
        <f>IF(ISNA(VLOOKUP(F575,المخزنInventory!$A$4:$B$65536,2,0)),"",VLOOKUP(F575,المخزنInventory!$A$4:$B$65536,2,0))</f>
        <v/>
      </c>
      <c r="H575" s="58"/>
      <c r="I575" s="24">
        <f>SUMIF(المخزنInventory!$A$4:$A$65536,F575,المخزنInventory!$L$4:$L$65536)</f>
        <v>0</v>
      </c>
      <c r="J575" s="54"/>
      <c r="K575" s="54"/>
      <c r="L575" s="25">
        <f t="shared" si="14"/>
        <v>0</v>
      </c>
      <c r="M575" s="59"/>
      <c r="N575" s="59"/>
      <c r="O575" s="59"/>
      <c r="P575" s="59"/>
      <c r="Q575" s="59"/>
      <c r="R575" s="59"/>
      <c r="S575" s="59"/>
      <c r="T575" s="59"/>
      <c r="U575" s="59"/>
    </row>
    <row r="576" spans="1:21" s="60" customFormat="1" ht="19.5" customHeight="1" thickTop="1" thickBot="1">
      <c r="A576" s="43"/>
      <c r="B576" s="62"/>
      <c r="C576" s="58"/>
      <c r="D576" s="58"/>
      <c r="E576" s="24" t="str">
        <f>IF(ISNA(VLOOKUP(D576,'الموردين Vendors'!$A$4:$B$65536,2,0)),"",VLOOKUP(D576,'الموردين Vendors'!$A$4:$B$65536,2,0))</f>
        <v/>
      </c>
      <c r="F576" s="58"/>
      <c r="G576" s="24" t="str">
        <f>IF(ISNA(VLOOKUP(F576,المخزنInventory!$A$4:$B$65536,2,0)),"",VLOOKUP(F576,المخزنInventory!$A$4:$B$65536,2,0))</f>
        <v/>
      </c>
      <c r="H576" s="58"/>
      <c r="I576" s="24">
        <f>SUMIF(المخزنInventory!$A$4:$A$65536,F576,المخزنInventory!$L$4:$L$65536)</f>
        <v>0</v>
      </c>
      <c r="J576" s="54"/>
      <c r="K576" s="54"/>
      <c r="L576" s="25">
        <f t="shared" si="14"/>
        <v>0</v>
      </c>
      <c r="M576" s="59"/>
      <c r="N576" s="59"/>
      <c r="O576" s="59"/>
      <c r="P576" s="59"/>
      <c r="Q576" s="59"/>
      <c r="R576" s="59"/>
      <c r="S576" s="59"/>
      <c r="T576" s="59"/>
      <c r="U576" s="59"/>
    </row>
    <row r="577" spans="1:21" s="60" customFormat="1" ht="19.5" customHeight="1" thickTop="1" thickBot="1">
      <c r="A577" s="43"/>
      <c r="B577" s="62"/>
      <c r="C577" s="58"/>
      <c r="D577" s="58"/>
      <c r="E577" s="24" t="str">
        <f>IF(ISNA(VLOOKUP(D577,'الموردين Vendors'!$A$4:$B$65536,2,0)),"",VLOOKUP(D577,'الموردين Vendors'!$A$4:$B$65536,2,0))</f>
        <v/>
      </c>
      <c r="F577" s="58"/>
      <c r="G577" s="24" t="str">
        <f>IF(ISNA(VLOOKUP(F577,المخزنInventory!$A$4:$B$65536,2,0)),"",VLOOKUP(F577,المخزنInventory!$A$4:$B$65536,2,0))</f>
        <v/>
      </c>
      <c r="H577" s="58"/>
      <c r="I577" s="24">
        <f>SUMIF(المخزنInventory!$A$4:$A$65536,F577,المخزنInventory!$L$4:$L$65536)</f>
        <v>0</v>
      </c>
      <c r="J577" s="54"/>
      <c r="K577" s="54"/>
      <c r="L577" s="25">
        <f t="shared" si="14"/>
        <v>0</v>
      </c>
      <c r="M577" s="59"/>
      <c r="N577" s="59"/>
      <c r="O577" s="59"/>
      <c r="P577" s="59"/>
      <c r="Q577" s="59"/>
      <c r="R577" s="59"/>
      <c r="S577" s="59"/>
      <c r="T577" s="59"/>
      <c r="U577" s="59"/>
    </row>
    <row r="578" spans="1:21" s="60" customFormat="1" ht="19.5" customHeight="1" thickTop="1" thickBot="1">
      <c r="A578" s="43"/>
      <c r="B578" s="62"/>
      <c r="C578" s="58"/>
      <c r="D578" s="58"/>
      <c r="E578" s="24" t="str">
        <f>IF(ISNA(VLOOKUP(D578,'الموردين Vendors'!$A$4:$B$65536,2,0)),"",VLOOKUP(D578,'الموردين Vendors'!$A$4:$B$65536,2,0))</f>
        <v/>
      </c>
      <c r="F578" s="58"/>
      <c r="G578" s="24" t="str">
        <f>IF(ISNA(VLOOKUP(F578,المخزنInventory!$A$4:$B$65536,2,0)),"",VLOOKUP(F578,المخزنInventory!$A$4:$B$65536,2,0))</f>
        <v/>
      </c>
      <c r="H578" s="58"/>
      <c r="I578" s="24">
        <f>SUMIF(المخزنInventory!$A$4:$A$65536,F578,المخزنInventory!$L$4:$L$65536)</f>
        <v>0</v>
      </c>
      <c r="J578" s="54"/>
      <c r="K578" s="54"/>
      <c r="L578" s="25">
        <f t="shared" si="14"/>
        <v>0</v>
      </c>
      <c r="M578" s="59"/>
      <c r="N578" s="59"/>
      <c r="O578" s="59"/>
      <c r="P578" s="59"/>
      <c r="Q578" s="59"/>
      <c r="R578" s="59"/>
      <c r="S578" s="59"/>
      <c r="T578" s="59"/>
      <c r="U578" s="59"/>
    </row>
    <row r="579" spans="1:21" s="60" customFormat="1" ht="19.5" customHeight="1" thickTop="1" thickBot="1">
      <c r="A579" s="43"/>
      <c r="B579" s="62"/>
      <c r="C579" s="58"/>
      <c r="D579" s="58"/>
      <c r="E579" s="24" t="str">
        <f>IF(ISNA(VLOOKUP(D579,'الموردين Vendors'!$A$4:$B$65536,2,0)),"",VLOOKUP(D579,'الموردين Vendors'!$A$4:$B$65536,2,0))</f>
        <v/>
      </c>
      <c r="F579" s="58"/>
      <c r="G579" s="24" t="str">
        <f>IF(ISNA(VLOOKUP(F579,المخزنInventory!$A$4:$B$65536,2,0)),"",VLOOKUP(F579,المخزنInventory!$A$4:$B$65536,2,0))</f>
        <v/>
      </c>
      <c r="H579" s="58"/>
      <c r="I579" s="24">
        <f>SUMIF(المخزنInventory!$A$4:$A$65536,F579,المخزنInventory!$L$4:$L$65536)</f>
        <v>0</v>
      </c>
      <c r="J579" s="54"/>
      <c r="K579" s="54"/>
      <c r="L579" s="25">
        <f t="shared" si="14"/>
        <v>0</v>
      </c>
      <c r="M579" s="59"/>
      <c r="N579" s="59"/>
      <c r="O579" s="59"/>
      <c r="P579" s="59"/>
      <c r="Q579" s="59"/>
      <c r="R579" s="59"/>
      <c r="S579" s="59"/>
      <c r="T579" s="59"/>
      <c r="U579" s="59"/>
    </row>
    <row r="580" spans="1:21" s="60" customFormat="1" ht="19.5" customHeight="1" thickTop="1" thickBot="1">
      <c r="A580" s="43"/>
      <c r="B580" s="62"/>
      <c r="C580" s="58"/>
      <c r="D580" s="58"/>
      <c r="E580" s="24" t="str">
        <f>IF(ISNA(VLOOKUP(D580,'الموردين Vendors'!$A$4:$B$65536,2,0)),"",VLOOKUP(D580,'الموردين Vendors'!$A$4:$B$65536,2,0))</f>
        <v/>
      </c>
      <c r="F580" s="58"/>
      <c r="G580" s="24" t="str">
        <f>IF(ISNA(VLOOKUP(F580,المخزنInventory!$A$4:$B$65536,2,0)),"",VLOOKUP(F580,المخزنInventory!$A$4:$B$65536,2,0))</f>
        <v/>
      </c>
      <c r="H580" s="58"/>
      <c r="I580" s="24">
        <f>SUMIF(المخزنInventory!$A$4:$A$65536,F580,المخزنInventory!$L$4:$L$65536)</f>
        <v>0</v>
      </c>
      <c r="J580" s="54"/>
      <c r="K580" s="54"/>
      <c r="L580" s="25">
        <f t="shared" ref="L580:L643" si="15">J580*K580</f>
        <v>0</v>
      </c>
      <c r="M580" s="59"/>
      <c r="N580" s="59"/>
      <c r="O580" s="59"/>
      <c r="P580" s="59"/>
      <c r="Q580" s="59"/>
      <c r="R580" s="59"/>
      <c r="S580" s="59"/>
      <c r="T580" s="59"/>
      <c r="U580" s="59"/>
    </row>
    <row r="581" spans="1:21" s="60" customFormat="1" ht="19.5" customHeight="1" thickTop="1" thickBot="1">
      <c r="A581" s="43"/>
      <c r="B581" s="62"/>
      <c r="C581" s="58"/>
      <c r="D581" s="58"/>
      <c r="E581" s="24" t="str">
        <f>IF(ISNA(VLOOKUP(D581,'الموردين Vendors'!$A$4:$B$65536,2,0)),"",VLOOKUP(D581,'الموردين Vendors'!$A$4:$B$65536,2,0))</f>
        <v/>
      </c>
      <c r="F581" s="58"/>
      <c r="G581" s="24" t="str">
        <f>IF(ISNA(VLOOKUP(F581,المخزنInventory!$A$4:$B$65536,2,0)),"",VLOOKUP(F581,المخزنInventory!$A$4:$B$65536,2,0))</f>
        <v/>
      </c>
      <c r="H581" s="58"/>
      <c r="I581" s="24">
        <f>SUMIF(المخزنInventory!$A$4:$A$65536,F581,المخزنInventory!$L$4:$L$65536)</f>
        <v>0</v>
      </c>
      <c r="J581" s="54"/>
      <c r="K581" s="54"/>
      <c r="L581" s="25">
        <f t="shared" si="15"/>
        <v>0</v>
      </c>
      <c r="M581" s="59"/>
      <c r="N581" s="59"/>
      <c r="O581" s="59"/>
      <c r="P581" s="59"/>
      <c r="Q581" s="59"/>
      <c r="R581" s="59"/>
      <c r="S581" s="59"/>
      <c r="T581" s="59"/>
      <c r="U581" s="59"/>
    </row>
    <row r="582" spans="1:21" s="60" customFormat="1" ht="19.5" customHeight="1" thickTop="1" thickBot="1">
      <c r="A582" s="43"/>
      <c r="B582" s="62"/>
      <c r="C582" s="58"/>
      <c r="D582" s="58"/>
      <c r="E582" s="24" t="str">
        <f>IF(ISNA(VLOOKUP(D582,'الموردين Vendors'!$A$4:$B$65536,2,0)),"",VLOOKUP(D582,'الموردين Vendors'!$A$4:$B$65536,2,0))</f>
        <v/>
      </c>
      <c r="F582" s="58"/>
      <c r="G582" s="24" t="str">
        <f>IF(ISNA(VLOOKUP(F582,المخزنInventory!$A$4:$B$65536,2,0)),"",VLOOKUP(F582,المخزنInventory!$A$4:$B$65536,2,0))</f>
        <v/>
      </c>
      <c r="H582" s="58"/>
      <c r="I582" s="24">
        <f>SUMIF(المخزنInventory!$A$4:$A$65536,F582,المخزنInventory!$L$4:$L$65536)</f>
        <v>0</v>
      </c>
      <c r="J582" s="54"/>
      <c r="K582" s="54"/>
      <c r="L582" s="25">
        <f t="shared" si="15"/>
        <v>0</v>
      </c>
      <c r="M582" s="59"/>
      <c r="N582" s="59"/>
      <c r="O582" s="59"/>
      <c r="P582" s="59"/>
      <c r="Q582" s="59"/>
      <c r="R582" s="59"/>
      <c r="S582" s="59"/>
      <c r="T582" s="59"/>
      <c r="U582" s="59"/>
    </row>
    <row r="583" spans="1:21" s="60" customFormat="1" ht="19.5" customHeight="1" thickTop="1" thickBot="1">
      <c r="A583" s="43"/>
      <c r="B583" s="62"/>
      <c r="C583" s="58"/>
      <c r="D583" s="58"/>
      <c r="E583" s="24" t="str">
        <f>IF(ISNA(VLOOKUP(D583,'الموردين Vendors'!$A$4:$B$65536,2,0)),"",VLOOKUP(D583,'الموردين Vendors'!$A$4:$B$65536,2,0))</f>
        <v/>
      </c>
      <c r="F583" s="58"/>
      <c r="G583" s="24" t="str">
        <f>IF(ISNA(VLOOKUP(F583,المخزنInventory!$A$4:$B$65536,2,0)),"",VLOOKUP(F583,المخزنInventory!$A$4:$B$65536,2,0))</f>
        <v/>
      </c>
      <c r="H583" s="58"/>
      <c r="I583" s="24">
        <f>SUMIF(المخزنInventory!$A$4:$A$65536,F583,المخزنInventory!$L$4:$L$65536)</f>
        <v>0</v>
      </c>
      <c r="J583" s="54"/>
      <c r="K583" s="54"/>
      <c r="L583" s="25">
        <f t="shared" si="15"/>
        <v>0</v>
      </c>
      <c r="M583" s="59"/>
      <c r="N583" s="59"/>
      <c r="O583" s="59"/>
      <c r="P583" s="59"/>
      <c r="Q583" s="59"/>
      <c r="R583" s="59"/>
      <c r="S583" s="59"/>
      <c r="T583" s="59"/>
      <c r="U583" s="59"/>
    </row>
    <row r="584" spans="1:21" s="60" customFormat="1" ht="19.5" customHeight="1" thickTop="1" thickBot="1">
      <c r="A584" s="43"/>
      <c r="B584" s="62"/>
      <c r="C584" s="58"/>
      <c r="D584" s="58"/>
      <c r="E584" s="24" t="str">
        <f>IF(ISNA(VLOOKUP(D584,'الموردين Vendors'!$A$4:$B$65536,2,0)),"",VLOOKUP(D584,'الموردين Vendors'!$A$4:$B$65536,2,0))</f>
        <v/>
      </c>
      <c r="F584" s="58"/>
      <c r="G584" s="24" t="str">
        <f>IF(ISNA(VLOOKUP(F584,المخزنInventory!$A$4:$B$65536,2,0)),"",VLOOKUP(F584,المخزنInventory!$A$4:$B$65536,2,0))</f>
        <v/>
      </c>
      <c r="H584" s="58"/>
      <c r="I584" s="24">
        <f>SUMIF(المخزنInventory!$A$4:$A$65536,F584,المخزنInventory!$L$4:$L$65536)</f>
        <v>0</v>
      </c>
      <c r="J584" s="54"/>
      <c r="K584" s="54"/>
      <c r="L584" s="25">
        <f t="shared" si="15"/>
        <v>0</v>
      </c>
      <c r="M584" s="59"/>
      <c r="N584" s="59"/>
      <c r="O584" s="59"/>
      <c r="P584" s="59"/>
      <c r="Q584" s="59"/>
      <c r="R584" s="59"/>
      <c r="S584" s="59"/>
      <c r="T584" s="59"/>
      <c r="U584" s="59"/>
    </row>
    <row r="585" spans="1:21" s="60" customFormat="1" ht="19.5" customHeight="1" thickTop="1" thickBot="1">
      <c r="A585" s="43"/>
      <c r="B585" s="62"/>
      <c r="C585" s="58"/>
      <c r="D585" s="58"/>
      <c r="E585" s="24" t="str">
        <f>IF(ISNA(VLOOKUP(D585,'الموردين Vendors'!$A$4:$B$65536,2,0)),"",VLOOKUP(D585,'الموردين Vendors'!$A$4:$B$65536,2,0))</f>
        <v/>
      </c>
      <c r="F585" s="58"/>
      <c r="G585" s="24" t="str">
        <f>IF(ISNA(VLOOKUP(F585,المخزنInventory!$A$4:$B$65536,2,0)),"",VLOOKUP(F585,المخزنInventory!$A$4:$B$65536,2,0))</f>
        <v/>
      </c>
      <c r="H585" s="58"/>
      <c r="I585" s="24">
        <f>SUMIF(المخزنInventory!$A$4:$A$65536,F585,المخزنInventory!$L$4:$L$65536)</f>
        <v>0</v>
      </c>
      <c r="J585" s="54"/>
      <c r="K585" s="54"/>
      <c r="L585" s="25">
        <f t="shared" si="15"/>
        <v>0</v>
      </c>
      <c r="M585" s="59"/>
      <c r="N585" s="59"/>
      <c r="O585" s="59"/>
      <c r="P585" s="59"/>
      <c r="Q585" s="59"/>
      <c r="R585" s="59"/>
      <c r="S585" s="59"/>
      <c r="T585" s="59"/>
      <c r="U585" s="59"/>
    </row>
    <row r="586" spans="1:21" s="60" customFormat="1" ht="19.5" customHeight="1" thickTop="1" thickBot="1">
      <c r="A586" s="43"/>
      <c r="B586" s="62"/>
      <c r="C586" s="58"/>
      <c r="D586" s="58"/>
      <c r="E586" s="24" t="str">
        <f>IF(ISNA(VLOOKUP(D586,'الموردين Vendors'!$A$4:$B$65536,2,0)),"",VLOOKUP(D586,'الموردين Vendors'!$A$4:$B$65536,2,0))</f>
        <v/>
      </c>
      <c r="F586" s="58"/>
      <c r="G586" s="24" t="str">
        <f>IF(ISNA(VLOOKUP(F586,المخزنInventory!$A$4:$B$65536,2,0)),"",VLOOKUP(F586,المخزنInventory!$A$4:$B$65536,2,0))</f>
        <v/>
      </c>
      <c r="H586" s="58"/>
      <c r="I586" s="24">
        <f>SUMIF(المخزنInventory!$A$4:$A$65536,F586,المخزنInventory!$L$4:$L$65536)</f>
        <v>0</v>
      </c>
      <c r="J586" s="54"/>
      <c r="K586" s="54"/>
      <c r="L586" s="25">
        <f t="shared" si="15"/>
        <v>0</v>
      </c>
      <c r="M586" s="59"/>
      <c r="N586" s="59"/>
      <c r="O586" s="59"/>
      <c r="P586" s="59"/>
      <c r="Q586" s="59"/>
      <c r="R586" s="59"/>
      <c r="S586" s="59"/>
      <c r="T586" s="59"/>
      <c r="U586" s="59"/>
    </row>
    <row r="587" spans="1:21" s="60" customFormat="1" ht="19.5" customHeight="1" thickTop="1" thickBot="1">
      <c r="A587" s="43"/>
      <c r="B587" s="62"/>
      <c r="C587" s="58"/>
      <c r="D587" s="58"/>
      <c r="E587" s="24" t="str">
        <f>IF(ISNA(VLOOKUP(D587,'الموردين Vendors'!$A$4:$B$65536,2,0)),"",VLOOKUP(D587,'الموردين Vendors'!$A$4:$B$65536,2,0))</f>
        <v/>
      </c>
      <c r="F587" s="58"/>
      <c r="G587" s="24" t="str">
        <f>IF(ISNA(VLOOKUP(F587,المخزنInventory!$A$4:$B$65536,2,0)),"",VLOOKUP(F587,المخزنInventory!$A$4:$B$65536,2,0))</f>
        <v/>
      </c>
      <c r="H587" s="58"/>
      <c r="I587" s="24">
        <f>SUMIF(المخزنInventory!$A$4:$A$65536,F587,المخزنInventory!$L$4:$L$65536)</f>
        <v>0</v>
      </c>
      <c r="J587" s="54"/>
      <c r="K587" s="54"/>
      <c r="L587" s="25">
        <f t="shared" si="15"/>
        <v>0</v>
      </c>
      <c r="M587" s="59"/>
      <c r="N587" s="59"/>
      <c r="O587" s="59"/>
      <c r="P587" s="59"/>
      <c r="Q587" s="59"/>
      <c r="R587" s="59"/>
      <c r="S587" s="59"/>
      <c r="T587" s="59"/>
      <c r="U587" s="59"/>
    </row>
    <row r="588" spans="1:21" s="60" customFormat="1" ht="19.5" customHeight="1" thickTop="1" thickBot="1">
      <c r="A588" s="43"/>
      <c r="B588" s="62"/>
      <c r="C588" s="58"/>
      <c r="D588" s="58"/>
      <c r="E588" s="24" t="str">
        <f>IF(ISNA(VLOOKUP(D588,'الموردين Vendors'!$A$4:$B$65536,2,0)),"",VLOOKUP(D588,'الموردين Vendors'!$A$4:$B$65536,2,0))</f>
        <v/>
      </c>
      <c r="F588" s="58"/>
      <c r="G588" s="24" t="str">
        <f>IF(ISNA(VLOOKUP(F588,المخزنInventory!$A$4:$B$65536,2,0)),"",VLOOKUP(F588,المخزنInventory!$A$4:$B$65536,2,0))</f>
        <v/>
      </c>
      <c r="H588" s="58"/>
      <c r="I588" s="24">
        <f>SUMIF(المخزنInventory!$A$4:$A$65536,F588,المخزنInventory!$L$4:$L$65536)</f>
        <v>0</v>
      </c>
      <c r="J588" s="54"/>
      <c r="K588" s="54"/>
      <c r="L588" s="25">
        <f t="shared" si="15"/>
        <v>0</v>
      </c>
      <c r="M588" s="59"/>
      <c r="N588" s="59"/>
      <c r="O588" s="59"/>
      <c r="P588" s="59"/>
      <c r="Q588" s="59"/>
      <c r="R588" s="59"/>
      <c r="S588" s="59"/>
      <c r="T588" s="59"/>
      <c r="U588" s="59"/>
    </row>
    <row r="589" spans="1:21" s="60" customFormat="1" ht="19.5" customHeight="1" thickTop="1" thickBot="1">
      <c r="A589" s="43"/>
      <c r="B589" s="62"/>
      <c r="C589" s="58"/>
      <c r="D589" s="58"/>
      <c r="E589" s="24" t="str">
        <f>IF(ISNA(VLOOKUP(D589,'الموردين Vendors'!$A$4:$B$65536,2,0)),"",VLOOKUP(D589,'الموردين Vendors'!$A$4:$B$65536,2,0))</f>
        <v/>
      </c>
      <c r="F589" s="58"/>
      <c r="G589" s="24" t="str">
        <f>IF(ISNA(VLOOKUP(F589,المخزنInventory!$A$4:$B$65536,2,0)),"",VLOOKUP(F589,المخزنInventory!$A$4:$B$65536,2,0))</f>
        <v/>
      </c>
      <c r="H589" s="58"/>
      <c r="I589" s="24">
        <f>SUMIF(المخزنInventory!$A$4:$A$65536,F589,المخزنInventory!$L$4:$L$65536)</f>
        <v>0</v>
      </c>
      <c r="J589" s="54"/>
      <c r="K589" s="54"/>
      <c r="L589" s="25">
        <f t="shared" si="15"/>
        <v>0</v>
      </c>
      <c r="M589" s="59"/>
      <c r="N589" s="59"/>
      <c r="O589" s="59"/>
      <c r="P589" s="59"/>
      <c r="Q589" s="59"/>
      <c r="R589" s="59"/>
      <c r="S589" s="59"/>
      <c r="T589" s="59"/>
      <c r="U589" s="59"/>
    </row>
    <row r="590" spans="1:21" s="60" customFormat="1" ht="19.5" customHeight="1" thickTop="1" thickBot="1">
      <c r="A590" s="43"/>
      <c r="B590" s="62"/>
      <c r="C590" s="58"/>
      <c r="D590" s="58"/>
      <c r="E590" s="24" t="str">
        <f>IF(ISNA(VLOOKUP(D590,'الموردين Vendors'!$A$4:$B$65536,2,0)),"",VLOOKUP(D590,'الموردين Vendors'!$A$4:$B$65536,2,0))</f>
        <v/>
      </c>
      <c r="F590" s="58"/>
      <c r="G590" s="24" t="str">
        <f>IF(ISNA(VLOOKUP(F590,المخزنInventory!$A$4:$B$65536,2,0)),"",VLOOKUP(F590,المخزنInventory!$A$4:$B$65536,2,0))</f>
        <v/>
      </c>
      <c r="H590" s="58"/>
      <c r="I590" s="24">
        <f>SUMIF(المخزنInventory!$A$4:$A$65536,F590,المخزنInventory!$L$4:$L$65536)</f>
        <v>0</v>
      </c>
      <c r="J590" s="54"/>
      <c r="K590" s="54"/>
      <c r="L590" s="25">
        <f t="shared" si="15"/>
        <v>0</v>
      </c>
      <c r="M590" s="59"/>
      <c r="N590" s="59"/>
      <c r="O590" s="59"/>
      <c r="P590" s="59"/>
      <c r="Q590" s="59"/>
      <c r="R590" s="59"/>
      <c r="S590" s="59"/>
      <c r="T590" s="59"/>
      <c r="U590" s="59"/>
    </row>
    <row r="591" spans="1:21" s="60" customFormat="1" ht="19.5" customHeight="1" thickTop="1" thickBot="1">
      <c r="A591" s="43"/>
      <c r="B591" s="62"/>
      <c r="C591" s="58"/>
      <c r="D591" s="58"/>
      <c r="E591" s="24" t="str">
        <f>IF(ISNA(VLOOKUP(D591,'الموردين Vendors'!$A$4:$B$65536,2,0)),"",VLOOKUP(D591,'الموردين Vendors'!$A$4:$B$65536,2,0))</f>
        <v/>
      </c>
      <c r="F591" s="58"/>
      <c r="G591" s="24" t="str">
        <f>IF(ISNA(VLOOKUP(F591,المخزنInventory!$A$4:$B$65536,2,0)),"",VLOOKUP(F591,المخزنInventory!$A$4:$B$65536,2,0))</f>
        <v/>
      </c>
      <c r="H591" s="58"/>
      <c r="I591" s="24">
        <f>SUMIF(المخزنInventory!$A$4:$A$65536,F591,المخزنInventory!$L$4:$L$65536)</f>
        <v>0</v>
      </c>
      <c r="J591" s="54"/>
      <c r="K591" s="54"/>
      <c r="L591" s="25">
        <f t="shared" si="15"/>
        <v>0</v>
      </c>
      <c r="M591" s="59"/>
      <c r="N591" s="59"/>
      <c r="O591" s="59"/>
      <c r="P591" s="59"/>
      <c r="Q591" s="59"/>
      <c r="R591" s="59"/>
      <c r="S591" s="59"/>
      <c r="T591" s="59"/>
      <c r="U591" s="59"/>
    </row>
    <row r="592" spans="1:21" s="60" customFormat="1" ht="19.5" customHeight="1" thickTop="1" thickBot="1">
      <c r="A592" s="43"/>
      <c r="B592" s="62"/>
      <c r="C592" s="58"/>
      <c r="D592" s="58"/>
      <c r="E592" s="24" t="str">
        <f>IF(ISNA(VLOOKUP(D592,'الموردين Vendors'!$A$4:$B$65536,2,0)),"",VLOOKUP(D592,'الموردين Vendors'!$A$4:$B$65536,2,0))</f>
        <v/>
      </c>
      <c r="F592" s="58"/>
      <c r="G592" s="24" t="str">
        <f>IF(ISNA(VLOOKUP(F592,المخزنInventory!$A$4:$B$65536,2,0)),"",VLOOKUP(F592,المخزنInventory!$A$4:$B$65536,2,0))</f>
        <v/>
      </c>
      <c r="H592" s="58"/>
      <c r="I592" s="24">
        <f>SUMIF(المخزنInventory!$A$4:$A$65536,F592,المخزنInventory!$L$4:$L$65536)</f>
        <v>0</v>
      </c>
      <c r="J592" s="54"/>
      <c r="K592" s="54"/>
      <c r="L592" s="25">
        <f t="shared" si="15"/>
        <v>0</v>
      </c>
      <c r="M592" s="59"/>
      <c r="N592" s="59"/>
      <c r="O592" s="59"/>
      <c r="P592" s="59"/>
      <c r="Q592" s="59"/>
      <c r="R592" s="59"/>
      <c r="S592" s="59"/>
      <c r="T592" s="59"/>
      <c r="U592" s="59"/>
    </row>
    <row r="593" spans="1:21" s="60" customFormat="1" ht="19.5" customHeight="1" thickTop="1" thickBot="1">
      <c r="A593" s="43"/>
      <c r="B593" s="62"/>
      <c r="C593" s="58"/>
      <c r="D593" s="58"/>
      <c r="E593" s="24" t="str">
        <f>IF(ISNA(VLOOKUP(D593,'الموردين Vendors'!$A$4:$B$65536,2,0)),"",VLOOKUP(D593,'الموردين Vendors'!$A$4:$B$65536,2,0))</f>
        <v/>
      </c>
      <c r="F593" s="58"/>
      <c r="G593" s="24" t="str">
        <f>IF(ISNA(VLOOKUP(F593,المخزنInventory!$A$4:$B$65536,2,0)),"",VLOOKUP(F593,المخزنInventory!$A$4:$B$65536,2,0))</f>
        <v/>
      </c>
      <c r="H593" s="58"/>
      <c r="I593" s="24">
        <f>SUMIF(المخزنInventory!$A$4:$A$65536,F593,المخزنInventory!$L$4:$L$65536)</f>
        <v>0</v>
      </c>
      <c r="J593" s="54"/>
      <c r="K593" s="54"/>
      <c r="L593" s="25">
        <f t="shared" si="15"/>
        <v>0</v>
      </c>
      <c r="M593" s="59"/>
      <c r="N593" s="59"/>
      <c r="O593" s="59"/>
      <c r="P593" s="59"/>
      <c r="Q593" s="59"/>
      <c r="R593" s="59"/>
      <c r="S593" s="59"/>
      <c r="T593" s="59"/>
      <c r="U593" s="59"/>
    </row>
    <row r="594" spans="1:21" s="60" customFormat="1" ht="19.5" customHeight="1" thickTop="1" thickBot="1">
      <c r="A594" s="43"/>
      <c r="B594" s="62"/>
      <c r="C594" s="58"/>
      <c r="D594" s="58"/>
      <c r="E594" s="24" t="str">
        <f>IF(ISNA(VLOOKUP(D594,'الموردين Vendors'!$A$4:$B$65536,2,0)),"",VLOOKUP(D594,'الموردين Vendors'!$A$4:$B$65536,2,0))</f>
        <v/>
      </c>
      <c r="F594" s="58"/>
      <c r="G594" s="24" t="str">
        <f>IF(ISNA(VLOOKUP(F594,المخزنInventory!$A$4:$B$65536,2,0)),"",VLOOKUP(F594,المخزنInventory!$A$4:$B$65536,2,0))</f>
        <v/>
      </c>
      <c r="H594" s="58"/>
      <c r="I594" s="24">
        <f>SUMIF(المخزنInventory!$A$4:$A$65536,F594,المخزنInventory!$L$4:$L$65536)</f>
        <v>0</v>
      </c>
      <c r="J594" s="54"/>
      <c r="K594" s="54"/>
      <c r="L594" s="25">
        <f t="shared" si="15"/>
        <v>0</v>
      </c>
      <c r="M594" s="59"/>
      <c r="N594" s="59"/>
      <c r="O594" s="59"/>
      <c r="P594" s="59"/>
      <c r="Q594" s="59"/>
      <c r="R594" s="59"/>
      <c r="S594" s="59"/>
      <c r="T594" s="59"/>
      <c r="U594" s="59"/>
    </row>
    <row r="595" spans="1:21" s="60" customFormat="1" ht="19.5" customHeight="1" thickTop="1" thickBot="1">
      <c r="A595" s="43"/>
      <c r="B595" s="62"/>
      <c r="C595" s="58"/>
      <c r="D595" s="58"/>
      <c r="E595" s="24" t="str">
        <f>IF(ISNA(VLOOKUP(D595,'الموردين Vendors'!$A$4:$B$65536,2,0)),"",VLOOKUP(D595,'الموردين Vendors'!$A$4:$B$65536,2,0))</f>
        <v/>
      </c>
      <c r="F595" s="58"/>
      <c r="G595" s="24" t="str">
        <f>IF(ISNA(VLOOKUP(F595,المخزنInventory!$A$4:$B$65536,2,0)),"",VLOOKUP(F595,المخزنInventory!$A$4:$B$65536,2,0))</f>
        <v/>
      </c>
      <c r="H595" s="58"/>
      <c r="I595" s="24">
        <f>SUMIF(المخزنInventory!$A$4:$A$65536,F595,المخزنInventory!$L$4:$L$65536)</f>
        <v>0</v>
      </c>
      <c r="J595" s="54"/>
      <c r="K595" s="54"/>
      <c r="L595" s="25">
        <f t="shared" si="15"/>
        <v>0</v>
      </c>
      <c r="M595" s="59"/>
      <c r="N595" s="59"/>
      <c r="O595" s="59"/>
      <c r="P595" s="59"/>
      <c r="Q595" s="59"/>
      <c r="R595" s="59"/>
      <c r="S595" s="59"/>
      <c r="T595" s="59"/>
      <c r="U595" s="59"/>
    </row>
    <row r="596" spans="1:21" s="60" customFormat="1" ht="19.5" customHeight="1" thickTop="1" thickBot="1">
      <c r="A596" s="43"/>
      <c r="B596" s="62"/>
      <c r="C596" s="58"/>
      <c r="D596" s="58"/>
      <c r="E596" s="24" t="str">
        <f>IF(ISNA(VLOOKUP(D596,'الموردين Vendors'!$A$4:$B$65536,2,0)),"",VLOOKUP(D596,'الموردين Vendors'!$A$4:$B$65536,2,0))</f>
        <v/>
      </c>
      <c r="F596" s="58"/>
      <c r="G596" s="24" t="str">
        <f>IF(ISNA(VLOOKUP(F596,المخزنInventory!$A$4:$B$65536,2,0)),"",VLOOKUP(F596,المخزنInventory!$A$4:$B$65536,2,0))</f>
        <v/>
      </c>
      <c r="H596" s="58"/>
      <c r="I596" s="24">
        <f>SUMIF(المخزنInventory!$A$4:$A$65536,F596,المخزنInventory!$L$4:$L$65536)</f>
        <v>0</v>
      </c>
      <c r="J596" s="54"/>
      <c r="K596" s="54"/>
      <c r="L596" s="25">
        <f t="shared" si="15"/>
        <v>0</v>
      </c>
      <c r="M596" s="59"/>
      <c r="N596" s="59"/>
      <c r="O596" s="59"/>
      <c r="P596" s="59"/>
      <c r="Q596" s="59"/>
      <c r="R596" s="59"/>
      <c r="S596" s="59"/>
      <c r="T596" s="59"/>
      <c r="U596" s="59"/>
    </row>
    <row r="597" spans="1:21" s="60" customFormat="1" ht="19.5" customHeight="1" thickTop="1" thickBot="1">
      <c r="A597" s="43"/>
      <c r="B597" s="62"/>
      <c r="C597" s="58"/>
      <c r="D597" s="58"/>
      <c r="E597" s="24" t="str">
        <f>IF(ISNA(VLOOKUP(D597,'الموردين Vendors'!$A$4:$B$65536,2,0)),"",VLOOKUP(D597,'الموردين Vendors'!$A$4:$B$65536,2,0))</f>
        <v/>
      </c>
      <c r="F597" s="58"/>
      <c r="G597" s="24" t="str">
        <f>IF(ISNA(VLOOKUP(F597,المخزنInventory!$A$4:$B$65536,2,0)),"",VLOOKUP(F597,المخزنInventory!$A$4:$B$65536,2,0))</f>
        <v/>
      </c>
      <c r="H597" s="58"/>
      <c r="I597" s="24">
        <f>SUMIF(المخزنInventory!$A$4:$A$65536,F597,المخزنInventory!$L$4:$L$65536)</f>
        <v>0</v>
      </c>
      <c r="J597" s="54"/>
      <c r="K597" s="54"/>
      <c r="L597" s="25">
        <f t="shared" si="15"/>
        <v>0</v>
      </c>
      <c r="M597" s="59"/>
      <c r="N597" s="59"/>
      <c r="O597" s="59"/>
      <c r="P597" s="59"/>
      <c r="Q597" s="59"/>
      <c r="R597" s="59"/>
      <c r="S597" s="59"/>
      <c r="T597" s="59"/>
      <c r="U597" s="59"/>
    </row>
    <row r="598" spans="1:21" s="60" customFormat="1" ht="19.5" customHeight="1" thickTop="1" thickBot="1">
      <c r="A598" s="43"/>
      <c r="B598" s="62"/>
      <c r="C598" s="58"/>
      <c r="D598" s="58"/>
      <c r="E598" s="24" t="str">
        <f>IF(ISNA(VLOOKUP(D598,'الموردين Vendors'!$A$4:$B$65536,2,0)),"",VLOOKUP(D598,'الموردين Vendors'!$A$4:$B$65536,2,0))</f>
        <v/>
      </c>
      <c r="F598" s="58"/>
      <c r="G598" s="24" t="str">
        <f>IF(ISNA(VLOOKUP(F598,المخزنInventory!$A$4:$B$65536,2,0)),"",VLOOKUP(F598,المخزنInventory!$A$4:$B$65536,2,0))</f>
        <v/>
      </c>
      <c r="H598" s="58"/>
      <c r="I598" s="24">
        <f>SUMIF(المخزنInventory!$A$4:$A$65536,F598,المخزنInventory!$L$4:$L$65536)</f>
        <v>0</v>
      </c>
      <c r="J598" s="54"/>
      <c r="K598" s="54"/>
      <c r="L598" s="25">
        <f t="shared" si="15"/>
        <v>0</v>
      </c>
      <c r="M598" s="59"/>
      <c r="N598" s="59"/>
      <c r="O598" s="59"/>
      <c r="P598" s="59"/>
      <c r="Q598" s="59"/>
      <c r="R598" s="59"/>
      <c r="S598" s="59"/>
      <c r="T598" s="59"/>
      <c r="U598" s="59"/>
    </row>
    <row r="599" spans="1:21" s="60" customFormat="1" ht="19.5" customHeight="1" thickTop="1" thickBot="1">
      <c r="A599" s="43"/>
      <c r="B599" s="62"/>
      <c r="C599" s="58"/>
      <c r="D599" s="58"/>
      <c r="E599" s="24" t="str">
        <f>IF(ISNA(VLOOKUP(D599,'الموردين Vendors'!$A$4:$B$65536,2,0)),"",VLOOKUP(D599,'الموردين Vendors'!$A$4:$B$65536,2,0))</f>
        <v/>
      </c>
      <c r="F599" s="58"/>
      <c r="G599" s="24" t="str">
        <f>IF(ISNA(VLOOKUP(F599,المخزنInventory!$A$4:$B$65536,2,0)),"",VLOOKUP(F599,المخزنInventory!$A$4:$B$65536,2,0))</f>
        <v/>
      </c>
      <c r="H599" s="58"/>
      <c r="I599" s="24">
        <f>SUMIF(المخزنInventory!$A$4:$A$65536,F599,المخزنInventory!$L$4:$L$65536)</f>
        <v>0</v>
      </c>
      <c r="J599" s="54"/>
      <c r="K599" s="54"/>
      <c r="L599" s="25">
        <f t="shared" si="15"/>
        <v>0</v>
      </c>
      <c r="M599" s="59"/>
      <c r="N599" s="59"/>
      <c r="O599" s="59"/>
      <c r="P599" s="59"/>
      <c r="Q599" s="59"/>
      <c r="R599" s="59"/>
      <c r="S599" s="59"/>
      <c r="T599" s="59"/>
      <c r="U599" s="59"/>
    </row>
    <row r="600" spans="1:21" s="60" customFormat="1" ht="19.5" customHeight="1" thickTop="1" thickBot="1">
      <c r="A600" s="43"/>
      <c r="B600" s="62"/>
      <c r="C600" s="58"/>
      <c r="D600" s="58"/>
      <c r="E600" s="24" t="str">
        <f>IF(ISNA(VLOOKUP(D600,'الموردين Vendors'!$A$4:$B$65536,2,0)),"",VLOOKUP(D600,'الموردين Vendors'!$A$4:$B$65536,2,0))</f>
        <v/>
      </c>
      <c r="F600" s="58"/>
      <c r="G600" s="24" t="str">
        <f>IF(ISNA(VLOOKUP(F600,المخزنInventory!$A$4:$B$65536,2,0)),"",VLOOKUP(F600,المخزنInventory!$A$4:$B$65536,2,0))</f>
        <v/>
      </c>
      <c r="H600" s="58"/>
      <c r="I600" s="24">
        <f>SUMIF(المخزنInventory!$A$4:$A$65536,F600,المخزنInventory!$L$4:$L$65536)</f>
        <v>0</v>
      </c>
      <c r="J600" s="54"/>
      <c r="K600" s="54"/>
      <c r="L600" s="25">
        <f t="shared" si="15"/>
        <v>0</v>
      </c>
      <c r="M600" s="59"/>
      <c r="N600" s="59"/>
      <c r="O600" s="59"/>
      <c r="P600" s="59"/>
      <c r="Q600" s="59"/>
      <c r="R600" s="59"/>
      <c r="S600" s="59"/>
      <c r="T600" s="59"/>
      <c r="U600" s="59"/>
    </row>
    <row r="601" spans="1:21" s="60" customFormat="1" ht="19.5" customHeight="1" thickTop="1" thickBot="1">
      <c r="A601" s="43"/>
      <c r="B601" s="62"/>
      <c r="C601" s="58"/>
      <c r="D601" s="58"/>
      <c r="E601" s="24" t="str">
        <f>IF(ISNA(VLOOKUP(D601,'الموردين Vendors'!$A$4:$B$65536,2,0)),"",VLOOKUP(D601,'الموردين Vendors'!$A$4:$B$65536,2,0))</f>
        <v/>
      </c>
      <c r="F601" s="58"/>
      <c r="G601" s="24" t="str">
        <f>IF(ISNA(VLOOKUP(F601,المخزنInventory!$A$4:$B$65536,2,0)),"",VLOOKUP(F601,المخزنInventory!$A$4:$B$65536,2,0))</f>
        <v/>
      </c>
      <c r="H601" s="58"/>
      <c r="I601" s="24">
        <f>SUMIF(المخزنInventory!$A$4:$A$65536,F601,المخزنInventory!$L$4:$L$65536)</f>
        <v>0</v>
      </c>
      <c r="J601" s="54"/>
      <c r="K601" s="54"/>
      <c r="L601" s="25">
        <f t="shared" si="15"/>
        <v>0</v>
      </c>
      <c r="M601" s="59"/>
      <c r="N601" s="59"/>
      <c r="O601" s="59"/>
      <c r="P601" s="59"/>
      <c r="Q601" s="59"/>
      <c r="R601" s="59"/>
      <c r="S601" s="59"/>
      <c r="T601" s="59"/>
      <c r="U601" s="59"/>
    </row>
    <row r="602" spans="1:21" s="60" customFormat="1" ht="19.5" customHeight="1" thickTop="1" thickBot="1">
      <c r="A602" s="43"/>
      <c r="B602" s="62"/>
      <c r="C602" s="58"/>
      <c r="D602" s="58"/>
      <c r="E602" s="24" t="str">
        <f>IF(ISNA(VLOOKUP(D602,'الموردين Vendors'!$A$4:$B$65536,2,0)),"",VLOOKUP(D602,'الموردين Vendors'!$A$4:$B$65536,2,0))</f>
        <v/>
      </c>
      <c r="F602" s="58"/>
      <c r="G602" s="24" t="str">
        <f>IF(ISNA(VLOOKUP(F602,المخزنInventory!$A$4:$B$65536,2,0)),"",VLOOKUP(F602,المخزنInventory!$A$4:$B$65536,2,0))</f>
        <v/>
      </c>
      <c r="H602" s="58"/>
      <c r="I602" s="24">
        <f>SUMIF(المخزنInventory!$A$4:$A$65536,F602,المخزنInventory!$L$4:$L$65536)</f>
        <v>0</v>
      </c>
      <c r="J602" s="54"/>
      <c r="K602" s="54"/>
      <c r="L602" s="25">
        <f t="shared" si="15"/>
        <v>0</v>
      </c>
      <c r="M602" s="59"/>
      <c r="N602" s="59"/>
      <c r="O602" s="59"/>
      <c r="P602" s="59"/>
      <c r="Q602" s="59"/>
      <c r="R602" s="59"/>
      <c r="S602" s="59"/>
      <c r="T602" s="59"/>
      <c r="U602" s="59"/>
    </row>
    <row r="603" spans="1:21" s="60" customFormat="1" ht="19.5" customHeight="1" thickTop="1" thickBot="1">
      <c r="A603" s="43"/>
      <c r="B603" s="62"/>
      <c r="C603" s="58"/>
      <c r="D603" s="58"/>
      <c r="E603" s="24" t="str">
        <f>IF(ISNA(VLOOKUP(D603,'الموردين Vendors'!$A$4:$B$65536,2,0)),"",VLOOKUP(D603,'الموردين Vendors'!$A$4:$B$65536,2,0))</f>
        <v/>
      </c>
      <c r="F603" s="58"/>
      <c r="G603" s="24" t="str">
        <f>IF(ISNA(VLOOKUP(F603,المخزنInventory!$A$4:$B$65536,2,0)),"",VLOOKUP(F603,المخزنInventory!$A$4:$B$65536,2,0))</f>
        <v/>
      </c>
      <c r="H603" s="58"/>
      <c r="I603" s="24">
        <f>SUMIF(المخزنInventory!$A$4:$A$65536,F603,المخزنInventory!$L$4:$L$65536)</f>
        <v>0</v>
      </c>
      <c r="J603" s="54"/>
      <c r="K603" s="54"/>
      <c r="L603" s="25">
        <f t="shared" si="15"/>
        <v>0</v>
      </c>
      <c r="M603" s="59"/>
      <c r="N603" s="59"/>
      <c r="O603" s="59"/>
      <c r="P603" s="59"/>
      <c r="Q603" s="59"/>
      <c r="R603" s="59"/>
      <c r="S603" s="59"/>
      <c r="T603" s="59"/>
      <c r="U603" s="59"/>
    </row>
    <row r="604" spans="1:21" s="60" customFormat="1" ht="19.5" customHeight="1" thickTop="1" thickBot="1">
      <c r="A604" s="43"/>
      <c r="B604" s="62"/>
      <c r="C604" s="58"/>
      <c r="D604" s="58"/>
      <c r="E604" s="24" t="str">
        <f>IF(ISNA(VLOOKUP(D604,'الموردين Vendors'!$A$4:$B$65536,2,0)),"",VLOOKUP(D604,'الموردين Vendors'!$A$4:$B$65536,2,0))</f>
        <v/>
      </c>
      <c r="F604" s="58"/>
      <c r="G604" s="24" t="str">
        <f>IF(ISNA(VLOOKUP(F604,المخزنInventory!$A$4:$B$65536,2,0)),"",VLOOKUP(F604,المخزنInventory!$A$4:$B$65536,2,0))</f>
        <v/>
      </c>
      <c r="H604" s="58"/>
      <c r="I604" s="24">
        <f>SUMIF(المخزنInventory!$A$4:$A$65536,F604,المخزنInventory!$L$4:$L$65536)</f>
        <v>0</v>
      </c>
      <c r="J604" s="54"/>
      <c r="K604" s="54"/>
      <c r="L604" s="25">
        <f t="shared" si="15"/>
        <v>0</v>
      </c>
      <c r="M604" s="59"/>
      <c r="N604" s="59"/>
      <c r="O604" s="59"/>
      <c r="P604" s="59"/>
      <c r="Q604" s="59"/>
      <c r="R604" s="59"/>
      <c r="S604" s="59"/>
      <c r="T604" s="59"/>
      <c r="U604" s="59"/>
    </row>
    <row r="605" spans="1:21" s="60" customFormat="1" ht="19.5" customHeight="1" thickTop="1" thickBot="1">
      <c r="A605" s="43"/>
      <c r="B605" s="62"/>
      <c r="C605" s="58"/>
      <c r="D605" s="58"/>
      <c r="E605" s="24" t="str">
        <f>IF(ISNA(VLOOKUP(D605,'الموردين Vendors'!$A$4:$B$65536,2,0)),"",VLOOKUP(D605,'الموردين Vendors'!$A$4:$B$65536,2,0))</f>
        <v/>
      </c>
      <c r="F605" s="58"/>
      <c r="G605" s="24" t="str">
        <f>IF(ISNA(VLOOKUP(F605,المخزنInventory!$A$4:$B$65536,2,0)),"",VLOOKUP(F605,المخزنInventory!$A$4:$B$65536,2,0))</f>
        <v/>
      </c>
      <c r="H605" s="58"/>
      <c r="I605" s="24">
        <f>SUMIF(المخزنInventory!$A$4:$A$65536,F605,المخزنInventory!$L$4:$L$65536)</f>
        <v>0</v>
      </c>
      <c r="J605" s="54"/>
      <c r="K605" s="54"/>
      <c r="L605" s="25">
        <f t="shared" si="15"/>
        <v>0</v>
      </c>
      <c r="M605" s="59"/>
      <c r="N605" s="59"/>
      <c r="O605" s="59"/>
      <c r="P605" s="59"/>
      <c r="Q605" s="59"/>
      <c r="R605" s="59"/>
      <c r="S605" s="59"/>
      <c r="T605" s="59"/>
      <c r="U605" s="59"/>
    </row>
    <row r="606" spans="1:21" s="60" customFormat="1" ht="19.5" customHeight="1" thickTop="1" thickBot="1">
      <c r="A606" s="43"/>
      <c r="B606" s="62"/>
      <c r="C606" s="58"/>
      <c r="D606" s="58"/>
      <c r="E606" s="24" t="str">
        <f>IF(ISNA(VLOOKUP(D606,'الموردين Vendors'!$A$4:$B$65536,2,0)),"",VLOOKUP(D606,'الموردين Vendors'!$A$4:$B$65536,2,0))</f>
        <v/>
      </c>
      <c r="F606" s="58"/>
      <c r="G606" s="24" t="str">
        <f>IF(ISNA(VLOOKUP(F606,المخزنInventory!$A$4:$B$65536,2,0)),"",VLOOKUP(F606,المخزنInventory!$A$4:$B$65536,2,0))</f>
        <v/>
      </c>
      <c r="H606" s="58"/>
      <c r="I606" s="24">
        <f>SUMIF(المخزنInventory!$A$4:$A$65536,F606,المخزنInventory!$L$4:$L$65536)</f>
        <v>0</v>
      </c>
      <c r="J606" s="54"/>
      <c r="K606" s="54"/>
      <c r="L606" s="25">
        <f t="shared" si="15"/>
        <v>0</v>
      </c>
      <c r="M606" s="59"/>
      <c r="N606" s="59"/>
      <c r="O606" s="59"/>
      <c r="P606" s="59"/>
      <c r="Q606" s="59"/>
      <c r="R606" s="59"/>
      <c r="S606" s="59"/>
      <c r="T606" s="59"/>
      <c r="U606" s="59"/>
    </row>
    <row r="607" spans="1:21" s="60" customFormat="1" ht="19.5" customHeight="1" thickTop="1" thickBot="1">
      <c r="A607" s="43"/>
      <c r="B607" s="62"/>
      <c r="C607" s="58"/>
      <c r="D607" s="58"/>
      <c r="E607" s="24" t="str">
        <f>IF(ISNA(VLOOKUP(D607,'الموردين Vendors'!$A$4:$B$65536,2,0)),"",VLOOKUP(D607,'الموردين Vendors'!$A$4:$B$65536,2,0))</f>
        <v/>
      </c>
      <c r="F607" s="58"/>
      <c r="G607" s="24" t="str">
        <f>IF(ISNA(VLOOKUP(F607,المخزنInventory!$A$4:$B$65536,2,0)),"",VLOOKUP(F607,المخزنInventory!$A$4:$B$65536,2,0))</f>
        <v/>
      </c>
      <c r="H607" s="58"/>
      <c r="I607" s="24">
        <f>SUMIF(المخزنInventory!$A$4:$A$65536,F607,المخزنInventory!$L$4:$L$65536)</f>
        <v>0</v>
      </c>
      <c r="J607" s="54"/>
      <c r="K607" s="54"/>
      <c r="L607" s="25">
        <f t="shared" si="15"/>
        <v>0</v>
      </c>
      <c r="M607" s="59"/>
      <c r="N607" s="59"/>
      <c r="O607" s="59"/>
      <c r="P607" s="59"/>
      <c r="Q607" s="59"/>
      <c r="R607" s="59"/>
      <c r="S607" s="59"/>
      <c r="T607" s="59"/>
      <c r="U607" s="59"/>
    </row>
    <row r="608" spans="1:21" s="60" customFormat="1" ht="19.5" customHeight="1" thickTop="1" thickBot="1">
      <c r="A608" s="43"/>
      <c r="B608" s="62"/>
      <c r="C608" s="58"/>
      <c r="D608" s="58"/>
      <c r="E608" s="24" t="str">
        <f>IF(ISNA(VLOOKUP(D608,'الموردين Vendors'!$A$4:$B$65536,2,0)),"",VLOOKUP(D608,'الموردين Vendors'!$A$4:$B$65536,2,0))</f>
        <v/>
      </c>
      <c r="F608" s="58"/>
      <c r="G608" s="24" t="str">
        <f>IF(ISNA(VLOOKUP(F608,المخزنInventory!$A$4:$B$65536,2,0)),"",VLOOKUP(F608,المخزنInventory!$A$4:$B$65536,2,0))</f>
        <v/>
      </c>
      <c r="H608" s="58"/>
      <c r="I608" s="24">
        <f>SUMIF(المخزنInventory!$A$4:$A$65536,F608,المخزنInventory!$L$4:$L$65536)</f>
        <v>0</v>
      </c>
      <c r="J608" s="54"/>
      <c r="K608" s="54"/>
      <c r="L608" s="25">
        <f t="shared" si="15"/>
        <v>0</v>
      </c>
      <c r="M608" s="59"/>
      <c r="N608" s="59"/>
      <c r="O608" s="59"/>
      <c r="P608" s="59"/>
      <c r="Q608" s="59"/>
      <c r="R608" s="59"/>
      <c r="S608" s="59"/>
      <c r="T608" s="59"/>
      <c r="U608" s="59"/>
    </row>
    <row r="609" spans="1:21" s="60" customFormat="1" ht="19.5" customHeight="1" thickTop="1" thickBot="1">
      <c r="A609" s="43"/>
      <c r="B609" s="62"/>
      <c r="C609" s="58"/>
      <c r="D609" s="58"/>
      <c r="E609" s="24" t="str">
        <f>IF(ISNA(VLOOKUP(D609,'الموردين Vendors'!$A$4:$B$65536,2,0)),"",VLOOKUP(D609,'الموردين Vendors'!$A$4:$B$65536,2,0))</f>
        <v/>
      </c>
      <c r="F609" s="58"/>
      <c r="G609" s="24" t="str">
        <f>IF(ISNA(VLOOKUP(F609,المخزنInventory!$A$4:$B$65536,2,0)),"",VLOOKUP(F609,المخزنInventory!$A$4:$B$65536,2,0))</f>
        <v/>
      </c>
      <c r="H609" s="58"/>
      <c r="I609" s="24">
        <f>SUMIF(المخزنInventory!$A$4:$A$65536,F609,المخزنInventory!$L$4:$L$65536)</f>
        <v>0</v>
      </c>
      <c r="J609" s="54"/>
      <c r="K609" s="54"/>
      <c r="L609" s="25">
        <f t="shared" si="15"/>
        <v>0</v>
      </c>
      <c r="M609" s="59"/>
      <c r="N609" s="59"/>
      <c r="O609" s="59"/>
      <c r="P609" s="59"/>
      <c r="Q609" s="59"/>
      <c r="R609" s="59"/>
      <c r="S609" s="59"/>
      <c r="T609" s="59"/>
      <c r="U609" s="59"/>
    </row>
    <row r="610" spans="1:21" s="60" customFormat="1" ht="19.5" customHeight="1" thickTop="1" thickBot="1">
      <c r="A610" s="43"/>
      <c r="B610" s="62"/>
      <c r="C610" s="58"/>
      <c r="D610" s="58"/>
      <c r="E610" s="24" t="str">
        <f>IF(ISNA(VLOOKUP(D610,'الموردين Vendors'!$A$4:$B$65536,2,0)),"",VLOOKUP(D610,'الموردين Vendors'!$A$4:$B$65536,2,0))</f>
        <v/>
      </c>
      <c r="F610" s="58"/>
      <c r="G610" s="24" t="str">
        <f>IF(ISNA(VLOOKUP(F610,المخزنInventory!$A$4:$B$65536,2,0)),"",VLOOKUP(F610,المخزنInventory!$A$4:$B$65536,2,0))</f>
        <v/>
      </c>
      <c r="H610" s="58"/>
      <c r="I610" s="24">
        <f>SUMIF(المخزنInventory!$A$4:$A$65536,F610,المخزنInventory!$L$4:$L$65536)</f>
        <v>0</v>
      </c>
      <c r="J610" s="54"/>
      <c r="K610" s="54"/>
      <c r="L610" s="25">
        <f t="shared" si="15"/>
        <v>0</v>
      </c>
      <c r="M610" s="59"/>
      <c r="N610" s="59"/>
      <c r="O610" s="59"/>
      <c r="P610" s="59"/>
      <c r="Q610" s="59"/>
      <c r="R610" s="59"/>
      <c r="S610" s="59"/>
      <c r="T610" s="59"/>
      <c r="U610" s="59"/>
    </row>
    <row r="611" spans="1:21" s="60" customFormat="1" ht="19.5" customHeight="1" thickTop="1" thickBot="1">
      <c r="A611" s="43"/>
      <c r="B611" s="62"/>
      <c r="C611" s="58"/>
      <c r="D611" s="58"/>
      <c r="E611" s="24" t="str">
        <f>IF(ISNA(VLOOKUP(D611,'الموردين Vendors'!$A$4:$B$65536,2,0)),"",VLOOKUP(D611,'الموردين Vendors'!$A$4:$B$65536,2,0))</f>
        <v/>
      </c>
      <c r="F611" s="58"/>
      <c r="G611" s="24" t="str">
        <f>IF(ISNA(VLOOKUP(F611,المخزنInventory!$A$4:$B$65536,2,0)),"",VLOOKUP(F611,المخزنInventory!$A$4:$B$65536,2,0))</f>
        <v/>
      </c>
      <c r="H611" s="58"/>
      <c r="I611" s="24">
        <f>SUMIF(المخزنInventory!$A$4:$A$65536,F611,المخزنInventory!$L$4:$L$65536)</f>
        <v>0</v>
      </c>
      <c r="J611" s="54"/>
      <c r="K611" s="54"/>
      <c r="L611" s="25">
        <f t="shared" si="15"/>
        <v>0</v>
      </c>
      <c r="M611" s="59"/>
      <c r="N611" s="59"/>
      <c r="O611" s="59"/>
      <c r="P611" s="59"/>
      <c r="Q611" s="59"/>
      <c r="R611" s="59"/>
      <c r="S611" s="59"/>
      <c r="T611" s="59"/>
      <c r="U611" s="59"/>
    </row>
    <row r="612" spans="1:21" s="60" customFormat="1" ht="19.5" customHeight="1" thickTop="1" thickBot="1">
      <c r="A612" s="43"/>
      <c r="B612" s="62"/>
      <c r="C612" s="58"/>
      <c r="D612" s="58"/>
      <c r="E612" s="24" t="str">
        <f>IF(ISNA(VLOOKUP(D612,'الموردين Vendors'!$A$4:$B$65536,2,0)),"",VLOOKUP(D612,'الموردين Vendors'!$A$4:$B$65536,2,0))</f>
        <v/>
      </c>
      <c r="F612" s="58"/>
      <c r="G612" s="24" t="str">
        <f>IF(ISNA(VLOOKUP(F612,المخزنInventory!$A$4:$B$65536,2,0)),"",VLOOKUP(F612,المخزنInventory!$A$4:$B$65536,2,0))</f>
        <v/>
      </c>
      <c r="H612" s="58"/>
      <c r="I612" s="24">
        <f>SUMIF(المخزنInventory!$A$4:$A$65536,F612,المخزنInventory!$L$4:$L$65536)</f>
        <v>0</v>
      </c>
      <c r="J612" s="54"/>
      <c r="K612" s="54"/>
      <c r="L612" s="25">
        <f t="shared" si="15"/>
        <v>0</v>
      </c>
      <c r="M612" s="59"/>
      <c r="N612" s="59"/>
      <c r="O612" s="59"/>
      <c r="P612" s="59"/>
      <c r="Q612" s="59"/>
      <c r="R612" s="59"/>
      <c r="S612" s="59"/>
      <c r="T612" s="59"/>
      <c r="U612" s="59"/>
    </row>
    <row r="613" spans="1:21" s="60" customFormat="1" ht="19.5" customHeight="1" thickTop="1" thickBot="1">
      <c r="A613" s="43"/>
      <c r="B613" s="62"/>
      <c r="C613" s="58"/>
      <c r="D613" s="58"/>
      <c r="E613" s="24" t="str">
        <f>IF(ISNA(VLOOKUP(D613,'الموردين Vendors'!$A$4:$B$65536,2,0)),"",VLOOKUP(D613,'الموردين Vendors'!$A$4:$B$65536,2,0))</f>
        <v/>
      </c>
      <c r="F613" s="58"/>
      <c r="G613" s="24" t="str">
        <f>IF(ISNA(VLOOKUP(F613,المخزنInventory!$A$4:$B$65536,2,0)),"",VLOOKUP(F613,المخزنInventory!$A$4:$B$65536,2,0))</f>
        <v/>
      </c>
      <c r="H613" s="58"/>
      <c r="I613" s="24">
        <f>SUMIF(المخزنInventory!$A$4:$A$65536,F613,المخزنInventory!$L$4:$L$65536)</f>
        <v>0</v>
      </c>
      <c r="J613" s="54"/>
      <c r="K613" s="54"/>
      <c r="L613" s="25">
        <f t="shared" si="15"/>
        <v>0</v>
      </c>
      <c r="M613" s="59"/>
      <c r="N613" s="59"/>
      <c r="O613" s="59"/>
      <c r="P613" s="59"/>
      <c r="Q613" s="59"/>
      <c r="R613" s="59"/>
      <c r="S613" s="59"/>
      <c r="T613" s="59"/>
      <c r="U613" s="59"/>
    </row>
    <row r="614" spans="1:21" s="60" customFormat="1" ht="19.5" customHeight="1" thickTop="1" thickBot="1">
      <c r="A614" s="43"/>
      <c r="B614" s="62"/>
      <c r="C614" s="58"/>
      <c r="D614" s="58"/>
      <c r="E614" s="24" t="str">
        <f>IF(ISNA(VLOOKUP(D614,'الموردين Vendors'!$A$4:$B$65536,2,0)),"",VLOOKUP(D614,'الموردين Vendors'!$A$4:$B$65536,2,0))</f>
        <v/>
      </c>
      <c r="F614" s="58"/>
      <c r="G614" s="24" t="str">
        <f>IF(ISNA(VLOOKUP(F614,المخزنInventory!$A$4:$B$65536,2,0)),"",VLOOKUP(F614,المخزنInventory!$A$4:$B$65536,2,0))</f>
        <v/>
      </c>
      <c r="H614" s="58"/>
      <c r="I614" s="24">
        <f>SUMIF(المخزنInventory!$A$4:$A$65536,F614,المخزنInventory!$L$4:$L$65536)</f>
        <v>0</v>
      </c>
      <c r="J614" s="54"/>
      <c r="K614" s="54"/>
      <c r="L614" s="25">
        <f t="shared" si="15"/>
        <v>0</v>
      </c>
      <c r="M614" s="59"/>
      <c r="N614" s="59"/>
      <c r="O614" s="59"/>
      <c r="P614" s="59"/>
      <c r="Q614" s="59"/>
      <c r="R614" s="59"/>
      <c r="S614" s="59"/>
      <c r="T614" s="59"/>
      <c r="U614" s="59"/>
    </row>
    <row r="615" spans="1:21" s="60" customFormat="1" ht="19.5" customHeight="1" thickTop="1" thickBot="1">
      <c r="A615" s="43"/>
      <c r="B615" s="62"/>
      <c r="C615" s="58"/>
      <c r="D615" s="58"/>
      <c r="E615" s="24" t="str">
        <f>IF(ISNA(VLOOKUP(D615,'الموردين Vendors'!$A$4:$B$65536,2,0)),"",VLOOKUP(D615,'الموردين Vendors'!$A$4:$B$65536,2,0))</f>
        <v/>
      </c>
      <c r="F615" s="58"/>
      <c r="G615" s="24" t="str">
        <f>IF(ISNA(VLOOKUP(F615,المخزنInventory!$A$4:$B$65536,2,0)),"",VLOOKUP(F615,المخزنInventory!$A$4:$B$65536,2,0))</f>
        <v/>
      </c>
      <c r="H615" s="58"/>
      <c r="I615" s="24">
        <f>SUMIF(المخزنInventory!$A$4:$A$65536,F615,المخزنInventory!$L$4:$L$65536)</f>
        <v>0</v>
      </c>
      <c r="J615" s="54"/>
      <c r="K615" s="54"/>
      <c r="L615" s="25">
        <f t="shared" si="15"/>
        <v>0</v>
      </c>
      <c r="M615" s="59"/>
      <c r="N615" s="59"/>
      <c r="O615" s="59"/>
      <c r="P615" s="59"/>
      <c r="Q615" s="59"/>
      <c r="R615" s="59"/>
      <c r="S615" s="59"/>
      <c r="T615" s="59"/>
      <c r="U615" s="59"/>
    </row>
    <row r="616" spans="1:21" s="60" customFormat="1" ht="19.5" customHeight="1" thickTop="1" thickBot="1">
      <c r="A616" s="43"/>
      <c r="B616" s="62"/>
      <c r="C616" s="58"/>
      <c r="D616" s="58"/>
      <c r="E616" s="24" t="str">
        <f>IF(ISNA(VLOOKUP(D616,'الموردين Vendors'!$A$4:$B$65536,2,0)),"",VLOOKUP(D616,'الموردين Vendors'!$A$4:$B$65536,2,0))</f>
        <v/>
      </c>
      <c r="F616" s="58"/>
      <c r="G616" s="24" t="str">
        <f>IF(ISNA(VLOOKUP(F616,المخزنInventory!$A$4:$B$65536,2,0)),"",VLOOKUP(F616,المخزنInventory!$A$4:$B$65536,2,0))</f>
        <v/>
      </c>
      <c r="H616" s="58"/>
      <c r="I616" s="24">
        <f>SUMIF(المخزنInventory!$A$4:$A$65536,F616,المخزنInventory!$L$4:$L$65536)</f>
        <v>0</v>
      </c>
      <c r="J616" s="54"/>
      <c r="K616" s="54"/>
      <c r="L616" s="25">
        <f t="shared" si="15"/>
        <v>0</v>
      </c>
      <c r="M616" s="59"/>
      <c r="N616" s="59"/>
      <c r="O616" s="59"/>
      <c r="P616" s="59"/>
      <c r="Q616" s="59"/>
      <c r="R616" s="59"/>
      <c r="S616" s="59"/>
      <c r="T616" s="59"/>
      <c r="U616" s="59"/>
    </row>
    <row r="617" spans="1:21" s="60" customFormat="1" ht="19.5" customHeight="1" thickTop="1" thickBot="1">
      <c r="A617" s="43"/>
      <c r="B617" s="62"/>
      <c r="C617" s="58"/>
      <c r="D617" s="58"/>
      <c r="E617" s="24" t="str">
        <f>IF(ISNA(VLOOKUP(D617,'الموردين Vendors'!$A$4:$B$65536,2,0)),"",VLOOKUP(D617,'الموردين Vendors'!$A$4:$B$65536,2,0))</f>
        <v/>
      </c>
      <c r="F617" s="58"/>
      <c r="G617" s="24" t="str">
        <f>IF(ISNA(VLOOKUP(F617,المخزنInventory!$A$4:$B$65536,2,0)),"",VLOOKUP(F617,المخزنInventory!$A$4:$B$65536,2,0))</f>
        <v/>
      </c>
      <c r="H617" s="58"/>
      <c r="I617" s="24">
        <f>SUMIF(المخزنInventory!$A$4:$A$65536,F617,المخزنInventory!$L$4:$L$65536)</f>
        <v>0</v>
      </c>
      <c r="J617" s="54"/>
      <c r="K617" s="54"/>
      <c r="L617" s="25">
        <f t="shared" si="15"/>
        <v>0</v>
      </c>
      <c r="M617" s="59"/>
      <c r="N617" s="59"/>
      <c r="O617" s="59"/>
      <c r="P617" s="59"/>
      <c r="Q617" s="59"/>
      <c r="R617" s="59"/>
      <c r="S617" s="59"/>
      <c r="T617" s="59"/>
      <c r="U617" s="59"/>
    </row>
    <row r="618" spans="1:21" s="60" customFormat="1" ht="19.5" customHeight="1" thickTop="1" thickBot="1">
      <c r="A618" s="43"/>
      <c r="B618" s="62"/>
      <c r="C618" s="58"/>
      <c r="D618" s="58"/>
      <c r="E618" s="24" t="str">
        <f>IF(ISNA(VLOOKUP(D618,'الموردين Vendors'!$A$4:$B$65536,2,0)),"",VLOOKUP(D618,'الموردين Vendors'!$A$4:$B$65536,2,0))</f>
        <v/>
      </c>
      <c r="F618" s="58"/>
      <c r="G618" s="24" t="str">
        <f>IF(ISNA(VLOOKUP(F618,المخزنInventory!$A$4:$B$65536,2,0)),"",VLOOKUP(F618,المخزنInventory!$A$4:$B$65536,2,0))</f>
        <v/>
      </c>
      <c r="H618" s="58"/>
      <c r="I618" s="24">
        <f>SUMIF(المخزنInventory!$A$4:$A$65536,F618,المخزنInventory!$L$4:$L$65536)</f>
        <v>0</v>
      </c>
      <c r="J618" s="54"/>
      <c r="K618" s="54"/>
      <c r="L618" s="25">
        <f t="shared" si="15"/>
        <v>0</v>
      </c>
      <c r="M618" s="59"/>
      <c r="N618" s="59"/>
      <c r="O618" s="59"/>
      <c r="P618" s="59"/>
      <c r="Q618" s="59"/>
      <c r="R618" s="59"/>
      <c r="S618" s="59"/>
      <c r="T618" s="59"/>
      <c r="U618" s="59"/>
    </row>
    <row r="619" spans="1:21" s="60" customFormat="1" ht="19.5" customHeight="1" thickTop="1" thickBot="1">
      <c r="A619" s="43"/>
      <c r="B619" s="62"/>
      <c r="C619" s="58"/>
      <c r="D619" s="58"/>
      <c r="E619" s="24" t="str">
        <f>IF(ISNA(VLOOKUP(D619,'الموردين Vendors'!$A$4:$B$65536,2,0)),"",VLOOKUP(D619,'الموردين Vendors'!$A$4:$B$65536,2,0))</f>
        <v/>
      </c>
      <c r="F619" s="58"/>
      <c r="G619" s="24" t="str">
        <f>IF(ISNA(VLOOKUP(F619,المخزنInventory!$A$4:$B$65536,2,0)),"",VLOOKUP(F619,المخزنInventory!$A$4:$B$65536,2,0))</f>
        <v/>
      </c>
      <c r="H619" s="58"/>
      <c r="I619" s="24">
        <f>SUMIF(المخزنInventory!$A$4:$A$65536,F619,المخزنInventory!$L$4:$L$65536)</f>
        <v>0</v>
      </c>
      <c r="J619" s="54"/>
      <c r="K619" s="54"/>
      <c r="L619" s="25">
        <f t="shared" si="15"/>
        <v>0</v>
      </c>
      <c r="M619" s="59"/>
      <c r="N619" s="59"/>
      <c r="O619" s="59"/>
      <c r="P619" s="59"/>
      <c r="Q619" s="59"/>
      <c r="R619" s="59"/>
      <c r="S619" s="59"/>
      <c r="T619" s="59"/>
      <c r="U619" s="59"/>
    </row>
    <row r="620" spans="1:21" s="60" customFormat="1" ht="19.5" customHeight="1" thickTop="1" thickBot="1">
      <c r="A620" s="43"/>
      <c r="B620" s="62"/>
      <c r="C620" s="58"/>
      <c r="D620" s="58"/>
      <c r="E620" s="24" t="str">
        <f>IF(ISNA(VLOOKUP(D620,'الموردين Vendors'!$A$4:$B$65536,2,0)),"",VLOOKUP(D620,'الموردين Vendors'!$A$4:$B$65536,2,0))</f>
        <v/>
      </c>
      <c r="F620" s="58"/>
      <c r="G620" s="24" t="str">
        <f>IF(ISNA(VLOOKUP(F620,المخزنInventory!$A$4:$B$65536,2,0)),"",VLOOKUP(F620,المخزنInventory!$A$4:$B$65536,2,0))</f>
        <v/>
      </c>
      <c r="H620" s="58"/>
      <c r="I620" s="24">
        <f>SUMIF(المخزنInventory!$A$4:$A$65536,F620,المخزنInventory!$L$4:$L$65536)</f>
        <v>0</v>
      </c>
      <c r="J620" s="54"/>
      <c r="K620" s="54"/>
      <c r="L620" s="25">
        <f t="shared" si="15"/>
        <v>0</v>
      </c>
      <c r="M620" s="59"/>
      <c r="N620" s="59"/>
      <c r="O620" s="59"/>
      <c r="P620" s="59"/>
      <c r="Q620" s="59"/>
      <c r="R620" s="59"/>
      <c r="S620" s="59"/>
      <c r="T620" s="59"/>
      <c r="U620" s="59"/>
    </row>
    <row r="621" spans="1:21" s="60" customFormat="1" ht="19.5" customHeight="1" thickTop="1" thickBot="1">
      <c r="A621" s="43"/>
      <c r="B621" s="62"/>
      <c r="C621" s="58"/>
      <c r="D621" s="58"/>
      <c r="E621" s="24" t="str">
        <f>IF(ISNA(VLOOKUP(D621,'الموردين Vendors'!$A$4:$B$65536,2,0)),"",VLOOKUP(D621,'الموردين Vendors'!$A$4:$B$65536,2,0))</f>
        <v/>
      </c>
      <c r="F621" s="58"/>
      <c r="G621" s="24" t="str">
        <f>IF(ISNA(VLOOKUP(F621,المخزنInventory!$A$4:$B$65536,2,0)),"",VLOOKUP(F621,المخزنInventory!$A$4:$B$65536,2,0))</f>
        <v/>
      </c>
      <c r="H621" s="58"/>
      <c r="I621" s="24">
        <f>SUMIF(المخزنInventory!$A$4:$A$65536,F621,المخزنInventory!$L$4:$L$65536)</f>
        <v>0</v>
      </c>
      <c r="J621" s="54"/>
      <c r="K621" s="54"/>
      <c r="L621" s="25">
        <f t="shared" si="15"/>
        <v>0</v>
      </c>
      <c r="M621" s="59"/>
      <c r="N621" s="59"/>
      <c r="O621" s="59"/>
      <c r="P621" s="59"/>
      <c r="Q621" s="59"/>
      <c r="R621" s="59"/>
      <c r="S621" s="59"/>
      <c r="T621" s="59"/>
      <c r="U621" s="59"/>
    </row>
    <row r="622" spans="1:21" s="60" customFormat="1" ht="19.5" customHeight="1" thickTop="1" thickBot="1">
      <c r="A622" s="43"/>
      <c r="B622" s="62"/>
      <c r="C622" s="58"/>
      <c r="D622" s="58"/>
      <c r="E622" s="24" t="str">
        <f>IF(ISNA(VLOOKUP(D622,'الموردين Vendors'!$A$4:$B$65536,2,0)),"",VLOOKUP(D622,'الموردين Vendors'!$A$4:$B$65536,2,0))</f>
        <v/>
      </c>
      <c r="F622" s="58"/>
      <c r="G622" s="24" t="str">
        <f>IF(ISNA(VLOOKUP(F622,المخزنInventory!$A$4:$B$65536,2,0)),"",VLOOKUP(F622,المخزنInventory!$A$4:$B$65536,2,0))</f>
        <v/>
      </c>
      <c r="H622" s="58"/>
      <c r="I622" s="24">
        <f>SUMIF(المخزنInventory!$A$4:$A$65536,F622,المخزنInventory!$L$4:$L$65536)</f>
        <v>0</v>
      </c>
      <c r="J622" s="54"/>
      <c r="K622" s="54"/>
      <c r="L622" s="25">
        <f t="shared" si="15"/>
        <v>0</v>
      </c>
      <c r="M622" s="59"/>
      <c r="N622" s="59"/>
      <c r="O622" s="59"/>
      <c r="P622" s="59"/>
      <c r="Q622" s="59"/>
      <c r="R622" s="59"/>
      <c r="S622" s="59"/>
      <c r="T622" s="59"/>
      <c r="U622" s="59"/>
    </row>
    <row r="623" spans="1:21" s="60" customFormat="1" ht="19.5" customHeight="1" thickTop="1" thickBot="1">
      <c r="A623" s="43"/>
      <c r="B623" s="62"/>
      <c r="C623" s="58"/>
      <c r="D623" s="58"/>
      <c r="E623" s="24" t="str">
        <f>IF(ISNA(VLOOKUP(D623,'الموردين Vendors'!$A$4:$B$65536,2,0)),"",VLOOKUP(D623,'الموردين Vendors'!$A$4:$B$65536,2,0))</f>
        <v/>
      </c>
      <c r="F623" s="58"/>
      <c r="G623" s="24" t="str">
        <f>IF(ISNA(VLOOKUP(F623,المخزنInventory!$A$4:$B$65536,2,0)),"",VLOOKUP(F623,المخزنInventory!$A$4:$B$65536,2,0))</f>
        <v/>
      </c>
      <c r="H623" s="58"/>
      <c r="I623" s="24">
        <f>SUMIF(المخزنInventory!$A$4:$A$65536,F623,المخزنInventory!$L$4:$L$65536)</f>
        <v>0</v>
      </c>
      <c r="J623" s="54"/>
      <c r="K623" s="54"/>
      <c r="L623" s="25">
        <f t="shared" si="15"/>
        <v>0</v>
      </c>
      <c r="M623" s="59"/>
      <c r="N623" s="59"/>
      <c r="O623" s="59"/>
      <c r="P623" s="59"/>
      <c r="Q623" s="59"/>
      <c r="R623" s="59"/>
      <c r="S623" s="59"/>
      <c r="T623" s="59"/>
      <c r="U623" s="59"/>
    </row>
    <row r="624" spans="1:21" s="60" customFormat="1" ht="19.5" customHeight="1" thickTop="1" thickBot="1">
      <c r="A624" s="43"/>
      <c r="B624" s="62"/>
      <c r="C624" s="58"/>
      <c r="D624" s="58"/>
      <c r="E624" s="24" t="str">
        <f>IF(ISNA(VLOOKUP(D624,'الموردين Vendors'!$A$4:$B$65536,2,0)),"",VLOOKUP(D624,'الموردين Vendors'!$A$4:$B$65536,2,0))</f>
        <v/>
      </c>
      <c r="F624" s="58"/>
      <c r="G624" s="24" t="str">
        <f>IF(ISNA(VLOOKUP(F624,المخزنInventory!$A$4:$B$65536,2,0)),"",VLOOKUP(F624,المخزنInventory!$A$4:$B$65536,2,0))</f>
        <v/>
      </c>
      <c r="H624" s="58"/>
      <c r="I624" s="24">
        <f>SUMIF(المخزنInventory!$A$4:$A$65536,F624,المخزنInventory!$L$4:$L$65536)</f>
        <v>0</v>
      </c>
      <c r="J624" s="54"/>
      <c r="K624" s="54"/>
      <c r="L624" s="25">
        <f t="shared" si="15"/>
        <v>0</v>
      </c>
      <c r="M624" s="59"/>
      <c r="N624" s="59"/>
      <c r="O624" s="59"/>
      <c r="P624" s="59"/>
      <c r="Q624" s="59"/>
      <c r="R624" s="59"/>
      <c r="S624" s="59"/>
      <c r="T624" s="59"/>
      <c r="U624" s="59"/>
    </row>
    <row r="625" spans="1:21" s="60" customFormat="1" ht="19.5" customHeight="1" thickTop="1" thickBot="1">
      <c r="A625" s="43"/>
      <c r="B625" s="62"/>
      <c r="C625" s="58"/>
      <c r="D625" s="58"/>
      <c r="E625" s="24" t="str">
        <f>IF(ISNA(VLOOKUP(D625,'الموردين Vendors'!$A$4:$B$65536,2,0)),"",VLOOKUP(D625,'الموردين Vendors'!$A$4:$B$65536,2,0))</f>
        <v/>
      </c>
      <c r="F625" s="58"/>
      <c r="G625" s="24" t="str">
        <f>IF(ISNA(VLOOKUP(F625,المخزنInventory!$A$4:$B$65536,2,0)),"",VLOOKUP(F625,المخزنInventory!$A$4:$B$65536,2,0))</f>
        <v/>
      </c>
      <c r="H625" s="58"/>
      <c r="I625" s="24">
        <f>SUMIF(المخزنInventory!$A$4:$A$65536,F625,المخزنInventory!$L$4:$L$65536)</f>
        <v>0</v>
      </c>
      <c r="J625" s="54"/>
      <c r="K625" s="54"/>
      <c r="L625" s="25">
        <f t="shared" si="15"/>
        <v>0</v>
      </c>
      <c r="M625" s="59"/>
      <c r="N625" s="59"/>
      <c r="O625" s="59"/>
      <c r="P625" s="59"/>
      <c r="Q625" s="59"/>
      <c r="R625" s="59"/>
      <c r="S625" s="59"/>
      <c r="T625" s="59"/>
      <c r="U625" s="59"/>
    </row>
    <row r="626" spans="1:21" s="60" customFormat="1" ht="19.5" customHeight="1" thickTop="1" thickBot="1">
      <c r="A626" s="43"/>
      <c r="B626" s="62"/>
      <c r="C626" s="58"/>
      <c r="D626" s="58"/>
      <c r="E626" s="24" t="str">
        <f>IF(ISNA(VLOOKUP(D626,'الموردين Vendors'!$A$4:$B$65536,2,0)),"",VLOOKUP(D626,'الموردين Vendors'!$A$4:$B$65536,2,0))</f>
        <v/>
      </c>
      <c r="F626" s="58"/>
      <c r="G626" s="24" t="str">
        <f>IF(ISNA(VLOOKUP(F626,المخزنInventory!$A$4:$B$65536,2,0)),"",VLOOKUP(F626,المخزنInventory!$A$4:$B$65536,2,0))</f>
        <v/>
      </c>
      <c r="H626" s="58"/>
      <c r="I626" s="24">
        <f>SUMIF(المخزنInventory!$A$4:$A$65536,F626,المخزنInventory!$L$4:$L$65536)</f>
        <v>0</v>
      </c>
      <c r="J626" s="54"/>
      <c r="K626" s="54"/>
      <c r="L626" s="25">
        <f t="shared" si="15"/>
        <v>0</v>
      </c>
      <c r="M626" s="59"/>
      <c r="N626" s="59"/>
      <c r="O626" s="59"/>
      <c r="P626" s="59"/>
      <c r="Q626" s="59"/>
      <c r="R626" s="59"/>
      <c r="S626" s="59"/>
      <c r="T626" s="59"/>
      <c r="U626" s="59"/>
    </row>
    <row r="627" spans="1:21" s="60" customFormat="1" ht="19.5" customHeight="1" thickTop="1" thickBot="1">
      <c r="A627" s="43"/>
      <c r="B627" s="62"/>
      <c r="C627" s="58"/>
      <c r="D627" s="58"/>
      <c r="E627" s="24" t="str">
        <f>IF(ISNA(VLOOKUP(D627,'الموردين Vendors'!$A$4:$B$65536,2,0)),"",VLOOKUP(D627,'الموردين Vendors'!$A$4:$B$65536,2,0))</f>
        <v/>
      </c>
      <c r="F627" s="58"/>
      <c r="G627" s="24" t="str">
        <f>IF(ISNA(VLOOKUP(F627,المخزنInventory!$A$4:$B$65536,2,0)),"",VLOOKUP(F627,المخزنInventory!$A$4:$B$65536,2,0))</f>
        <v/>
      </c>
      <c r="H627" s="58"/>
      <c r="I627" s="24">
        <f>SUMIF(المخزنInventory!$A$4:$A$65536,F627,المخزنInventory!$L$4:$L$65536)</f>
        <v>0</v>
      </c>
      <c r="J627" s="54"/>
      <c r="K627" s="54"/>
      <c r="L627" s="25">
        <f t="shared" si="15"/>
        <v>0</v>
      </c>
      <c r="M627" s="59"/>
      <c r="N627" s="59"/>
      <c r="O627" s="59"/>
      <c r="P627" s="59"/>
      <c r="Q627" s="59"/>
      <c r="R627" s="59"/>
      <c r="S627" s="59"/>
      <c r="T627" s="59"/>
      <c r="U627" s="59"/>
    </row>
    <row r="628" spans="1:21" s="60" customFormat="1" ht="19.5" customHeight="1" thickTop="1" thickBot="1">
      <c r="A628" s="43"/>
      <c r="B628" s="62"/>
      <c r="C628" s="58"/>
      <c r="D628" s="58"/>
      <c r="E628" s="24" t="str">
        <f>IF(ISNA(VLOOKUP(D628,'الموردين Vendors'!$A$4:$B$65536,2,0)),"",VLOOKUP(D628,'الموردين Vendors'!$A$4:$B$65536,2,0))</f>
        <v/>
      </c>
      <c r="F628" s="58"/>
      <c r="G628" s="24" t="str">
        <f>IF(ISNA(VLOOKUP(F628,المخزنInventory!$A$4:$B$65536,2,0)),"",VLOOKUP(F628,المخزنInventory!$A$4:$B$65536,2,0))</f>
        <v/>
      </c>
      <c r="H628" s="58"/>
      <c r="I628" s="24">
        <f>SUMIF(المخزنInventory!$A$4:$A$65536,F628,المخزنInventory!$L$4:$L$65536)</f>
        <v>0</v>
      </c>
      <c r="J628" s="54"/>
      <c r="K628" s="54"/>
      <c r="L628" s="25">
        <f t="shared" si="15"/>
        <v>0</v>
      </c>
      <c r="M628" s="59"/>
      <c r="N628" s="59"/>
      <c r="O628" s="59"/>
      <c r="P628" s="59"/>
      <c r="Q628" s="59"/>
      <c r="R628" s="59"/>
      <c r="S628" s="59"/>
      <c r="T628" s="59"/>
      <c r="U628" s="59"/>
    </row>
    <row r="629" spans="1:21" s="60" customFormat="1" ht="19.5" customHeight="1" thickTop="1" thickBot="1">
      <c r="A629" s="43"/>
      <c r="B629" s="62"/>
      <c r="C629" s="58"/>
      <c r="D629" s="58"/>
      <c r="E629" s="24" t="str">
        <f>IF(ISNA(VLOOKUP(D629,'الموردين Vendors'!$A$4:$B$65536,2,0)),"",VLOOKUP(D629,'الموردين Vendors'!$A$4:$B$65536,2,0))</f>
        <v/>
      </c>
      <c r="F629" s="58"/>
      <c r="G629" s="24" t="str">
        <f>IF(ISNA(VLOOKUP(F629,المخزنInventory!$A$4:$B$65536,2,0)),"",VLOOKUP(F629,المخزنInventory!$A$4:$B$65536,2,0))</f>
        <v/>
      </c>
      <c r="H629" s="58"/>
      <c r="I629" s="24">
        <f>SUMIF(المخزنInventory!$A$4:$A$65536,F629,المخزنInventory!$L$4:$L$65536)</f>
        <v>0</v>
      </c>
      <c r="J629" s="54"/>
      <c r="K629" s="54"/>
      <c r="L629" s="25">
        <f t="shared" si="15"/>
        <v>0</v>
      </c>
      <c r="M629" s="59"/>
      <c r="N629" s="59"/>
      <c r="O629" s="59"/>
      <c r="P629" s="59"/>
      <c r="Q629" s="59"/>
      <c r="R629" s="59"/>
      <c r="S629" s="59"/>
      <c r="T629" s="59"/>
      <c r="U629" s="59"/>
    </row>
    <row r="630" spans="1:21" s="60" customFormat="1" ht="19.5" customHeight="1" thickTop="1" thickBot="1">
      <c r="A630" s="43"/>
      <c r="B630" s="62"/>
      <c r="C630" s="58"/>
      <c r="D630" s="58"/>
      <c r="E630" s="24" t="str">
        <f>IF(ISNA(VLOOKUP(D630,'الموردين Vendors'!$A$4:$B$65536,2,0)),"",VLOOKUP(D630,'الموردين Vendors'!$A$4:$B$65536,2,0))</f>
        <v/>
      </c>
      <c r="F630" s="58"/>
      <c r="G630" s="24" t="str">
        <f>IF(ISNA(VLOOKUP(F630,المخزنInventory!$A$4:$B$65536,2,0)),"",VLOOKUP(F630,المخزنInventory!$A$4:$B$65536,2,0))</f>
        <v/>
      </c>
      <c r="H630" s="58"/>
      <c r="I630" s="24">
        <f>SUMIF(المخزنInventory!$A$4:$A$65536,F630,المخزنInventory!$L$4:$L$65536)</f>
        <v>0</v>
      </c>
      <c r="J630" s="54"/>
      <c r="K630" s="54"/>
      <c r="L630" s="25">
        <f t="shared" si="15"/>
        <v>0</v>
      </c>
      <c r="M630" s="59"/>
      <c r="N630" s="59"/>
      <c r="O630" s="59"/>
      <c r="P630" s="59"/>
      <c r="Q630" s="59"/>
      <c r="R630" s="59"/>
      <c r="S630" s="59"/>
      <c r="T630" s="59"/>
      <c r="U630" s="59"/>
    </row>
    <row r="631" spans="1:21" s="60" customFormat="1" ht="19.5" customHeight="1" thickTop="1" thickBot="1">
      <c r="A631" s="43"/>
      <c r="B631" s="62"/>
      <c r="C631" s="58"/>
      <c r="D631" s="58"/>
      <c r="E631" s="24" t="str">
        <f>IF(ISNA(VLOOKUP(D631,'الموردين Vendors'!$A$4:$B$65536,2,0)),"",VLOOKUP(D631,'الموردين Vendors'!$A$4:$B$65536,2,0))</f>
        <v/>
      </c>
      <c r="F631" s="58"/>
      <c r="G631" s="24" t="str">
        <f>IF(ISNA(VLOOKUP(F631,المخزنInventory!$A$4:$B$65536,2,0)),"",VLOOKUP(F631,المخزنInventory!$A$4:$B$65536,2,0))</f>
        <v/>
      </c>
      <c r="H631" s="58"/>
      <c r="I631" s="24">
        <f>SUMIF(المخزنInventory!$A$4:$A$65536,F631,المخزنInventory!$L$4:$L$65536)</f>
        <v>0</v>
      </c>
      <c r="J631" s="54"/>
      <c r="K631" s="54"/>
      <c r="L631" s="25">
        <f t="shared" si="15"/>
        <v>0</v>
      </c>
      <c r="M631" s="59"/>
      <c r="N631" s="59"/>
      <c r="O631" s="59"/>
      <c r="P631" s="59"/>
      <c r="Q631" s="59"/>
      <c r="R631" s="59"/>
      <c r="S631" s="59"/>
      <c r="T631" s="59"/>
      <c r="U631" s="59"/>
    </row>
    <row r="632" spans="1:21" s="60" customFormat="1" ht="19.5" customHeight="1" thickTop="1" thickBot="1">
      <c r="A632" s="43"/>
      <c r="B632" s="62"/>
      <c r="C632" s="58"/>
      <c r="D632" s="58"/>
      <c r="E632" s="24" t="str">
        <f>IF(ISNA(VLOOKUP(D632,'الموردين Vendors'!$A$4:$B$65536,2,0)),"",VLOOKUP(D632,'الموردين Vendors'!$A$4:$B$65536,2,0))</f>
        <v/>
      </c>
      <c r="F632" s="58"/>
      <c r="G632" s="24" t="str">
        <f>IF(ISNA(VLOOKUP(F632,المخزنInventory!$A$4:$B$65536,2,0)),"",VLOOKUP(F632,المخزنInventory!$A$4:$B$65536,2,0))</f>
        <v/>
      </c>
      <c r="H632" s="58"/>
      <c r="I632" s="24">
        <f>SUMIF(المخزنInventory!$A$4:$A$65536,F632,المخزنInventory!$L$4:$L$65536)</f>
        <v>0</v>
      </c>
      <c r="J632" s="54"/>
      <c r="K632" s="54"/>
      <c r="L632" s="25">
        <f t="shared" si="15"/>
        <v>0</v>
      </c>
      <c r="M632" s="59"/>
      <c r="N632" s="59"/>
      <c r="O632" s="59"/>
      <c r="P632" s="59"/>
      <c r="Q632" s="59"/>
      <c r="R632" s="59"/>
      <c r="S632" s="59"/>
      <c r="T632" s="59"/>
      <c r="U632" s="59"/>
    </row>
    <row r="633" spans="1:21" s="60" customFormat="1" ht="19.5" customHeight="1" thickTop="1" thickBot="1">
      <c r="A633" s="43"/>
      <c r="B633" s="62"/>
      <c r="C633" s="58"/>
      <c r="D633" s="58"/>
      <c r="E633" s="24" t="str">
        <f>IF(ISNA(VLOOKUP(D633,'الموردين Vendors'!$A$4:$B$65536,2,0)),"",VLOOKUP(D633,'الموردين Vendors'!$A$4:$B$65536,2,0))</f>
        <v/>
      </c>
      <c r="F633" s="58"/>
      <c r="G633" s="24" t="str">
        <f>IF(ISNA(VLOOKUP(F633,المخزنInventory!$A$4:$B$65536,2,0)),"",VLOOKUP(F633,المخزنInventory!$A$4:$B$65536,2,0))</f>
        <v/>
      </c>
      <c r="H633" s="58"/>
      <c r="I633" s="24">
        <f>SUMIF(المخزنInventory!$A$4:$A$65536,F633,المخزنInventory!$L$4:$L$65536)</f>
        <v>0</v>
      </c>
      <c r="J633" s="54"/>
      <c r="K633" s="54"/>
      <c r="L633" s="25">
        <f t="shared" si="15"/>
        <v>0</v>
      </c>
      <c r="M633" s="59"/>
      <c r="N633" s="59"/>
      <c r="O633" s="59"/>
      <c r="P633" s="59"/>
      <c r="Q633" s="59"/>
      <c r="R633" s="59"/>
      <c r="S633" s="59"/>
      <c r="T633" s="59"/>
      <c r="U633" s="59"/>
    </row>
    <row r="634" spans="1:21" s="60" customFormat="1" ht="19.5" customHeight="1" thickTop="1" thickBot="1">
      <c r="A634" s="43"/>
      <c r="B634" s="62"/>
      <c r="C634" s="58"/>
      <c r="D634" s="58"/>
      <c r="E634" s="24" t="str">
        <f>IF(ISNA(VLOOKUP(D634,'الموردين Vendors'!$A$4:$B$65536,2,0)),"",VLOOKUP(D634,'الموردين Vendors'!$A$4:$B$65536,2,0))</f>
        <v/>
      </c>
      <c r="F634" s="58"/>
      <c r="G634" s="24" t="str">
        <f>IF(ISNA(VLOOKUP(F634,المخزنInventory!$A$4:$B$65536,2,0)),"",VLOOKUP(F634,المخزنInventory!$A$4:$B$65536,2,0))</f>
        <v/>
      </c>
      <c r="H634" s="58"/>
      <c r="I634" s="24">
        <f>SUMIF(المخزنInventory!$A$4:$A$65536,F634,المخزنInventory!$L$4:$L$65536)</f>
        <v>0</v>
      </c>
      <c r="J634" s="54"/>
      <c r="K634" s="54"/>
      <c r="L634" s="25">
        <f t="shared" si="15"/>
        <v>0</v>
      </c>
      <c r="M634" s="59"/>
      <c r="N634" s="59"/>
      <c r="O634" s="59"/>
      <c r="P634" s="59"/>
      <c r="Q634" s="59"/>
      <c r="R634" s="59"/>
      <c r="S634" s="59"/>
      <c r="T634" s="59"/>
      <c r="U634" s="59"/>
    </row>
    <row r="635" spans="1:21" s="60" customFormat="1" ht="19.5" customHeight="1" thickTop="1" thickBot="1">
      <c r="A635" s="43"/>
      <c r="B635" s="62"/>
      <c r="C635" s="58"/>
      <c r="D635" s="58"/>
      <c r="E635" s="24" t="str">
        <f>IF(ISNA(VLOOKUP(D635,'الموردين Vendors'!$A$4:$B$65536,2,0)),"",VLOOKUP(D635,'الموردين Vendors'!$A$4:$B$65536,2,0))</f>
        <v/>
      </c>
      <c r="F635" s="58"/>
      <c r="G635" s="24" t="str">
        <f>IF(ISNA(VLOOKUP(F635,المخزنInventory!$A$4:$B$65536,2,0)),"",VLOOKUP(F635,المخزنInventory!$A$4:$B$65536,2,0))</f>
        <v/>
      </c>
      <c r="H635" s="58"/>
      <c r="I635" s="24">
        <f>SUMIF(المخزنInventory!$A$4:$A$65536,F635,المخزنInventory!$L$4:$L$65536)</f>
        <v>0</v>
      </c>
      <c r="J635" s="54"/>
      <c r="K635" s="54"/>
      <c r="L635" s="25">
        <f t="shared" si="15"/>
        <v>0</v>
      </c>
      <c r="M635" s="59"/>
      <c r="N635" s="59"/>
      <c r="O635" s="59"/>
      <c r="P635" s="59"/>
      <c r="Q635" s="59"/>
      <c r="R635" s="59"/>
      <c r="S635" s="59"/>
      <c r="T635" s="59"/>
      <c r="U635" s="59"/>
    </row>
    <row r="636" spans="1:21" s="60" customFormat="1" ht="19.5" customHeight="1" thickTop="1" thickBot="1">
      <c r="A636" s="43"/>
      <c r="B636" s="62"/>
      <c r="C636" s="58"/>
      <c r="D636" s="58"/>
      <c r="E636" s="24" t="str">
        <f>IF(ISNA(VLOOKUP(D636,'الموردين Vendors'!$A$4:$B$65536,2,0)),"",VLOOKUP(D636,'الموردين Vendors'!$A$4:$B$65536,2,0))</f>
        <v/>
      </c>
      <c r="F636" s="58"/>
      <c r="G636" s="24" t="str">
        <f>IF(ISNA(VLOOKUP(F636,المخزنInventory!$A$4:$B$65536,2,0)),"",VLOOKUP(F636,المخزنInventory!$A$4:$B$65536,2,0))</f>
        <v/>
      </c>
      <c r="H636" s="58"/>
      <c r="I636" s="24">
        <f>SUMIF(المخزنInventory!$A$4:$A$65536,F636,المخزنInventory!$L$4:$L$65536)</f>
        <v>0</v>
      </c>
      <c r="J636" s="54"/>
      <c r="K636" s="54"/>
      <c r="L636" s="25">
        <f t="shared" si="15"/>
        <v>0</v>
      </c>
      <c r="M636" s="59"/>
      <c r="N636" s="59"/>
      <c r="O636" s="59"/>
      <c r="P636" s="59"/>
      <c r="Q636" s="59"/>
      <c r="R636" s="59"/>
      <c r="S636" s="59"/>
      <c r="T636" s="59"/>
      <c r="U636" s="59"/>
    </row>
    <row r="637" spans="1:21" s="60" customFormat="1" ht="19.5" customHeight="1" thickTop="1" thickBot="1">
      <c r="A637" s="43"/>
      <c r="B637" s="62"/>
      <c r="C637" s="58"/>
      <c r="D637" s="58"/>
      <c r="E637" s="24" t="str">
        <f>IF(ISNA(VLOOKUP(D637,'الموردين Vendors'!$A$4:$B$65536,2,0)),"",VLOOKUP(D637,'الموردين Vendors'!$A$4:$B$65536,2,0))</f>
        <v/>
      </c>
      <c r="F637" s="58"/>
      <c r="G637" s="24" t="str">
        <f>IF(ISNA(VLOOKUP(F637,المخزنInventory!$A$4:$B$65536,2,0)),"",VLOOKUP(F637,المخزنInventory!$A$4:$B$65536,2,0))</f>
        <v/>
      </c>
      <c r="H637" s="58"/>
      <c r="I637" s="24">
        <f>SUMIF(المخزنInventory!$A$4:$A$65536,F637,المخزنInventory!$L$4:$L$65536)</f>
        <v>0</v>
      </c>
      <c r="J637" s="54"/>
      <c r="K637" s="54"/>
      <c r="L637" s="25">
        <f t="shared" si="15"/>
        <v>0</v>
      </c>
      <c r="M637" s="59"/>
      <c r="N637" s="59"/>
      <c r="O637" s="59"/>
      <c r="P637" s="59"/>
      <c r="Q637" s="59"/>
      <c r="R637" s="59"/>
      <c r="S637" s="59"/>
      <c r="T637" s="59"/>
      <c r="U637" s="59"/>
    </row>
    <row r="638" spans="1:21" s="60" customFormat="1" ht="19.5" customHeight="1" thickTop="1" thickBot="1">
      <c r="A638" s="43"/>
      <c r="B638" s="62"/>
      <c r="C638" s="58"/>
      <c r="D638" s="58"/>
      <c r="E638" s="24" t="str">
        <f>IF(ISNA(VLOOKUP(D638,'الموردين Vendors'!$A$4:$B$65536,2,0)),"",VLOOKUP(D638,'الموردين Vendors'!$A$4:$B$65536,2,0))</f>
        <v/>
      </c>
      <c r="F638" s="58"/>
      <c r="G638" s="24" t="str">
        <f>IF(ISNA(VLOOKUP(F638,المخزنInventory!$A$4:$B$65536,2,0)),"",VLOOKUP(F638,المخزنInventory!$A$4:$B$65536,2,0))</f>
        <v/>
      </c>
      <c r="H638" s="58"/>
      <c r="I638" s="24">
        <f>SUMIF(المخزنInventory!$A$4:$A$65536,F638,المخزنInventory!$L$4:$L$65536)</f>
        <v>0</v>
      </c>
      <c r="J638" s="54"/>
      <c r="K638" s="54"/>
      <c r="L638" s="25">
        <f t="shared" si="15"/>
        <v>0</v>
      </c>
      <c r="M638" s="59"/>
      <c r="N638" s="59"/>
      <c r="O638" s="59"/>
      <c r="P638" s="59"/>
      <c r="Q638" s="59"/>
      <c r="R638" s="59"/>
      <c r="S638" s="59"/>
      <c r="T638" s="59"/>
      <c r="U638" s="59"/>
    </row>
    <row r="639" spans="1:21" s="60" customFormat="1" ht="19.5" customHeight="1" thickTop="1" thickBot="1">
      <c r="A639" s="43"/>
      <c r="B639" s="62"/>
      <c r="C639" s="58"/>
      <c r="D639" s="58"/>
      <c r="E639" s="24" t="str">
        <f>IF(ISNA(VLOOKUP(D639,'الموردين Vendors'!$A$4:$B$65536,2,0)),"",VLOOKUP(D639,'الموردين Vendors'!$A$4:$B$65536,2,0))</f>
        <v/>
      </c>
      <c r="F639" s="58"/>
      <c r="G639" s="24" t="str">
        <f>IF(ISNA(VLOOKUP(F639,المخزنInventory!$A$4:$B$65536,2,0)),"",VLOOKUP(F639,المخزنInventory!$A$4:$B$65536,2,0))</f>
        <v/>
      </c>
      <c r="H639" s="58"/>
      <c r="I639" s="24">
        <f>SUMIF(المخزنInventory!$A$4:$A$65536,F639,المخزنInventory!$L$4:$L$65536)</f>
        <v>0</v>
      </c>
      <c r="J639" s="54"/>
      <c r="K639" s="54"/>
      <c r="L639" s="25">
        <f t="shared" si="15"/>
        <v>0</v>
      </c>
      <c r="M639" s="59"/>
      <c r="N639" s="59"/>
      <c r="O639" s="59"/>
      <c r="P639" s="59"/>
      <c r="Q639" s="59"/>
      <c r="R639" s="59"/>
      <c r="S639" s="59"/>
      <c r="T639" s="59"/>
      <c r="U639" s="59"/>
    </row>
    <row r="640" spans="1:21" s="60" customFormat="1" ht="19.5" customHeight="1" thickTop="1" thickBot="1">
      <c r="A640" s="43"/>
      <c r="B640" s="62"/>
      <c r="C640" s="58"/>
      <c r="D640" s="58"/>
      <c r="E640" s="24" t="str">
        <f>IF(ISNA(VLOOKUP(D640,'الموردين Vendors'!$A$4:$B$65536,2,0)),"",VLOOKUP(D640,'الموردين Vendors'!$A$4:$B$65536,2,0))</f>
        <v/>
      </c>
      <c r="F640" s="58"/>
      <c r="G640" s="24" t="str">
        <f>IF(ISNA(VLOOKUP(F640,المخزنInventory!$A$4:$B$65536,2,0)),"",VLOOKUP(F640,المخزنInventory!$A$4:$B$65536,2,0))</f>
        <v/>
      </c>
      <c r="H640" s="58"/>
      <c r="I640" s="24">
        <f>SUMIF(المخزنInventory!$A$4:$A$65536,F640,المخزنInventory!$L$4:$L$65536)</f>
        <v>0</v>
      </c>
      <c r="J640" s="54"/>
      <c r="K640" s="54"/>
      <c r="L640" s="25">
        <f t="shared" si="15"/>
        <v>0</v>
      </c>
      <c r="M640" s="59"/>
      <c r="N640" s="59"/>
      <c r="O640" s="59"/>
      <c r="P640" s="59"/>
      <c r="Q640" s="59"/>
      <c r="R640" s="59"/>
      <c r="S640" s="59"/>
      <c r="T640" s="59"/>
      <c r="U640" s="59"/>
    </row>
    <row r="641" spans="1:21" s="60" customFormat="1" ht="19.5" customHeight="1" thickTop="1" thickBot="1">
      <c r="A641" s="43"/>
      <c r="B641" s="62"/>
      <c r="C641" s="58"/>
      <c r="D641" s="58"/>
      <c r="E641" s="24" t="str">
        <f>IF(ISNA(VLOOKUP(D641,'الموردين Vendors'!$A$4:$B$65536,2,0)),"",VLOOKUP(D641,'الموردين Vendors'!$A$4:$B$65536,2,0))</f>
        <v/>
      </c>
      <c r="F641" s="58"/>
      <c r="G641" s="24" t="str">
        <f>IF(ISNA(VLOOKUP(F641,المخزنInventory!$A$4:$B$65536,2,0)),"",VLOOKUP(F641,المخزنInventory!$A$4:$B$65536,2,0))</f>
        <v/>
      </c>
      <c r="H641" s="58"/>
      <c r="I641" s="24">
        <f>SUMIF(المخزنInventory!$A$4:$A$65536,F641,المخزنInventory!$L$4:$L$65536)</f>
        <v>0</v>
      </c>
      <c r="J641" s="54"/>
      <c r="K641" s="54"/>
      <c r="L641" s="25">
        <f t="shared" si="15"/>
        <v>0</v>
      </c>
      <c r="M641" s="59"/>
      <c r="N641" s="59"/>
      <c r="O641" s="59"/>
      <c r="P641" s="59"/>
      <c r="Q641" s="59"/>
      <c r="R641" s="59"/>
      <c r="S641" s="59"/>
      <c r="T641" s="59"/>
      <c r="U641" s="59"/>
    </row>
    <row r="642" spans="1:21" s="60" customFormat="1" ht="19.5" customHeight="1" thickTop="1" thickBot="1">
      <c r="A642" s="43"/>
      <c r="B642" s="62"/>
      <c r="C642" s="58"/>
      <c r="D642" s="58"/>
      <c r="E642" s="24" t="str">
        <f>IF(ISNA(VLOOKUP(D642,'الموردين Vendors'!$A$4:$B$65536,2,0)),"",VLOOKUP(D642,'الموردين Vendors'!$A$4:$B$65536,2,0))</f>
        <v/>
      </c>
      <c r="F642" s="58"/>
      <c r="G642" s="24" t="str">
        <f>IF(ISNA(VLOOKUP(F642,المخزنInventory!$A$4:$B$65536,2,0)),"",VLOOKUP(F642,المخزنInventory!$A$4:$B$65536,2,0))</f>
        <v/>
      </c>
      <c r="H642" s="58"/>
      <c r="I642" s="24">
        <f>SUMIF(المخزنInventory!$A$4:$A$65536,F642,المخزنInventory!$L$4:$L$65536)</f>
        <v>0</v>
      </c>
      <c r="J642" s="54"/>
      <c r="K642" s="54"/>
      <c r="L642" s="25">
        <f t="shared" si="15"/>
        <v>0</v>
      </c>
      <c r="M642" s="59"/>
      <c r="N642" s="59"/>
      <c r="O642" s="59"/>
      <c r="P642" s="59"/>
      <c r="Q642" s="59"/>
      <c r="R642" s="59"/>
      <c r="S642" s="59"/>
      <c r="T642" s="59"/>
      <c r="U642" s="59"/>
    </row>
    <row r="643" spans="1:21" s="60" customFormat="1" ht="19.5" customHeight="1" thickTop="1" thickBot="1">
      <c r="A643" s="43"/>
      <c r="B643" s="62"/>
      <c r="C643" s="58"/>
      <c r="D643" s="58"/>
      <c r="E643" s="24" t="str">
        <f>IF(ISNA(VLOOKUP(D643,'الموردين Vendors'!$A$4:$B$65536,2,0)),"",VLOOKUP(D643,'الموردين Vendors'!$A$4:$B$65536,2,0))</f>
        <v/>
      </c>
      <c r="F643" s="58"/>
      <c r="G643" s="24" t="str">
        <f>IF(ISNA(VLOOKUP(F643,المخزنInventory!$A$4:$B$65536,2,0)),"",VLOOKUP(F643,المخزنInventory!$A$4:$B$65536,2,0))</f>
        <v/>
      </c>
      <c r="H643" s="58"/>
      <c r="I643" s="24">
        <f>SUMIF(المخزنInventory!$A$4:$A$65536,F643,المخزنInventory!$L$4:$L$65536)</f>
        <v>0</v>
      </c>
      <c r="J643" s="54"/>
      <c r="K643" s="54"/>
      <c r="L643" s="25">
        <f t="shared" si="15"/>
        <v>0</v>
      </c>
      <c r="M643" s="59"/>
      <c r="N643" s="59"/>
      <c r="O643" s="59"/>
      <c r="P643" s="59"/>
      <c r="Q643" s="59"/>
      <c r="R643" s="59"/>
      <c r="S643" s="59"/>
      <c r="T643" s="59"/>
      <c r="U643" s="59"/>
    </row>
    <row r="644" spans="1:21" s="60" customFormat="1" ht="19.5" customHeight="1" thickTop="1" thickBot="1">
      <c r="A644" s="43"/>
      <c r="B644" s="62"/>
      <c r="C644" s="58"/>
      <c r="D644" s="58"/>
      <c r="E644" s="24" t="str">
        <f>IF(ISNA(VLOOKUP(D644,'الموردين Vendors'!$A$4:$B$65536,2,0)),"",VLOOKUP(D644,'الموردين Vendors'!$A$4:$B$65536,2,0))</f>
        <v/>
      </c>
      <c r="F644" s="58"/>
      <c r="G644" s="24" t="str">
        <f>IF(ISNA(VLOOKUP(F644,المخزنInventory!$A$4:$B$65536,2,0)),"",VLOOKUP(F644,المخزنInventory!$A$4:$B$65536,2,0))</f>
        <v/>
      </c>
      <c r="H644" s="58"/>
      <c r="I644" s="24">
        <f>SUMIF(المخزنInventory!$A$4:$A$65536,F644,المخزنInventory!$L$4:$L$65536)</f>
        <v>0</v>
      </c>
      <c r="J644" s="54"/>
      <c r="K644" s="54"/>
      <c r="L644" s="25">
        <f t="shared" ref="L644:L707" si="16">J644*K644</f>
        <v>0</v>
      </c>
      <c r="M644" s="59"/>
      <c r="N644" s="59"/>
      <c r="O644" s="59"/>
      <c r="P644" s="59"/>
      <c r="Q644" s="59"/>
      <c r="R644" s="59"/>
      <c r="S644" s="59"/>
      <c r="T644" s="59"/>
      <c r="U644" s="59"/>
    </row>
    <row r="645" spans="1:21" s="60" customFormat="1" ht="19.5" customHeight="1" thickTop="1" thickBot="1">
      <c r="A645" s="43"/>
      <c r="B645" s="62"/>
      <c r="C645" s="58"/>
      <c r="D645" s="58"/>
      <c r="E645" s="24" t="str">
        <f>IF(ISNA(VLOOKUP(D645,'الموردين Vendors'!$A$4:$B$65536,2,0)),"",VLOOKUP(D645,'الموردين Vendors'!$A$4:$B$65536,2,0))</f>
        <v/>
      </c>
      <c r="F645" s="58"/>
      <c r="G645" s="24" t="str">
        <f>IF(ISNA(VLOOKUP(F645,المخزنInventory!$A$4:$B$65536,2,0)),"",VLOOKUP(F645,المخزنInventory!$A$4:$B$65536,2,0))</f>
        <v/>
      </c>
      <c r="H645" s="58"/>
      <c r="I645" s="24">
        <f>SUMIF(المخزنInventory!$A$4:$A$65536,F645,المخزنInventory!$L$4:$L$65536)</f>
        <v>0</v>
      </c>
      <c r="J645" s="54"/>
      <c r="K645" s="54"/>
      <c r="L645" s="25">
        <f t="shared" si="16"/>
        <v>0</v>
      </c>
      <c r="M645" s="59"/>
      <c r="N645" s="59"/>
      <c r="O645" s="59"/>
      <c r="P645" s="59"/>
      <c r="Q645" s="59"/>
      <c r="R645" s="59"/>
      <c r="S645" s="59"/>
      <c r="T645" s="59"/>
      <c r="U645" s="59"/>
    </row>
    <row r="646" spans="1:21" s="60" customFormat="1" ht="19.5" customHeight="1" thickTop="1" thickBot="1">
      <c r="A646" s="43"/>
      <c r="B646" s="62"/>
      <c r="C646" s="58"/>
      <c r="D646" s="58"/>
      <c r="E646" s="24" t="str">
        <f>IF(ISNA(VLOOKUP(D646,'الموردين Vendors'!$A$4:$B$65536,2,0)),"",VLOOKUP(D646,'الموردين Vendors'!$A$4:$B$65536,2,0))</f>
        <v/>
      </c>
      <c r="F646" s="58"/>
      <c r="G646" s="24" t="str">
        <f>IF(ISNA(VLOOKUP(F646,المخزنInventory!$A$4:$B$65536,2,0)),"",VLOOKUP(F646,المخزنInventory!$A$4:$B$65536,2,0))</f>
        <v/>
      </c>
      <c r="H646" s="58"/>
      <c r="I646" s="24">
        <f>SUMIF(المخزنInventory!$A$4:$A$65536,F646,المخزنInventory!$L$4:$L$65536)</f>
        <v>0</v>
      </c>
      <c r="J646" s="54"/>
      <c r="K646" s="54"/>
      <c r="L646" s="25">
        <f t="shared" si="16"/>
        <v>0</v>
      </c>
      <c r="M646" s="59"/>
      <c r="N646" s="59"/>
      <c r="O646" s="59"/>
      <c r="P646" s="59"/>
      <c r="Q646" s="59"/>
      <c r="R646" s="59"/>
      <c r="S646" s="59"/>
      <c r="T646" s="59"/>
      <c r="U646" s="59"/>
    </row>
    <row r="647" spans="1:21" s="60" customFormat="1" ht="19.5" customHeight="1" thickTop="1" thickBot="1">
      <c r="A647" s="43"/>
      <c r="B647" s="62"/>
      <c r="C647" s="58"/>
      <c r="D647" s="58"/>
      <c r="E647" s="24" t="str">
        <f>IF(ISNA(VLOOKUP(D647,'الموردين Vendors'!$A$4:$B$65536,2,0)),"",VLOOKUP(D647,'الموردين Vendors'!$A$4:$B$65536,2,0))</f>
        <v/>
      </c>
      <c r="F647" s="58"/>
      <c r="G647" s="24" t="str">
        <f>IF(ISNA(VLOOKUP(F647,المخزنInventory!$A$4:$B$65536,2,0)),"",VLOOKUP(F647,المخزنInventory!$A$4:$B$65536,2,0))</f>
        <v/>
      </c>
      <c r="H647" s="58"/>
      <c r="I647" s="24">
        <f>SUMIF(المخزنInventory!$A$4:$A$65536,F647,المخزنInventory!$L$4:$L$65536)</f>
        <v>0</v>
      </c>
      <c r="J647" s="54"/>
      <c r="K647" s="54"/>
      <c r="L647" s="25">
        <f t="shared" si="16"/>
        <v>0</v>
      </c>
      <c r="M647" s="59"/>
      <c r="N647" s="59"/>
      <c r="O647" s="59"/>
      <c r="P647" s="59"/>
      <c r="Q647" s="59"/>
      <c r="R647" s="59"/>
      <c r="S647" s="59"/>
      <c r="T647" s="59"/>
      <c r="U647" s="59"/>
    </row>
    <row r="648" spans="1:21" s="60" customFormat="1" ht="19.5" customHeight="1" thickTop="1" thickBot="1">
      <c r="A648" s="43"/>
      <c r="B648" s="62"/>
      <c r="C648" s="58"/>
      <c r="D648" s="58"/>
      <c r="E648" s="24" t="str">
        <f>IF(ISNA(VLOOKUP(D648,'الموردين Vendors'!$A$4:$B$65536,2,0)),"",VLOOKUP(D648,'الموردين Vendors'!$A$4:$B$65536,2,0))</f>
        <v/>
      </c>
      <c r="F648" s="58"/>
      <c r="G648" s="24" t="str">
        <f>IF(ISNA(VLOOKUP(F648,المخزنInventory!$A$4:$B$65536,2,0)),"",VLOOKUP(F648,المخزنInventory!$A$4:$B$65536,2,0))</f>
        <v/>
      </c>
      <c r="H648" s="58"/>
      <c r="I648" s="24">
        <f>SUMIF(المخزنInventory!$A$4:$A$65536,F648,المخزنInventory!$L$4:$L$65536)</f>
        <v>0</v>
      </c>
      <c r="J648" s="54"/>
      <c r="K648" s="54"/>
      <c r="L648" s="25">
        <f t="shared" si="16"/>
        <v>0</v>
      </c>
      <c r="M648" s="59"/>
      <c r="N648" s="59"/>
      <c r="O648" s="59"/>
      <c r="P648" s="59"/>
      <c r="Q648" s="59"/>
      <c r="R648" s="59"/>
      <c r="S648" s="59"/>
      <c r="T648" s="59"/>
      <c r="U648" s="59"/>
    </row>
    <row r="649" spans="1:21" s="60" customFormat="1" ht="19.5" customHeight="1" thickTop="1" thickBot="1">
      <c r="A649" s="43"/>
      <c r="B649" s="62"/>
      <c r="C649" s="58"/>
      <c r="D649" s="58"/>
      <c r="E649" s="24" t="str">
        <f>IF(ISNA(VLOOKUP(D649,'الموردين Vendors'!$A$4:$B$65536,2,0)),"",VLOOKUP(D649,'الموردين Vendors'!$A$4:$B$65536,2,0))</f>
        <v/>
      </c>
      <c r="F649" s="58"/>
      <c r="G649" s="24" t="str">
        <f>IF(ISNA(VLOOKUP(F649,المخزنInventory!$A$4:$B$65536,2,0)),"",VLOOKUP(F649,المخزنInventory!$A$4:$B$65536,2,0))</f>
        <v/>
      </c>
      <c r="H649" s="58"/>
      <c r="I649" s="24">
        <f>SUMIF(المخزنInventory!$A$4:$A$65536,F649,المخزنInventory!$L$4:$L$65536)</f>
        <v>0</v>
      </c>
      <c r="J649" s="54"/>
      <c r="K649" s="54"/>
      <c r="L649" s="25">
        <f t="shared" si="16"/>
        <v>0</v>
      </c>
      <c r="M649" s="59"/>
      <c r="N649" s="59"/>
      <c r="O649" s="59"/>
      <c r="P649" s="59"/>
      <c r="Q649" s="59"/>
      <c r="R649" s="59"/>
      <c r="S649" s="59"/>
      <c r="T649" s="59"/>
      <c r="U649" s="59"/>
    </row>
    <row r="650" spans="1:21" s="60" customFormat="1" ht="19.5" customHeight="1" thickTop="1" thickBot="1">
      <c r="A650" s="43"/>
      <c r="B650" s="62"/>
      <c r="C650" s="58"/>
      <c r="D650" s="58"/>
      <c r="E650" s="24" t="str">
        <f>IF(ISNA(VLOOKUP(D650,'الموردين Vendors'!$A$4:$B$65536,2,0)),"",VLOOKUP(D650,'الموردين Vendors'!$A$4:$B$65536,2,0))</f>
        <v/>
      </c>
      <c r="F650" s="58"/>
      <c r="G650" s="24" t="str">
        <f>IF(ISNA(VLOOKUP(F650,المخزنInventory!$A$4:$B$65536,2,0)),"",VLOOKUP(F650,المخزنInventory!$A$4:$B$65536,2,0))</f>
        <v/>
      </c>
      <c r="H650" s="58"/>
      <c r="I650" s="24">
        <f>SUMIF(المخزنInventory!$A$4:$A$65536,F650,المخزنInventory!$L$4:$L$65536)</f>
        <v>0</v>
      </c>
      <c r="J650" s="54"/>
      <c r="K650" s="54"/>
      <c r="L650" s="25">
        <f t="shared" si="16"/>
        <v>0</v>
      </c>
      <c r="M650" s="59"/>
      <c r="N650" s="59"/>
      <c r="O650" s="59"/>
      <c r="P650" s="59"/>
      <c r="Q650" s="59"/>
      <c r="R650" s="59"/>
      <c r="S650" s="59"/>
      <c r="T650" s="59"/>
      <c r="U650" s="59"/>
    </row>
    <row r="651" spans="1:21" s="60" customFormat="1" ht="19.5" customHeight="1" thickTop="1" thickBot="1">
      <c r="A651" s="43"/>
      <c r="B651" s="62"/>
      <c r="C651" s="58"/>
      <c r="D651" s="58"/>
      <c r="E651" s="24" t="str">
        <f>IF(ISNA(VLOOKUP(D651,'الموردين Vendors'!$A$4:$B$65536,2,0)),"",VLOOKUP(D651,'الموردين Vendors'!$A$4:$B$65536,2,0))</f>
        <v/>
      </c>
      <c r="F651" s="58"/>
      <c r="G651" s="24" t="str">
        <f>IF(ISNA(VLOOKUP(F651,المخزنInventory!$A$4:$B$65536,2,0)),"",VLOOKUP(F651,المخزنInventory!$A$4:$B$65536,2,0))</f>
        <v/>
      </c>
      <c r="H651" s="58"/>
      <c r="I651" s="24">
        <f>SUMIF(المخزنInventory!$A$4:$A$65536,F651,المخزنInventory!$L$4:$L$65536)</f>
        <v>0</v>
      </c>
      <c r="J651" s="54"/>
      <c r="K651" s="54"/>
      <c r="L651" s="25">
        <f t="shared" si="16"/>
        <v>0</v>
      </c>
      <c r="M651" s="59"/>
      <c r="N651" s="59"/>
      <c r="O651" s="59"/>
      <c r="P651" s="59"/>
      <c r="Q651" s="59"/>
      <c r="R651" s="59"/>
      <c r="S651" s="59"/>
      <c r="T651" s="59"/>
      <c r="U651" s="59"/>
    </row>
    <row r="652" spans="1:21" s="60" customFormat="1" ht="19.5" customHeight="1" thickTop="1" thickBot="1">
      <c r="A652" s="43"/>
      <c r="B652" s="62"/>
      <c r="C652" s="58"/>
      <c r="D652" s="58"/>
      <c r="E652" s="24" t="str">
        <f>IF(ISNA(VLOOKUP(D652,'الموردين Vendors'!$A$4:$B$65536,2,0)),"",VLOOKUP(D652,'الموردين Vendors'!$A$4:$B$65536,2,0))</f>
        <v/>
      </c>
      <c r="F652" s="58"/>
      <c r="G652" s="24" t="str">
        <f>IF(ISNA(VLOOKUP(F652,المخزنInventory!$A$4:$B$65536,2,0)),"",VLOOKUP(F652,المخزنInventory!$A$4:$B$65536,2,0))</f>
        <v/>
      </c>
      <c r="H652" s="58"/>
      <c r="I652" s="24">
        <f>SUMIF(المخزنInventory!$A$4:$A$65536,F652,المخزنInventory!$L$4:$L$65536)</f>
        <v>0</v>
      </c>
      <c r="J652" s="54"/>
      <c r="K652" s="54"/>
      <c r="L652" s="25">
        <f t="shared" si="16"/>
        <v>0</v>
      </c>
      <c r="M652" s="59"/>
      <c r="N652" s="59"/>
      <c r="O652" s="59"/>
      <c r="P652" s="59"/>
      <c r="Q652" s="59"/>
      <c r="R652" s="59"/>
      <c r="S652" s="59"/>
      <c r="T652" s="59"/>
      <c r="U652" s="59"/>
    </row>
    <row r="653" spans="1:21" s="60" customFormat="1" ht="19.5" customHeight="1" thickTop="1" thickBot="1">
      <c r="A653" s="43"/>
      <c r="B653" s="62"/>
      <c r="C653" s="58"/>
      <c r="D653" s="58"/>
      <c r="E653" s="24" t="str">
        <f>IF(ISNA(VLOOKUP(D653,'الموردين Vendors'!$A$4:$B$65536,2,0)),"",VLOOKUP(D653,'الموردين Vendors'!$A$4:$B$65536,2,0))</f>
        <v/>
      </c>
      <c r="F653" s="58"/>
      <c r="G653" s="24" t="str">
        <f>IF(ISNA(VLOOKUP(F653,المخزنInventory!$A$4:$B$65536,2,0)),"",VLOOKUP(F653,المخزنInventory!$A$4:$B$65536,2,0))</f>
        <v/>
      </c>
      <c r="H653" s="58"/>
      <c r="I653" s="24">
        <f>SUMIF(المخزنInventory!$A$4:$A$65536,F653,المخزنInventory!$L$4:$L$65536)</f>
        <v>0</v>
      </c>
      <c r="J653" s="54"/>
      <c r="K653" s="54"/>
      <c r="L653" s="25">
        <f t="shared" si="16"/>
        <v>0</v>
      </c>
      <c r="M653" s="59"/>
      <c r="N653" s="59"/>
      <c r="O653" s="59"/>
      <c r="P653" s="59"/>
      <c r="Q653" s="59"/>
      <c r="R653" s="59"/>
      <c r="S653" s="59"/>
      <c r="T653" s="59"/>
      <c r="U653" s="59"/>
    </row>
    <row r="654" spans="1:21" s="60" customFormat="1" ht="19.5" customHeight="1" thickTop="1" thickBot="1">
      <c r="A654" s="43"/>
      <c r="B654" s="62"/>
      <c r="C654" s="58"/>
      <c r="D654" s="58"/>
      <c r="E654" s="24" t="str">
        <f>IF(ISNA(VLOOKUP(D654,'الموردين Vendors'!$A$4:$B$65536,2,0)),"",VLOOKUP(D654,'الموردين Vendors'!$A$4:$B$65536,2,0))</f>
        <v/>
      </c>
      <c r="F654" s="58"/>
      <c r="G654" s="24" t="str">
        <f>IF(ISNA(VLOOKUP(F654,المخزنInventory!$A$4:$B$65536,2,0)),"",VLOOKUP(F654,المخزنInventory!$A$4:$B$65536,2,0))</f>
        <v/>
      </c>
      <c r="H654" s="58"/>
      <c r="I654" s="24">
        <f>SUMIF(المخزنInventory!$A$4:$A$65536,F654,المخزنInventory!$L$4:$L$65536)</f>
        <v>0</v>
      </c>
      <c r="J654" s="54"/>
      <c r="K654" s="54"/>
      <c r="L654" s="25">
        <f t="shared" si="16"/>
        <v>0</v>
      </c>
      <c r="M654" s="59"/>
      <c r="N654" s="59"/>
      <c r="O654" s="59"/>
      <c r="P654" s="59"/>
      <c r="Q654" s="59"/>
      <c r="R654" s="59"/>
      <c r="S654" s="59"/>
      <c r="T654" s="59"/>
      <c r="U654" s="59"/>
    </row>
    <row r="655" spans="1:21" s="60" customFormat="1" ht="19.5" customHeight="1" thickTop="1" thickBot="1">
      <c r="A655" s="43"/>
      <c r="B655" s="62"/>
      <c r="C655" s="58"/>
      <c r="D655" s="58"/>
      <c r="E655" s="24" t="str">
        <f>IF(ISNA(VLOOKUP(D655,'الموردين Vendors'!$A$4:$B$65536,2,0)),"",VLOOKUP(D655,'الموردين Vendors'!$A$4:$B$65536,2,0))</f>
        <v/>
      </c>
      <c r="F655" s="58"/>
      <c r="G655" s="24" t="str">
        <f>IF(ISNA(VLOOKUP(F655,المخزنInventory!$A$4:$B$65536,2,0)),"",VLOOKUP(F655,المخزنInventory!$A$4:$B$65536,2,0))</f>
        <v/>
      </c>
      <c r="H655" s="58"/>
      <c r="I655" s="24">
        <f>SUMIF(المخزنInventory!$A$4:$A$65536,F655,المخزنInventory!$L$4:$L$65536)</f>
        <v>0</v>
      </c>
      <c r="J655" s="54"/>
      <c r="K655" s="54"/>
      <c r="L655" s="25">
        <f t="shared" si="16"/>
        <v>0</v>
      </c>
      <c r="M655" s="59"/>
      <c r="N655" s="59"/>
      <c r="O655" s="59"/>
      <c r="P655" s="59"/>
      <c r="Q655" s="59"/>
      <c r="R655" s="59"/>
      <c r="S655" s="59"/>
      <c r="T655" s="59"/>
      <c r="U655" s="59"/>
    </row>
    <row r="656" spans="1:21" s="60" customFormat="1" ht="19.5" customHeight="1" thickTop="1" thickBot="1">
      <c r="A656" s="43"/>
      <c r="B656" s="62"/>
      <c r="C656" s="58"/>
      <c r="D656" s="58"/>
      <c r="E656" s="24" t="str">
        <f>IF(ISNA(VLOOKUP(D656,'الموردين Vendors'!$A$4:$B$65536,2,0)),"",VLOOKUP(D656,'الموردين Vendors'!$A$4:$B$65536,2,0))</f>
        <v/>
      </c>
      <c r="F656" s="58"/>
      <c r="G656" s="24" t="str">
        <f>IF(ISNA(VLOOKUP(F656,المخزنInventory!$A$4:$B$65536,2,0)),"",VLOOKUP(F656,المخزنInventory!$A$4:$B$65536,2,0))</f>
        <v/>
      </c>
      <c r="H656" s="58"/>
      <c r="I656" s="24">
        <f>SUMIF(المخزنInventory!$A$4:$A$65536,F656,المخزنInventory!$L$4:$L$65536)</f>
        <v>0</v>
      </c>
      <c r="J656" s="54"/>
      <c r="K656" s="54"/>
      <c r="L656" s="25">
        <f t="shared" si="16"/>
        <v>0</v>
      </c>
      <c r="M656" s="59"/>
      <c r="N656" s="59"/>
      <c r="O656" s="59"/>
      <c r="P656" s="59"/>
      <c r="Q656" s="59"/>
      <c r="R656" s="59"/>
      <c r="S656" s="59"/>
      <c r="T656" s="59"/>
      <c r="U656" s="59"/>
    </row>
    <row r="657" spans="1:21" s="60" customFormat="1" ht="19.5" customHeight="1" thickTop="1" thickBot="1">
      <c r="A657" s="43"/>
      <c r="B657" s="62"/>
      <c r="C657" s="58"/>
      <c r="D657" s="58"/>
      <c r="E657" s="24" t="str">
        <f>IF(ISNA(VLOOKUP(D657,'الموردين Vendors'!$A$4:$B$65536,2,0)),"",VLOOKUP(D657,'الموردين Vendors'!$A$4:$B$65536,2,0))</f>
        <v/>
      </c>
      <c r="F657" s="58"/>
      <c r="G657" s="24" t="str">
        <f>IF(ISNA(VLOOKUP(F657,المخزنInventory!$A$4:$B$65536,2,0)),"",VLOOKUP(F657,المخزنInventory!$A$4:$B$65536,2,0))</f>
        <v/>
      </c>
      <c r="H657" s="58"/>
      <c r="I657" s="24">
        <f>SUMIF(المخزنInventory!$A$4:$A$65536,F657,المخزنInventory!$L$4:$L$65536)</f>
        <v>0</v>
      </c>
      <c r="J657" s="54"/>
      <c r="K657" s="54"/>
      <c r="L657" s="25">
        <f t="shared" si="16"/>
        <v>0</v>
      </c>
      <c r="M657" s="59"/>
      <c r="N657" s="59"/>
      <c r="O657" s="59"/>
      <c r="P657" s="59"/>
      <c r="Q657" s="59"/>
      <c r="R657" s="59"/>
      <c r="S657" s="59"/>
      <c r="T657" s="59"/>
      <c r="U657" s="59"/>
    </row>
    <row r="658" spans="1:21" s="60" customFormat="1" ht="19.5" customHeight="1" thickTop="1" thickBot="1">
      <c r="A658" s="43"/>
      <c r="B658" s="62"/>
      <c r="C658" s="58"/>
      <c r="D658" s="58"/>
      <c r="E658" s="24" t="str">
        <f>IF(ISNA(VLOOKUP(D658,'الموردين Vendors'!$A$4:$B$65536,2,0)),"",VLOOKUP(D658,'الموردين Vendors'!$A$4:$B$65536,2,0))</f>
        <v/>
      </c>
      <c r="F658" s="58"/>
      <c r="G658" s="24" t="str">
        <f>IF(ISNA(VLOOKUP(F658,المخزنInventory!$A$4:$B$65536,2,0)),"",VLOOKUP(F658,المخزنInventory!$A$4:$B$65536,2,0))</f>
        <v/>
      </c>
      <c r="H658" s="58"/>
      <c r="I658" s="24">
        <f>SUMIF(المخزنInventory!$A$4:$A$65536,F658,المخزنInventory!$L$4:$L$65536)</f>
        <v>0</v>
      </c>
      <c r="J658" s="54"/>
      <c r="K658" s="54"/>
      <c r="L658" s="25">
        <f t="shared" si="16"/>
        <v>0</v>
      </c>
      <c r="M658" s="59"/>
      <c r="N658" s="59"/>
      <c r="O658" s="59"/>
      <c r="P658" s="59"/>
      <c r="Q658" s="59"/>
      <c r="R658" s="59"/>
      <c r="S658" s="59"/>
      <c r="T658" s="59"/>
      <c r="U658" s="59"/>
    </row>
    <row r="659" spans="1:21" s="60" customFormat="1" ht="19.5" customHeight="1" thickTop="1" thickBot="1">
      <c r="A659" s="43"/>
      <c r="B659" s="62"/>
      <c r="C659" s="58"/>
      <c r="D659" s="58"/>
      <c r="E659" s="24" t="str">
        <f>IF(ISNA(VLOOKUP(D659,'الموردين Vendors'!$A$4:$B$65536,2,0)),"",VLOOKUP(D659,'الموردين Vendors'!$A$4:$B$65536,2,0))</f>
        <v/>
      </c>
      <c r="F659" s="58"/>
      <c r="G659" s="24" t="str">
        <f>IF(ISNA(VLOOKUP(F659,المخزنInventory!$A$4:$B$65536,2,0)),"",VLOOKUP(F659,المخزنInventory!$A$4:$B$65536,2,0))</f>
        <v/>
      </c>
      <c r="H659" s="58"/>
      <c r="I659" s="24">
        <f>SUMIF(المخزنInventory!$A$4:$A$65536,F659,المخزنInventory!$L$4:$L$65536)</f>
        <v>0</v>
      </c>
      <c r="J659" s="54"/>
      <c r="K659" s="54"/>
      <c r="L659" s="25">
        <f t="shared" si="16"/>
        <v>0</v>
      </c>
      <c r="M659" s="59"/>
      <c r="N659" s="59"/>
      <c r="O659" s="59"/>
      <c r="P659" s="59"/>
      <c r="Q659" s="59"/>
      <c r="R659" s="59"/>
      <c r="S659" s="59"/>
      <c r="T659" s="59"/>
      <c r="U659" s="59"/>
    </row>
    <row r="660" spans="1:21" s="60" customFormat="1" ht="19.5" customHeight="1" thickTop="1" thickBot="1">
      <c r="A660" s="43"/>
      <c r="B660" s="62"/>
      <c r="C660" s="58"/>
      <c r="D660" s="58"/>
      <c r="E660" s="24" t="str">
        <f>IF(ISNA(VLOOKUP(D660,'الموردين Vendors'!$A$4:$B$65536,2,0)),"",VLOOKUP(D660,'الموردين Vendors'!$A$4:$B$65536,2,0))</f>
        <v/>
      </c>
      <c r="F660" s="58"/>
      <c r="G660" s="24" t="str">
        <f>IF(ISNA(VLOOKUP(F660,المخزنInventory!$A$4:$B$65536,2,0)),"",VLOOKUP(F660,المخزنInventory!$A$4:$B$65536,2,0))</f>
        <v/>
      </c>
      <c r="H660" s="58"/>
      <c r="I660" s="24">
        <f>SUMIF(المخزنInventory!$A$4:$A$65536,F660,المخزنInventory!$L$4:$L$65536)</f>
        <v>0</v>
      </c>
      <c r="J660" s="54"/>
      <c r="K660" s="54"/>
      <c r="L660" s="25">
        <f t="shared" si="16"/>
        <v>0</v>
      </c>
      <c r="M660" s="59"/>
      <c r="N660" s="59"/>
      <c r="O660" s="59"/>
      <c r="P660" s="59"/>
      <c r="Q660" s="59"/>
      <c r="R660" s="59"/>
      <c r="S660" s="59"/>
      <c r="T660" s="59"/>
      <c r="U660" s="59"/>
    </row>
    <row r="661" spans="1:21" s="60" customFormat="1" ht="19.5" customHeight="1" thickTop="1" thickBot="1">
      <c r="A661" s="43"/>
      <c r="B661" s="62"/>
      <c r="C661" s="58"/>
      <c r="D661" s="58"/>
      <c r="E661" s="24" t="str">
        <f>IF(ISNA(VLOOKUP(D661,'الموردين Vendors'!$A$4:$B$65536,2,0)),"",VLOOKUP(D661,'الموردين Vendors'!$A$4:$B$65536,2,0))</f>
        <v/>
      </c>
      <c r="F661" s="58"/>
      <c r="G661" s="24" t="str">
        <f>IF(ISNA(VLOOKUP(F661,المخزنInventory!$A$4:$B$65536,2,0)),"",VLOOKUP(F661,المخزنInventory!$A$4:$B$65536,2,0))</f>
        <v/>
      </c>
      <c r="H661" s="58"/>
      <c r="I661" s="24">
        <f>SUMIF(المخزنInventory!$A$4:$A$65536,F661,المخزنInventory!$L$4:$L$65536)</f>
        <v>0</v>
      </c>
      <c r="J661" s="54"/>
      <c r="K661" s="54"/>
      <c r="L661" s="25">
        <f t="shared" si="16"/>
        <v>0</v>
      </c>
      <c r="M661" s="59"/>
      <c r="N661" s="59"/>
      <c r="O661" s="59"/>
      <c r="P661" s="59"/>
      <c r="Q661" s="59"/>
      <c r="R661" s="59"/>
      <c r="S661" s="59"/>
      <c r="T661" s="59"/>
      <c r="U661" s="59"/>
    </row>
    <row r="662" spans="1:21" s="60" customFormat="1" ht="19.5" customHeight="1" thickTop="1" thickBot="1">
      <c r="A662" s="43"/>
      <c r="B662" s="62"/>
      <c r="C662" s="58"/>
      <c r="D662" s="58"/>
      <c r="E662" s="24" t="str">
        <f>IF(ISNA(VLOOKUP(D662,'الموردين Vendors'!$A$4:$B$65536,2,0)),"",VLOOKUP(D662,'الموردين Vendors'!$A$4:$B$65536,2,0))</f>
        <v/>
      </c>
      <c r="F662" s="58"/>
      <c r="G662" s="24" t="str">
        <f>IF(ISNA(VLOOKUP(F662,المخزنInventory!$A$4:$B$65536,2,0)),"",VLOOKUP(F662,المخزنInventory!$A$4:$B$65536,2,0))</f>
        <v/>
      </c>
      <c r="H662" s="58"/>
      <c r="I662" s="24">
        <f>SUMIF(المخزنInventory!$A$4:$A$65536,F662,المخزنInventory!$L$4:$L$65536)</f>
        <v>0</v>
      </c>
      <c r="J662" s="54"/>
      <c r="K662" s="54"/>
      <c r="L662" s="25">
        <f t="shared" si="16"/>
        <v>0</v>
      </c>
      <c r="M662" s="59"/>
      <c r="N662" s="59"/>
      <c r="O662" s="59"/>
      <c r="P662" s="59"/>
      <c r="Q662" s="59"/>
      <c r="R662" s="59"/>
      <c r="S662" s="59"/>
      <c r="T662" s="59"/>
      <c r="U662" s="59"/>
    </row>
    <row r="663" spans="1:21" s="60" customFormat="1" ht="19.5" customHeight="1" thickTop="1" thickBot="1">
      <c r="A663" s="43"/>
      <c r="B663" s="62"/>
      <c r="C663" s="58"/>
      <c r="D663" s="58"/>
      <c r="E663" s="24" t="str">
        <f>IF(ISNA(VLOOKUP(D663,'الموردين Vendors'!$A$4:$B$65536,2,0)),"",VLOOKUP(D663,'الموردين Vendors'!$A$4:$B$65536,2,0))</f>
        <v/>
      </c>
      <c r="F663" s="58"/>
      <c r="G663" s="24" t="str">
        <f>IF(ISNA(VLOOKUP(F663,المخزنInventory!$A$4:$B$65536,2,0)),"",VLOOKUP(F663,المخزنInventory!$A$4:$B$65536,2,0))</f>
        <v/>
      </c>
      <c r="H663" s="58"/>
      <c r="I663" s="24">
        <f>SUMIF(المخزنInventory!$A$4:$A$65536,F663,المخزنInventory!$L$4:$L$65536)</f>
        <v>0</v>
      </c>
      <c r="J663" s="54"/>
      <c r="K663" s="54"/>
      <c r="L663" s="25">
        <f t="shared" si="16"/>
        <v>0</v>
      </c>
      <c r="M663" s="59"/>
      <c r="N663" s="59"/>
      <c r="O663" s="59"/>
      <c r="P663" s="59"/>
      <c r="Q663" s="59"/>
      <c r="R663" s="59"/>
      <c r="S663" s="59"/>
      <c r="T663" s="59"/>
      <c r="U663" s="59"/>
    </row>
    <row r="664" spans="1:21" s="60" customFormat="1" ht="19.5" customHeight="1" thickTop="1" thickBot="1">
      <c r="A664" s="43"/>
      <c r="B664" s="62"/>
      <c r="C664" s="58"/>
      <c r="D664" s="58"/>
      <c r="E664" s="24" t="str">
        <f>IF(ISNA(VLOOKUP(D664,'الموردين Vendors'!$A$4:$B$65536,2,0)),"",VLOOKUP(D664,'الموردين Vendors'!$A$4:$B$65536,2,0))</f>
        <v/>
      </c>
      <c r="F664" s="58"/>
      <c r="G664" s="24" t="str">
        <f>IF(ISNA(VLOOKUP(F664,المخزنInventory!$A$4:$B$65536,2,0)),"",VLOOKUP(F664,المخزنInventory!$A$4:$B$65536,2,0))</f>
        <v/>
      </c>
      <c r="H664" s="58"/>
      <c r="I664" s="24">
        <f>SUMIF(المخزنInventory!$A$4:$A$65536,F664,المخزنInventory!$L$4:$L$65536)</f>
        <v>0</v>
      </c>
      <c r="J664" s="54"/>
      <c r="K664" s="54"/>
      <c r="L664" s="25">
        <f t="shared" si="16"/>
        <v>0</v>
      </c>
      <c r="M664" s="59"/>
      <c r="N664" s="59"/>
      <c r="O664" s="59"/>
      <c r="P664" s="59"/>
      <c r="Q664" s="59"/>
      <c r="R664" s="59"/>
      <c r="S664" s="59"/>
      <c r="T664" s="59"/>
      <c r="U664" s="59"/>
    </row>
    <row r="665" spans="1:21" s="60" customFormat="1" ht="19.5" customHeight="1" thickTop="1" thickBot="1">
      <c r="A665" s="43"/>
      <c r="B665" s="62"/>
      <c r="C665" s="58"/>
      <c r="D665" s="58"/>
      <c r="E665" s="24" t="str">
        <f>IF(ISNA(VLOOKUP(D665,'الموردين Vendors'!$A$4:$B$65536,2,0)),"",VLOOKUP(D665,'الموردين Vendors'!$A$4:$B$65536,2,0))</f>
        <v/>
      </c>
      <c r="F665" s="58"/>
      <c r="G665" s="24" t="str">
        <f>IF(ISNA(VLOOKUP(F665,المخزنInventory!$A$4:$B$65536,2,0)),"",VLOOKUP(F665,المخزنInventory!$A$4:$B$65536,2,0))</f>
        <v/>
      </c>
      <c r="H665" s="58"/>
      <c r="I665" s="24">
        <f>SUMIF(المخزنInventory!$A$4:$A$65536,F665,المخزنInventory!$L$4:$L$65536)</f>
        <v>0</v>
      </c>
      <c r="J665" s="54"/>
      <c r="K665" s="54"/>
      <c r="L665" s="25">
        <f t="shared" si="16"/>
        <v>0</v>
      </c>
      <c r="M665" s="59"/>
      <c r="N665" s="59"/>
      <c r="O665" s="59"/>
      <c r="P665" s="59"/>
      <c r="Q665" s="59"/>
      <c r="R665" s="59"/>
      <c r="S665" s="59"/>
      <c r="T665" s="59"/>
      <c r="U665" s="59"/>
    </row>
    <row r="666" spans="1:21" s="60" customFormat="1" ht="19.5" customHeight="1" thickTop="1" thickBot="1">
      <c r="A666" s="43"/>
      <c r="B666" s="62"/>
      <c r="C666" s="58"/>
      <c r="D666" s="58"/>
      <c r="E666" s="24" t="str">
        <f>IF(ISNA(VLOOKUP(D666,'الموردين Vendors'!$A$4:$B$65536,2,0)),"",VLOOKUP(D666,'الموردين Vendors'!$A$4:$B$65536,2,0))</f>
        <v/>
      </c>
      <c r="F666" s="58"/>
      <c r="G666" s="24" t="str">
        <f>IF(ISNA(VLOOKUP(F666,المخزنInventory!$A$4:$B$65536,2,0)),"",VLOOKUP(F666,المخزنInventory!$A$4:$B$65536,2,0))</f>
        <v/>
      </c>
      <c r="H666" s="58"/>
      <c r="I666" s="24">
        <f>SUMIF(المخزنInventory!$A$4:$A$65536,F666,المخزنInventory!$L$4:$L$65536)</f>
        <v>0</v>
      </c>
      <c r="J666" s="54"/>
      <c r="K666" s="54"/>
      <c r="L666" s="25">
        <f t="shared" si="16"/>
        <v>0</v>
      </c>
      <c r="M666" s="59"/>
      <c r="N666" s="59"/>
      <c r="O666" s="59"/>
      <c r="P666" s="59"/>
      <c r="Q666" s="59"/>
      <c r="R666" s="59"/>
      <c r="S666" s="59"/>
      <c r="T666" s="59"/>
      <c r="U666" s="59"/>
    </row>
    <row r="667" spans="1:21" s="60" customFormat="1" ht="19.5" customHeight="1" thickTop="1" thickBot="1">
      <c r="A667" s="43"/>
      <c r="B667" s="62"/>
      <c r="C667" s="58"/>
      <c r="D667" s="58"/>
      <c r="E667" s="24" t="str">
        <f>IF(ISNA(VLOOKUP(D667,'الموردين Vendors'!$A$4:$B$65536,2,0)),"",VLOOKUP(D667,'الموردين Vendors'!$A$4:$B$65536,2,0))</f>
        <v/>
      </c>
      <c r="F667" s="58"/>
      <c r="G667" s="24" t="str">
        <f>IF(ISNA(VLOOKUP(F667,المخزنInventory!$A$4:$B$65536,2,0)),"",VLOOKUP(F667,المخزنInventory!$A$4:$B$65536,2,0))</f>
        <v/>
      </c>
      <c r="H667" s="58"/>
      <c r="I667" s="24">
        <f>SUMIF(المخزنInventory!$A$4:$A$65536,F667,المخزنInventory!$L$4:$L$65536)</f>
        <v>0</v>
      </c>
      <c r="J667" s="54"/>
      <c r="K667" s="54"/>
      <c r="L667" s="25">
        <f t="shared" si="16"/>
        <v>0</v>
      </c>
      <c r="M667" s="59"/>
      <c r="N667" s="59"/>
      <c r="O667" s="59"/>
      <c r="P667" s="59"/>
      <c r="Q667" s="59"/>
      <c r="R667" s="59"/>
      <c r="S667" s="59"/>
      <c r="T667" s="59"/>
      <c r="U667" s="59"/>
    </row>
    <row r="668" spans="1:21" s="60" customFormat="1" ht="19.5" customHeight="1" thickTop="1" thickBot="1">
      <c r="A668" s="43"/>
      <c r="B668" s="62"/>
      <c r="C668" s="58"/>
      <c r="D668" s="58"/>
      <c r="E668" s="24" t="str">
        <f>IF(ISNA(VLOOKUP(D668,'الموردين Vendors'!$A$4:$B$65536,2,0)),"",VLOOKUP(D668,'الموردين Vendors'!$A$4:$B$65536,2,0))</f>
        <v/>
      </c>
      <c r="F668" s="58"/>
      <c r="G668" s="24" t="str">
        <f>IF(ISNA(VLOOKUP(F668,المخزنInventory!$A$4:$B$65536,2,0)),"",VLOOKUP(F668,المخزنInventory!$A$4:$B$65536,2,0))</f>
        <v/>
      </c>
      <c r="H668" s="58"/>
      <c r="I668" s="24">
        <f>SUMIF(المخزنInventory!$A$4:$A$65536,F668,المخزنInventory!$L$4:$L$65536)</f>
        <v>0</v>
      </c>
      <c r="J668" s="54"/>
      <c r="K668" s="54"/>
      <c r="L668" s="25">
        <f t="shared" si="16"/>
        <v>0</v>
      </c>
      <c r="M668" s="59"/>
      <c r="N668" s="59"/>
      <c r="O668" s="59"/>
      <c r="P668" s="59"/>
      <c r="Q668" s="59"/>
      <c r="R668" s="59"/>
      <c r="S668" s="59"/>
      <c r="T668" s="59"/>
      <c r="U668" s="59"/>
    </row>
    <row r="669" spans="1:21" s="60" customFormat="1" ht="19.5" customHeight="1" thickTop="1" thickBot="1">
      <c r="A669" s="43"/>
      <c r="B669" s="62"/>
      <c r="C669" s="58"/>
      <c r="D669" s="58"/>
      <c r="E669" s="24" t="str">
        <f>IF(ISNA(VLOOKUP(D669,'الموردين Vendors'!$A$4:$B$65536,2,0)),"",VLOOKUP(D669,'الموردين Vendors'!$A$4:$B$65536,2,0))</f>
        <v/>
      </c>
      <c r="F669" s="58"/>
      <c r="G669" s="24" t="str">
        <f>IF(ISNA(VLOOKUP(F669,المخزنInventory!$A$4:$B$65536,2,0)),"",VLOOKUP(F669,المخزنInventory!$A$4:$B$65536,2,0))</f>
        <v/>
      </c>
      <c r="H669" s="58"/>
      <c r="I669" s="24">
        <f>SUMIF(المخزنInventory!$A$4:$A$65536,F669,المخزنInventory!$L$4:$L$65536)</f>
        <v>0</v>
      </c>
      <c r="J669" s="54"/>
      <c r="K669" s="54"/>
      <c r="L669" s="25">
        <f t="shared" si="16"/>
        <v>0</v>
      </c>
      <c r="M669" s="59"/>
      <c r="N669" s="59"/>
      <c r="O669" s="59"/>
      <c r="P669" s="59"/>
      <c r="Q669" s="59"/>
      <c r="R669" s="59"/>
      <c r="S669" s="59"/>
      <c r="T669" s="59"/>
      <c r="U669" s="59"/>
    </row>
    <row r="670" spans="1:21" s="60" customFormat="1" ht="19.5" customHeight="1" thickTop="1" thickBot="1">
      <c r="A670" s="43"/>
      <c r="B670" s="62"/>
      <c r="C670" s="58"/>
      <c r="D670" s="58"/>
      <c r="E670" s="24" t="str">
        <f>IF(ISNA(VLOOKUP(D670,'الموردين Vendors'!$A$4:$B$65536,2,0)),"",VLOOKUP(D670,'الموردين Vendors'!$A$4:$B$65536,2,0))</f>
        <v/>
      </c>
      <c r="F670" s="58"/>
      <c r="G670" s="24" t="str">
        <f>IF(ISNA(VLOOKUP(F670,المخزنInventory!$A$4:$B$65536,2,0)),"",VLOOKUP(F670,المخزنInventory!$A$4:$B$65536,2,0))</f>
        <v/>
      </c>
      <c r="H670" s="58"/>
      <c r="I670" s="24">
        <f>SUMIF(المخزنInventory!$A$4:$A$65536,F670,المخزنInventory!$L$4:$L$65536)</f>
        <v>0</v>
      </c>
      <c r="J670" s="54"/>
      <c r="K670" s="54"/>
      <c r="L670" s="25">
        <f t="shared" si="16"/>
        <v>0</v>
      </c>
      <c r="M670" s="59"/>
      <c r="N670" s="59"/>
      <c r="O670" s="59"/>
      <c r="P670" s="59"/>
      <c r="Q670" s="59"/>
      <c r="R670" s="59"/>
      <c r="S670" s="59"/>
      <c r="T670" s="59"/>
      <c r="U670" s="59"/>
    </row>
    <row r="671" spans="1:21" s="60" customFormat="1" ht="19.5" customHeight="1" thickTop="1" thickBot="1">
      <c r="A671" s="43"/>
      <c r="B671" s="62"/>
      <c r="C671" s="58"/>
      <c r="D671" s="58"/>
      <c r="E671" s="24" t="str">
        <f>IF(ISNA(VLOOKUP(D671,'الموردين Vendors'!$A$4:$B$65536,2,0)),"",VLOOKUP(D671,'الموردين Vendors'!$A$4:$B$65536,2,0))</f>
        <v/>
      </c>
      <c r="F671" s="58"/>
      <c r="G671" s="24" t="str">
        <f>IF(ISNA(VLOOKUP(F671,المخزنInventory!$A$4:$B$65536,2,0)),"",VLOOKUP(F671,المخزنInventory!$A$4:$B$65536,2,0))</f>
        <v/>
      </c>
      <c r="H671" s="58"/>
      <c r="I671" s="24">
        <f>SUMIF(المخزنInventory!$A$4:$A$65536,F671,المخزنInventory!$L$4:$L$65536)</f>
        <v>0</v>
      </c>
      <c r="J671" s="54"/>
      <c r="K671" s="54"/>
      <c r="L671" s="25">
        <f t="shared" si="16"/>
        <v>0</v>
      </c>
      <c r="M671" s="59"/>
      <c r="N671" s="59"/>
      <c r="O671" s="59"/>
      <c r="P671" s="59"/>
      <c r="Q671" s="59"/>
      <c r="R671" s="59"/>
      <c r="S671" s="59"/>
      <c r="T671" s="59"/>
      <c r="U671" s="59"/>
    </row>
    <row r="672" spans="1:21" s="60" customFormat="1" ht="19.5" customHeight="1" thickTop="1" thickBot="1">
      <c r="A672" s="43"/>
      <c r="B672" s="62"/>
      <c r="C672" s="58"/>
      <c r="D672" s="58"/>
      <c r="E672" s="24" t="str">
        <f>IF(ISNA(VLOOKUP(D672,'الموردين Vendors'!$A$4:$B$65536,2,0)),"",VLOOKUP(D672,'الموردين Vendors'!$A$4:$B$65536,2,0))</f>
        <v/>
      </c>
      <c r="F672" s="58"/>
      <c r="G672" s="24" t="str">
        <f>IF(ISNA(VLOOKUP(F672,المخزنInventory!$A$4:$B$65536,2,0)),"",VLOOKUP(F672,المخزنInventory!$A$4:$B$65536,2,0))</f>
        <v/>
      </c>
      <c r="H672" s="58"/>
      <c r="I672" s="24">
        <f>SUMIF(المخزنInventory!$A$4:$A$65536,F672,المخزنInventory!$L$4:$L$65536)</f>
        <v>0</v>
      </c>
      <c r="J672" s="54"/>
      <c r="K672" s="54"/>
      <c r="L672" s="25">
        <f t="shared" si="16"/>
        <v>0</v>
      </c>
      <c r="M672" s="59"/>
      <c r="N672" s="59"/>
      <c r="O672" s="59"/>
      <c r="P672" s="59"/>
      <c r="Q672" s="59"/>
      <c r="R672" s="59"/>
      <c r="S672" s="59"/>
      <c r="T672" s="59"/>
      <c r="U672" s="59"/>
    </row>
    <row r="673" spans="1:21" s="60" customFormat="1" ht="19.5" customHeight="1" thickTop="1" thickBot="1">
      <c r="A673" s="43"/>
      <c r="B673" s="62"/>
      <c r="C673" s="58"/>
      <c r="D673" s="58"/>
      <c r="E673" s="24" t="str">
        <f>IF(ISNA(VLOOKUP(D673,'الموردين Vendors'!$A$4:$B$65536,2,0)),"",VLOOKUP(D673,'الموردين Vendors'!$A$4:$B$65536,2,0))</f>
        <v/>
      </c>
      <c r="F673" s="58"/>
      <c r="G673" s="24" t="str">
        <f>IF(ISNA(VLOOKUP(F673,المخزنInventory!$A$4:$B$65536,2,0)),"",VLOOKUP(F673,المخزنInventory!$A$4:$B$65536,2,0))</f>
        <v/>
      </c>
      <c r="H673" s="58"/>
      <c r="I673" s="24">
        <f>SUMIF(المخزنInventory!$A$4:$A$65536,F673,المخزنInventory!$L$4:$L$65536)</f>
        <v>0</v>
      </c>
      <c r="J673" s="54"/>
      <c r="K673" s="54"/>
      <c r="L673" s="25">
        <f t="shared" si="16"/>
        <v>0</v>
      </c>
      <c r="M673" s="59"/>
      <c r="N673" s="59"/>
      <c r="O673" s="59"/>
      <c r="P673" s="59"/>
      <c r="Q673" s="59"/>
      <c r="R673" s="59"/>
      <c r="S673" s="59"/>
      <c r="T673" s="59"/>
      <c r="U673" s="59"/>
    </row>
    <row r="674" spans="1:21" s="60" customFormat="1" ht="19.5" customHeight="1" thickTop="1" thickBot="1">
      <c r="A674" s="43"/>
      <c r="B674" s="62"/>
      <c r="C674" s="58"/>
      <c r="D674" s="58"/>
      <c r="E674" s="24" t="str">
        <f>IF(ISNA(VLOOKUP(D674,'الموردين Vendors'!$A$4:$B$65536,2,0)),"",VLOOKUP(D674,'الموردين Vendors'!$A$4:$B$65536,2,0))</f>
        <v/>
      </c>
      <c r="F674" s="58"/>
      <c r="G674" s="24" t="str">
        <f>IF(ISNA(VLOOKUP(F674,المخزنInventory!$A$4:$B$65536,2,0)),"",VLOOKUP(F674,المخزنInventory!$A$4:$B$65536,2,0))</f>
        <v/>
      </c>
      <c r="H674" s="58"/>
      <c r="I674" s="24">
        <f>SUMIF(المخزنInventory!$A$4:$A$65536,F674,المخزنInventory!$L$4:$L$65536)</f>
        <v>0</v>
      </c>
      <c r="J674" s="54"/>
      <c r="K674" s="54"/>
      <c r="L674" s="25">
        <f t="shared" si="16"/>
        <v>0</v>
      </c>
      <c r="M674" s="59"/>
      <c r="N674" s="59"/>
      <c r="O674" s="59"/>
      <c r="P674" s="59"/>
      <c r="Q674" s="59"/>
      <c r="R674" s="59"/>
      <c r="S674" s="59"/>
      <c r="T674" s="59"/>
      <c r="U674" s="59"/>
    </row>
    <row r="675" spans="1:21" s="60" customFormat="1" ht="19.5" customHeight="1" thickTop="1" thickBot="1">
      <c r="A675" s="43"/>
      <c r="B675" s="62"/>
      <c r="C675" s="58"/>
      <c r="D675" s="58"/>
      <c r="E675" s="24" t="str">
        <f>IF(ISNA(VLOOKUP(D675,'الموردين Vendors'!$A$4:$B$65536,2,0)),"",VLOOKUP(D675,'الموردين Vendors'!$A$4:$B$65536,2,0))</f>
        <v/>
      </c>
      <c r="F675" s="58"/>
      <c r="G675" s="24" t="str">
        <f>IF(ISNA(VLOOKUP(F675,المخزنInventory!$A$4:$B$65536,2,0)),"",VLOOKUP(F675,المخزنInventory!$A$4:$B$65536,2,0))</f>
        <v/>
      </c>
      <c r="H675" s="58"/>
      <c r="I675" s="24">
        <f>SUMIF(المخزنInventory!$A$4:$A$65536,F675,المخزنInventory!$L$4:$L$65536)</f>
        <v>0</v>
      </c>
      <c r="J675" s="54"/>
      <c r="K675" s="54"/>
      <c r="L675" s="25">
        <f t="shared" si="16"/>
        <v>0</v>
      </c>
      <c r="M675" s="59"/>
      <c r="N675" s="59"/>
      <c r="O675" s="59"/>
      <c r="P675" s="59"/>
      <c r="Q675" s="59"/>
      <c r="R675" s="59"/>
      <c r="S675" s="59"/>
      <c r="T675" s="59"/>
      <c r="U675" s="59"/>
    </row>
    <row r="676" spans="1:21" s="60" customFormat="1" ht="19.5" customHeight="1" thickTop="1" thickBot="1">
      <c r="A676" s="43"/>
      <c r="B676" s="62"/>
      <c r="C676" s="58"/>
      <c r="D676" s="58"/>
      <c r="E676" s="24" t="str">
        <f>IF(ISNA(VLOOKUP(D676,'الموردين Vendors'!$A$4:$B$65536,2,0)),"",VLOOKUP(D676,'الموردين Vendors'!$A$4:$B$65536,2,0))</f>
        <v/>
      </c>
      <c r="F676" s="58"/>
      <c r="G676" s="24" t="str">
        <f>IF(ISNA(VLOOKUP(F676,المخزنInventory!$A$4:$B$65536,2,0)),"",VLOOKUP(F676,المخزنInventory!$A$4:$B$65536,2,0))</f>
        <v/>
      </c>
      <c r="H676" s="58"/>
      <c r="I676" s="24">
        <f>SUMIF(المخزنInventory!$A$4:$A$65536,F676,المخزنInventory!$L$4:$L$65536)</f>
        <v>0</v>
      </c>
      <c r="J676" s="54"/>
      <c r="K676" s="54"/>
      <c r="L676" s="25">
        <f t="shared" si="16"/>
        <v>0</v>
      </c>
      <c r="M676" s="59"/>
      <c r="N676" s="59"/>
      <c r="O676" s="59"/>
      <c r="P676" s="59"/>
      <c r="Q676" s="59"/>
      <c r="R676" s="59"/>
      <c r="S676" s="59"/>
      <c r="T676" s="59"/>
      <c r="U676" s="59"/>
    </row>
    <row r="677" spans="1:21" s="60" customFormat="1" ht="19.5" customHeight="1" thickTop="1" thickBot="1">
      <c r="A677" s="43"/>
      <c r="B677" s="62"/>
      <c r="C677" s="58"/>
      <c r="D677" s="58"/>
      <c r="E677" s="24" t="str">
        <f>IF(ISNA(VLOOKUP(D677,'الموردين Vendors'!$A$4:$B$65536,2,0)),"",VLOOKUP(D677,'الموردين Vendors'!$A$4:$B$65536,2,0))</f>
        <v/>
      </c>
      <c r="F677" s="58"/>
      <c r="G677" s="24" t="str">
        <f>IF(ISNA(VLOOKUP(F677,المخزنInventory!$A$4:$B$65536,2,0)),"",VLOOKUP(F677,المخزنInventory!$A$4:$B$65536,2,0))</f>
        <v/>
      </c>
      <c r="H677" s="58"/>
      <c r="I677" s="24">
        <f>SUMIF(المخزنInventory!$A$4:$A$65536,F677,المخزنInventory!$L$4:$L$65536)</f>
        <v>0</v>
      </c>
      <c r="J677" s="54"/>
      <c r="K677" s="54"/>
      <c r="L677" s="25">
        <f t="shared" si="16"/>
        <v>0</v>
      </c>
      <c r="M677" s="59"/>
      <c r="N677" s="59"/>
      <c r="O677" s="59"/>
      <c r="P677" s="59"/>
      <c r="Q677" s="59"/>
      <c r="R677" s="59"/>
      <c r="S677" s="59"/>
      <c r="T677" s="59"/>
      <c r="U677" s="59"/>
    </row>
    <row r="678" spans="1:21" s="60" customFormat="1" ht="19.5" customHeight="1" thickTop="1" thickBot="1">
      <c r="A678" s="43"/>
      <c r="B678" s="62"/>
      <c r="C678" s="58"/>
      <c r="D678" s="58"/>
      <c r="E678" s="24" t="str">
        <f>IF(ISNA(VLOOKUP(D678,'الموردين Vendors'!$A$4:$B$65536,2,0)),"",VLOOKUP(D678,'الموردين Vendors'!$A$4:$B$65536,2,0))</f>
        <v/>
      </c>
      <c r="F678" s="58"/>
      <c r="G678" s="24" t="str">
        <f>IF(ISNA(VLOOKUP(F678,المخزنInventory!$A$4:$B$65536,2,0)),"",VLOOKUP(F678,المخزنInventory!$A$4:$B$65536,2,0))</f>
        <v/>
      </c>
      <c r="H678" s="58"/>
      <c r="I678" s="24">
        <f>SUMIF(المخزنInventory!$A$4:$A$65536,F678,المخزنInventory!$L$4:$L$65536)</f>
        <v>0</v>
      </c>
      <c r="J678" s="54"/>
      <c r="K678" s="54"/>
      <c r="L678" s="25">
        <f t="shared" si="16"/>
        <v>0</v>
      </c>
      <c r="M678" s="59"/>
      <c r="N678" s="59"/>
      <c r="O678" s="59"/>
      <c r="P678" s="59"/>
      <c r="Q678" s="59"/>
      <c r="R678" s="59"/>
      <c r="S678" s="59"/>
      <c r="T678" s="59"/>
      <c r="U678" s="59"/>
    </row>
    <row r="679" spans="1:21" s="60" customFormat="1" ht="19.5" customHeight="1" thickTop="1" thickBot="1">
      <c r="A679" s="43"/>
      <c r="B679" s="62"/>
      <c r="C679" s="58"/>
      <c r="D679" s="58"/>
      <c r="E679" s="24" t="str">
        <f>IF(ISNA(VLOOKUP(D679,'الموردين Vendors'!$A$4:$B$65536,2,0)),"",VLOOKUP(D679,'الموردين Vendors'!$A$4:$B$65536,2,0))</f>
        <v/>
      </c>
      <c r="F679" s="58"/>
      <c r="G679" s="24" t="str">
        <f>IF(ISNA(VLOOKUP(F679,المخزنInventory!$A$4:$B$65536,2,0)),"",VLOOKUP(F679,المخزنInventory!$A$4:$B$65536,2,0))</f>
        <v/>
      </c>
      <c r="H679" s="58"/>
      <c r="I679" s="24">
        <f>SUMIF(المخزنInventory!$A$4:$A$65536,F679,المخزنInventory!$L$4:$L$65536)</f>
        <v>0</v>
      </c>
      <c r="J679" s="54"/>
      <c r="K679" s="54"/>
      <c r="L679" s="25">
        <f t="shared" si="16"/>
        <v>0</v>
      </c>
      <c r="M679" s="59"/>
      <c r="N679" s="59"/>
      <c r="O679" s="59"/>
      <c r="P679" s="59"/>
      <c r="Q679" s="59"/>
      <c r="R679" s="59"/>
      <c r="S679" s="59"/>
      <c r="T679" s="59"/>
      <c r="U679" s="59"/>
    </row>
    <row r="680" spans="1:21" s="60" customFormat="1" ht="19.5" customHeight="1" thickTop="1" thickBot="1">
      <c r="A680" s="43"/>
      <c r="B680" s="62"/>
      <c r="C680" s="58"/>
      <c r="D680" s="58"/>
      <c r="E680" s="24" t="str">
        <f>IF(ISNA(VLOOKUP(D680,'الموردين Vendors'!$A$4:$B$65536,2,0)),"",VLOOKUP(D680,'الموردين Vendors'!$A$4:$B$65536,2,0))</f>
        <v/>
      </c>
      <c r="F680" s="58"/>
      <c r="G680" s="24" t="str">
        <f>IF(ISNA(VLOOKUP(F680,المخزنInventory!$A$4:$B$65536,2,0)),"",VLOOKUP(F680,المخزنInventory!$A$4:$B$65536,2,0))</f>
        <v/>
      </c>
      <c r="H680" s="58"/>
      <c r="I680" s="24">
        <f>SUMIF(المخزنInventory!$A$4:$A$65536,F680,المخزنInventory!$L$4:$L$65536)</f>
        <v>0</v>
      </c>
      <c r="J680" s="54"/>
      <c r="K680" s="54"/>
      <c r="L680" s="25">
        <f t="shared" si="16"/>
        <v>0</v>
      </c>
      <c r="M680" s="59"/>
      <c r="N680" s="59"/>
      <c r="O680" s="59"/>
      <c r="P680" s="59"/>
      <c r="Q680" s="59"/>
      <c r="R680" s="59"/>
      <c r="S680" s="59"/>
      <c r="T680" s="59"/>
      <c r="U680" s="59"/>
    </row>
    <row r="681" spans="1:21" s="60" customFormat="1" ht="19.5" customHeight="1" thickTop="1" thickBot="1">
      <c r="A681" s="43"/>
      <c r="B681" s="62"/>
      <c r="C681" s="58"/>
      <c r="D681" s="58"/>
      <c r="E681" s="24" t="str">
        <f>IF(ISNA(VLOOKUP(D681,'الموردين Vendors'!$A$4:$B$65536,2,0)),"",VLOOKUP(D681,'الموردين Vendors'!$A$4:$B$65536,2,0))</f>
        <v/>
      </c>
      <c r="F681" s="58"/>
      <c r="G681" s="24" t="str">
        <f>IF(ISNA(VLOOKUP(F681,المخزنInventory!$A$4:$B$65536,2,0)),"",VLOOKUP(F681,المخزنInventory!$A$4:$B$65536,2,0))</f>
        <v/>
      </c>
      <c r="H681" s="58"/>
      <c r="I681" s="24">
        <f>SUMIF(المخزنInventory!$A$4:$A$65536,F681,المخزنInventory!$L$4:$L$65536)</f>
        <v>0</v>
      </c>
      <c r="J681" s="54"/>
      <c r="K681" s="54"/>
      <c r="L681" s="25">
        <f t="shared" si="16"/>
        <v>0</v>
      </c>
      <c r="M681" s="59"/>
      <c r="N681" s="59"/>
      <c r="O681" s="59"/>
      <c r="P681" s="59"/>
      <c r="Q681" s="59"/>
      <c r="R681" s="59"/>
      <c r="S681" s="59"/>
      <c r="T681" s="59"/>
      <c r="U681" s="59"/>
    </row>
    <row r="682" spans="1:21" s="60" customFormat="1" ht="19.5" customHeight="1" thickTop="1" thickBot="1">
      <c r="A682" s="43"/>
      <c r="B682" s="62"/>
      <c r="C682" s="58"/>
      <c r="D682" s="58"/>
      <c r="E682" s="24" t="str">
        <f>IF(ISNA(VLOOKUP(D682,'الموردين Vendors'!$A$4:$B$65536,2,0)),"",VLOOKUP(D682,'الموردين Vendors'!$A$4:$B$65536,2,0))</f>
        <v/>
      </c>
      <c r="F682" s="58"/>
      <c r="G682" s="24" t="str">
        <f>IF(ISNA(VLOOKUP(F682,المخزنInventory!$A$4:$B$65536,2,0)),"",VLOOKUP(F682,المخزنInventory!$A$4:$B$65536,2,0))</f>
        <v/>
      </c>
      <c r="H682" s="58"/>
      <c r="I682" s="24">
        <f>SUMIF(المخزنInventory!$A$4:$A$65536,F682,المخزنInventory!$L$4:$L$65536)</f>
        <v>0</v>
      </c>
      <c r="J682" s="54"/>
      <c r="K682" s="54"/>
      <c r="L682" s="25">
        <f t="shared" si="16"/>
        <v>0</v>
      </c>
      <c r="M682" s="59"/>
      <c r="N682" s="59"/>
      <c r="O682" s="59"/>
      <c r="P682" s="59"/>
      <c r="Q682" s="59"/>
      <c r="R682" s="59"/>
      <c r="S682" s="59"/>
      <c r="T682" s="59"/>
      <c r="U682" s="59"/>
    </row>
    <row r="683" spans="1:21" s="60" customFormat="1" ht="19.5" customHeight="1" thickTop="1" thickBot="1">
      <c r="A683" s="43"/>
      <c r="B683" s="62"/>
      <c r="C683" s="58"/>
      <c r="D683" s="58"/>
      <c r="E683" s="24" t="str">
        <f>IF(ISNA(VLOOKUP(D683,'الموردين Vendors'!$A$4:$B$65536,2,0)),"",VLOOKUP(D683,'الموردين Vendors'!$A$4:$B$65536,2,0))</f>
        <v/>
      </c>
      <c r="F683" s="58"/>
      <c r="G683" s="24" t="str">
        <f>IF(ISNA(VLOOKUP(F683,المخزنInventory!$A$4:$B$65536,2,0)),"",VLOOKUP(F683,المخزنInventory!$A$4:$B$65536,2,0))</f>
        <v/>
      </c>
      <c r="H683" s="58"/>
      <c r="I683" s="24">
        <f>SUMIF(المخزنInventory!$A$4:$A$65536,F683,المخزنInventory!$L$4:$L$65536)</f>
        <v>0</v>
      </c>
      <c r="J683" s="54"/>
      <c r="K683" s="54"/>
      <c r="L683" s="25">
        <f t="shared" si="16"/>
        <v>0</v>
      </c>
      <c r="M683" s="59"/>
      <c r="N683" s="59"/>
      <c r="O683" s="59"/>
      <c r="P683" s="59"/>
      <c r="Q683" s="59"/>
      <c r="R683" s="59"/>
      <c r="S683" s="59"/>
      <c r="T683" s="59"/>
      <c r="U683" s="59"/>
    </row>
    <row r="684" spans="1:21" s="60" customFormat="1" ht="19.5" customHeight="1" thickTop="1" thickBot="1">
      <c r="A684" s="43"/>
      <c r="B684" s="62"/>
      <c r="C684" s="58"/>
      <c r="D684" s="58"/>
      <c r="E684" s="24" t="str">
        <f>IF(ISNA(VLOOKUP(D684,'الموردين Vendors'!$A$4:$B$65536,2,0)),"",VLOOKUP(D684,'الموردين Vendors'!$A$4:$B$65536,2,0))</f>
        <v/>
      </c>
      <c r="F684" s="58"/>
      <c r="G684" s="24" t="str">
        <f>IF(ISNA(VLOOKUP(F684,المخزنInventory!$A$4:$B$65536,2,0)),"",VLOOKUP(F684,المخزنInventory!$A$4:$B$65536,2,0))</f>
        <v/>
      </c>
      <c r="H684" s="58"/>
      <c r="I684" s="24">
        <f>SUMIF(المخزنInventory!$A$4:$A$65536,F684,المخزنInventory!$L$4:$L$65536)</f>
        <v>0</v>
      </c>
      <c r="J684" s="54"/>
      <c r="K684" s="54"/>
      <c r="L684" s="25">
        <f t="shared" si="16"/>
        <v>0</v>
      </c>
      <c r="M684" s="59"/>
      <c r="N684" s="59"/>
      <c r="O684" s="59"/>
      <c r="P684" s="59"/>
      <c r="Q684" s="59"/>
      <c r="R684" s="59"/>
      <c r="S684" s="59"/>
      <c r="T684" s="59"/>
      <c r="U684" s="59"/>
    </row>
    <row r="685" spans="1:21" s="60" customFormat="1" ht="19.5" customHeight="1" thickTop="1" thickBot="1">
      <c r="A685" s="43"/>
      <c r="B685" s="62"/>
      <c r="C685" s="58"/>
      <c r="D685" s="58"/>
      <c r="E685" s="24" t="str">
        <f>IF(ISNA(VLOOKUP(D685,'الموردين Vendors'!$A$4:$B$65536,2,0)),"",VLOOKUP(D685,'الموردين Vendors'!$A$4:$B$65536,2,0))</f>
        <v/>
      </c>
      <c r="F685" s="58"/>
      <c r="G685" s="24" t="str">
        <f>IF(ISNA(VLOOKUP(F685,المخزنInventory!$A$4:$B$65536,2,0)),"",VLOOKUP(F685,المخزنInventory!$A$4:$B$65536,2,0))</f>
        <v/>
      </c>
      <c r="H685" s="58"/>
      <c r="I685" s="24">
        <f>SUMIF(المخزنInventory!$A$4:$A$65536,F685,المخزنInventory!$L$4:$L$65536)</f>
        <v>0</v>
      </c>
      <c r="J685" s="54"/>
      <c r="K685" s="54"/>
      <c r="L685" s="25">
        <f t="shared" si="16"/>
        <v>0</v>
      </c>
      <c r="M685" s="59"/>
      <c r="N685" s="59"/>
      <c r="O685" s="59"/>
      <c r="P685" s="59"/>
      <c r="Q685" s="59"/>
      <c r="R685" s="59"/>
      <c r="S685" s="59"/>
      <c r="T685" s="59"/>
      <c r="U685" s="59"/>
    </row>
    <row r="686" spans="1:21" s="60" customFormat="1" ht="19.5" customHeight="1" thickTop="1" thickBot="1">
      <c r="A686" s="43"/>
      <c r="B686" s="62"/>
      <c r="C686" s="58"/>
      <c r="D686" s="58"/>
      <c r="E686" s="24" t="str">
        <f>IF(ISNA(VLOOKUP(D686,'الموردين Vendors'!$A$4:$B$65536,2,0)),"",VLOOKUP(D686,'الموردين Vendors'!$A$4:$B$65536,2,0))</f>
        <v/>
      </c>
      <c r="F686" s="58"/>
      <c r="G686" s="24" t="str">
        <f>IF(ISNA(VLOOKUP(F686,المخزنInventory!$A$4:$B$65536,2,0)),"",VLOOKUP(F686,المخزنInventory!$A$4:$B$65536,2,0))</f>
        <v/>
      </c>
      <c r="H686" s="58"/>
      <c r="I686" s="24">
        <f>SUMIF(المخزنInventory!$A$4:$A$65536,F686,المخزنInventory!$L$4:$L$65536)</f>
        <v>0</v>
      </c>
      <c r="J686" s="54"/>
      <c r="K686" s="54"/>
      <c r="L686" s="25">
        <f t="shared" si="16"/>
        <v>0</v>
      </c>
      <c r="M686" s="59"/>
      <c r="N686" s="59"/>
      <c r="O686" s="59"/>
      <c r="P686" s="59"/>
      <c r="Q686" s="59"/>
      <c r="R686" s="59"/>
      <c r="S686" s="59"/>
      <c r="T686" s="59"/>
      <c r="U686" s="59"/>
    </row>
    <row r="687" spans="1:21" s="60" customFormat="1" ht="19.5" customHeight="1" thickTop="1" thickBot="1">
      <c r="A687" s="43"/>
      <c r="B687" s="62"/>
      <c r="C687" s="58"/>
      <c r="D687" s="58"/>
      <c r="E687" s="24" t="str">
        <f>IF(ISNA(VLOOKUP(D687,'الموردين Vendors'!$A$4:$B$65536,2,0)),"",VLOOKUP(D687,'الموردين Vendors'!$A$4:$B$65536,2,0))</f>
        <v/>
      </c>
      <c r="F687" s="58"/>
      <c r="G687" s="24" t="str">
        <f>IF(ISNA(VLOOKUP(F687,المخزنInventory!$A$4:$B$65536,2,0)),"",VLOOKUP(F687,المخزنInventory!$A$4:$B$65536,2,0))</f>
        <v/>
      </c>
      <c r="H687" s="58"/>
      <c r="I687" s="24">
        <f>SUMIF(المخزنInventory!$A$4:$A$65536,F687,المخزنInventory!$L$4:$L$65536)</f>
        <v>0</v>
      </c>
      <c r="J687" s="54"/>
      <c r="K687" s="54"/>
      <c r="L687" s="25">
        <f t="shared" si="16"/>
        <v>0</v>
      </c>
      <c r="M687" s="59"/>
      <c r="N687" s="59"/>
      <c r="O687" s="59"/>
      <c r="P687" s="59"/>
      <c r="Q687" s="59"/>
      <c r="R687" s="59"/>
      <c r="S687" s="59"/>
      <c r="T687" s="59"/>
      <c r="U687" s="59"/>
    </row>
    <row r="688" spans="1:21" s="60" customFormat="1" ht="19.5" customHeight="1" thickTop="1" thickBot="1">
      <c r="A688" s="43"/>
      <c r="B688" s="62"/>
      <c r="C688" s="58"/>
      <c r="D688" s="58"/>
      <c r="E688" s="24" t="str">
        <f>IF(ISNA(VLOOKUP(D688,'الموردين Vendors'!$A$4:$B$65536,2,0)),"",VLOOKUP(D688,'الموردين Vendors'!$A$4:$B$65536,2,0))</f>
        <v/>
      </c>
      <c r="F688" s="58"/>
      <c r="G688" s="24" t="str">
        <f>IF(ISNA(VLOOKUP(F688,المخزنInventory!$A$4:$B$65536,2,0)),"",VLOOKUP(F688,المخزنInventory!$A$4:$B$65536,2,0))</f>
        <v/>
      </c>
      <c r="H688" s="58"/>
      <c r="I688" s="24">
        <f>SUMIF(المخزنInventory!$A$4:$A$65536,F688,المخزنInventory!$L$4:$L$65536)</f>
        <v>0</v>
      </c>
      <c r="J688" s="54"/>
      <c r="K688" s="54"/>
      <c r="L688" s="25">
        <f t="shared" si="16"/>
        <v>0</v>
      </c>
      <c r="M688" s="59"/>
      <c r="N688" s="59"/>
      <c r="O688" s="59"/>
      <c r="P688" s="59"/>
      <c r="Q688" s="59"/>
      <c r="R688" s="59"/>
      <c r="S688" s="59"/>
      <c r="T688" s="59"/>
      <c r="U688" s="59"/>
    </row>
    <row r="689" spans="1:21" s="60" customFormat="1" ht="19.5" customHeight="1" thickTop="1" thickBot="1">
      <c r="A689" s="43"/>
      <c r="B689" s="62"/>
      <c r="C689" s="58"/>
      <c r="D689" s="58"/>
      <c r="E689" s="24" t="str">
        <f>IF(ISNA(VLOOKUP(D689,'الموردين Vendors'!$A$4:$B$65536,2,0)),"",VLOOKUP(D689,'الموردين Vendors'!$A$4:$B$65536,2,0))</f>
        <v/>
      </c>
      <c r="F689" s="58"/>
      <c r="G689" s="24" t="str">
        <f>IF(ISNA(VLOOKUP(F689,المخزنInventory!$A$4:$B$65536,2,0)),"",VLOOKUP(F689,المخزنInventory!$A$4:$B$65536,2,0))</f>
        <v/>
      </c>
      <c r="H689" s="58"/>
      <c r="I689" s="24">
        <f>SUMIF(المخزنInventory!$A$4:$A$65536,F689,المخزنInventory!$L$4:$L$65536)</f>
        <v>0</v>
      </c>
      <c r="J689" s="54"/>
      <c r="K689" s="54"/>
      <c r="L689" s="25">
        <f t="shared" si="16"/>
        <v>0</v>
      </c>
      <c r="M689" s="59"/>
      <c r="N689" s="59"/>
      <c r="O689" s="59"/>
      <c r="P689" s="59"/>
      <c r="Q689" s="59"/>
      <c r="R689" s="59"/>
      <c r="S689" s="59"/>
      <c r="T689" s="59"/>
      <c r="U689" s="59"/>
    </row>
    <row r="690" spans="1:21" s="60" customFormat="1" ht="19.5" customHeight="1" thickTop="1" thickBot="1">
      <c r="A690" s="43"/>
      <c r="B690" s="62"/>
      <c r="C690" s="58"/>
      <c r="D690" s="58"/>
      <c r="E690" s="24" t="str">
        <f>IF(ISNA(VLOOKUP(D690,'الموردين Vendors'!$A$4:$B$65536,2,0)),"",VLOOKUP(D690,'الموردين Vendors'!$A$4:$B$65536,2,0))</f>
        <v/>
      </c>
      <c r="F690" s="58"/>
      <c r="G690" s="24" t="str">
        <f>IF(ISNA(VLOOKUP(F690,المخزنInventory!$A$4:$B$65536,2,0)),"",VLOOKUP(F690,المخزنInventory!$A$4:$B$65536,2,0))</f>
        <v/>
      </c>
      <c r="H690" s="58"/>
      <c r="I690" s="24">
        <f>SUMIF(المخزنInventory!$A$4:$A$65536,F690,المخزنInventory!$L$4:$L$65536)</f>
        <v>0</v>
      </c>
      <c r="J690" s="54"/>
      <c r="K690" s="54"/>
      <c r="L690" s="25">
        <f t="shared" si="16"/>
        <v>0</v>
      </c>
      <c r="M690" s="59"/>
      <c r="N690" s="59"/>
      <c r="O690" s="59"/>
      <c r="P690" s="59"/>
      <c r="Q690" s="59"/>
      <c r="R690" s="59"/>
      <c r="S690" s="59"/>
      <c r="T690" s="59"/>
      <c r="U690" s="59"/>
    </row>
    <row r="691" spans="1:21" s="60" customFormat="1" ht="19.5" customHeight="1" thickTop="1" thickBot="1">
      <c r="A691" s="43"/>
      <c r="B691" s="62"/>
      <c r="C691" s="58"/>
      <c r="D691" s="58"/>
      <c r="E691" s="24" t="str">
        <f>IF(ISNA(VLOOKUP(D691,'الموردين Vendors'!$A$4:$B$65536,2,0)),"",VLOOKUP(D691,'الموردين Vendors'!$A$4:$B$65536,2,0))</f>
        <v/>
      </c>
      <c r="F691" s="58"/>
      <c r="G691" s="24" t="str">
        <f>IF(ISNA(VLOOKUP(F691,المخزنInventory!$A$4:$B$65536,2,0)),"",VLOOKUP(F691,المخزنInventory!$A$4:$B$65536,2,0))</f>
        <v/>
      </c>
      <c r="H691" s="58"/>
      <c r="I691" s="24">
        <f>SUMIF(المخزنInventory!$A$4:$A$65536,F691,المخزنInventory!$L$4:$L$65536)</f>
        <v>0</v>
      </c>
      <c r="J691" s="54"/>
      <c r="K691" s="54"/>
      <c r="L691" s="25">
        <f t="shared" si="16"/>
        <v>0</v>
      </c>
      <c r="M691" s="59"/>
      <c r="N691" s="59"/>
      <c r="O691" s="59"/>
      <c r="P691" s="59"/>
      <c r="Q691" s="59"/>
      <c r="R691" s="59"/>
      <c r="S691" s="59"/>
      <c r="T691" s="59"/>
      <c r="U691" s="59"/>
    </row>
    <row r="692" spans="1:21" s="60" customFormat="1" ht="19.5" customHeight="1" thickTop="1" thickBot="1">
      <c r="A692" s="43"/>
      <c r="B692" s="62"/>
      <c r="C692" s="58"/>
      <c r="D692" s="58"/>
      <c r="E692" s="24" t="str">
        <f>IF(ISNA(VLOOKUP(D692,'الموردين Vendors'!$A$4:$B$65536,2,0)),"",VLOOKUP(D692,'الموردين Vendors'!$A$4:$B$65536,2,0))</f>
        <v/>
      </c>
      <c r="F692" s="58"/>
      <c r="G692" s="24" t="str">
        <f>IF(ISNA(VLOOKUP(F692,المخزنInventory!$A$4:$B$65536,2,0)),"",VLOOKUP(F692,المخزنInventory!$A$4:$B$65536,2,0))</f>
        <v/>
      </c>
      <c r="H692" s="58"/>
      <c r="I692" s="24">
        <f>SUMIF(المخزنInventory!$A$4:$A$65536,F692,المخزنInventory!$L$4:$L$65536)</f>
        <v>0</v>
      </c>
      <c r="J692" s="54"/>
      <c r="K692" s="54"/>
      <c r="L692" s="25">
        <f t="shared" si="16"/>
        <v>0</v>
      </c>
      <c r="M692" s="59"/>
      <c r="N692" s="59"/>
      <c r="O692" s="59"/>
      <c r="P692" s="59"/>
      <c r="Q692" s="59"/>
      <c r="R692" s="59"/>
      <c r="S692" s="59"/>
      <c r="T692" s="59"/>
      <c r="U692" s="59"/>
    </row>
    <row r="693" spans="1:21" s="60" customFormat="1" ht="19.5" customHeight="1" thickTop="1" thickBot="1">
      <c r="A693" s="43"/>
      <c r="B693" s="62"/>
      <c r="C693" s="58"/>
      <c r="D693" s="58"/>
      <c r="E693" s="24" t="str">
        <f>IF(ISNA(VLOOKUP(D693,'الموردين Vendors'!$A$4:$B$65536,2,0)),"",VLOOKUP(D693,'الموردين Vendors'!$A$4:$B$65536,2,0))</f>
        <v/>
      </c>
      <c r="F693" s="58"/>
      <c r="G693" s="24" t="str">
        <f>IF(ISNA(VLOOKUP(F693,المخزنInventory!$A$4:$B$65536,2,0)),"",VLOOKUP(F693,المخزنInventory!$A$4:$B$65536,2,0))</f>
        <v/>
      </c>
      <c r="H693" s="58"/>
      <c r="I693" s="24">
        <f>SUMIF(المخزنInventory!$A$4:$A$65536,F693,المخزنInventory!$L$4:$L$65536)</f>
        <v>0</v>
      </c>
      <c r="J693" s="54"/>
      <c r="K693" s="54"/>
      <c r="L693" s="25">
        <f t="shared" si="16"/>
        <v>0</v>
      </c>
      <c r="M693" s="59"/>
      <c r="N693" s="59"/>
      <c r="O693" s="59"/>
      <c r="P693" s="59"/>
      <c r="Q693" s="59"/>
      <c r="R693" s="59"/>
      <c r="S693" s="59"/>
      <c r="T693" s="59"/>
      <c r="U693" s="59"/>
    </row>
    <row r="694" spans="1:21" s="60" customFormat="1" ht="19.5" customHeight="1" thickTop="1" thickBot="1">
      <c r="A694" s="43"/>
      <c r="B694" s="62"/>
      <c r="C694" s="58"/>
      <c r="D694" s="58"/>
      <c r="E694" s="24" t="str">
        <f>IF(ISNA(VLOOKUP(D694,'الموردين Vendors'!$A$4:$B$65536,2,0)),"",VLOOKUP(D694,'الموردين Vendors'!$A$4:$B$65536,2,0))</f>
        <v/>
      </c>
      <c r="F694" s="58"/>
      <c r="G694" s="24" t="str">
        <f>IF(ISNA(VLOOKUP(F694,المخزنInventory!$A$4:$B$65536,2,0)),"",VLOOKUP(F694,المخزنInventory!$A$4:$B$65536,2,0))</f>
        <v/>
      </c>
      <c r="H694" s="58"/>
      <c r="I694" s="24">
        <f>SUMIF(المخزنInventory!$A$4:$A$65536,F694,المخزنInventory!$L$4:$L$65536)</f>
        <v>0</v>
      </c>
      <c r="J694" s="54"/>
      <c r="K694" s="54"/>
      <c r="L694" s="25">
        <f t="shared" si="16"/>
        <v>0</v>
      </c>
      <c r="M694" s="59"/>
      <c r="N694" s="59"/>
      <c r="O694" s="59"/>
      <c r="P694" s="59"/>
      <c r="Q694" s="59"/>
      <c r="R694" s="59"/>
      <c r="S694" s="59"/>
      <c r="T694" s="59"/>
      <c r="U694" s="59"/>
    </row>
    <row r="695" spans="1:21" s="60" customFormat="1" ht="19.5" customHeight="1" thickTop="1" thickBot="1">
      <c r="A695" s="43"/>
      <c r="B695" s="62"/>
      <c r="C695" s="58"/>
      <c r="D695" s="58"/>
      <c r="E695" s="24" t="str">
        <f>IF(ISNA(VLOOKUP(D695,'الموردين Vendors'!$A$4:$B$65536,2,0)),"",VLOOKUP(D695,'الموردين Vendors'!$A$4:$B$65536,2,0))</f>
        <v/>
      </c>
      <c r="F695" s="58"/>
      <c r="G695" s="24" t="str">
        <f>IF(ISNA(VLOOKUP(F695,المخزنInventory!$A$4:$B$65536,2,0)),"",VLOOKUP(F695,المخزنInventory!$A$4:$B$65536,2,0))</f>
        <v/>
      </c>
      <c r="H695" s="58"/>
      <c r="I695" s="24">
        <f>SUMIF(المخزنInventory!$A$4:$A$65536,F695,المخزنInventory!$L$4:$L$65536)</f>
        <v>0</v>
      </c>
      <c r="J695" s="54"/>
      <c r="K695" s="54"/>
      <c r="L695" s="25">
        <f t="shared" si="16"/>
        <v>0</v>
      </c>
      <c r="M695" s="59"/>
      <c r="N695" s="59"/>
      <c r="O695" s="59"/>
      <c r="P695" s="59"/>
      <c r="Q695" s="59"/>
      <c r="R695" s="59"/>
      <c r="S695" s="59"/>
      <c r="T695" s="59"/>
      <c r="U695" s="59"/>
    </row>
    <row r="696" spans="1:21" s="60" customFormat="1" ht="19.5" customHeight="1" thickTop="1" thickBot="1">
      <c r="A696" s="43"/>
      <c r="B696" s="62"/>
      <c r="C696" s="58"/>
      <c r="D696" s="58"/>
      <c r="E696" s="24" t="str">
        <f>IF(ISNA(VLOOKUP(D696,'الموردين Vendors'!$A$4:$B$65536,2,0)),"",VLOOKUP(D696,'الموردين Vendors'!$A$4:$B$65536,2,0))</f>
        <v/>
      </c>
      <c r="F696" s="58"/>
      <c r="G696" s="24" t="str">
        <f>IF(ISNA(VLOOKUP(F696,المخزنInventory!$A$4:$B$65536,2,0)),"",VLOOKUP(F696,المخزنInventory!$A$4:$B$65536,2,0))</f>
        <v/>
      </c>
      <c r="H696" s="58"/>
      <c r="I696" s="24">
        <f>SUMIF(المخزنInventory!$A$4:$A$65536,F696,المخزنInventory!$L$4:$L$65536)</f>
        <v>0</v>
      </c>
      <c r="J696" s="54"/>
      <c r="K696" s="54"/>
      <c r="L696" s="25">
        <f t="shared" si="16"/>
        <v>0</v>
      </c>
      <c r="M696" s="59"/>
      <c r="N696" s="59"/>
      <c r="O696" s="59"/>
      <c r="P696" s="59"/>
      <c r="Q696" s="59"/>
      <c r="R696" s="59"/>
      <c r="S696" s="59"/>
      <c r="T696" s="59"/>
      <c r="U696" s="59"/>
    </row>
    <row r="697" spans="1:21" s="60" customFormat="1" ht="19.5" customHeight="1" thickTop="1" thickBot="1">
      <c r="A697" s="43"/>
      <c r="B697" s="62"/>
      <c r="C697" s="58"/>
      <c r="D697" s="58"/>
      <c r="E697" s="24" t="str">
        <f>IF(ISNA(VLOOKUP(D697,'الموردين Vendors'!$A$4:$B$65536,2,0)),"",VLOOKUP(D697,'الموردين Vendors'!$A$4:$B$65536,2,0))</f>
        <v/>
      </c>
      <c r="F697" s="58"/>
      <c r="G697" s="24" t="str">
        <f>IF(ISNA(VLOOKUP(F697,المخزنInventory!$A$4:$B$65536,2,0)),"",VLOOKUP(F697,المخزنInventory!$A$4:$B$65536,2,0))</f>
        <v/>
      </c>
      <c r="H697" s="58"/>
      <c r="I697" s="24">
        <f>SUMIF(المخزنInventory!$A$4:$A$65536,F697,المخزنInventory!$L$4:$L$65536)</f>
        <v>0</v>
      </c>
      <c r="J697" s="54"/>
      <c r="K697" s="54"/>
      <c r="L697" s="25">
        <f t="shared" si="16"/>
        <v>0</v>
      </c>
      <c r="M697" s="59"/>
      <c r="N697" s="59"/>
      <c r="O697" s="59"/>
      <c r="P697" s="59"/>
      <c r="Q697" s="59"/>
      <c r="R697" s="59"/>
      <c r="S697" s="59"/>
      <c r="T697" s="59"/>
      <c r="U697" s="59"/>
    </row>
    <row r="698" spans="1:21" s="60" customFormat="1" ht="19.5" customHeight="1" thickTop="1" thickBot="1">
      <c r="A698" s="43"/>
      <c r="B698" s="62"/>
      <c r="C698" s="58"/>
      <c r="D698" s="58"/>
      <c r="E698" s="24" t="str">
        <f>IF(ISNA(VLOOKUP(D698,'الموردين Vendors'!$A$4:$B$65536,2,0)),"",VLOOKUP(D698,'الموردين Vendors'!$A$4:$B$65536,2,0))</f>
        <v/>
      </c>
      <c r="F698" s="58"/>
      <c r="G698" s="24" t="str">
        <f>IF(ISNA(VLOOKUP(F698,المخزنInventory!$A$4:$B$65536,2,0)),"",VLOOKUP(F698,المخزنInventory!$A$4:$B$65536,2,0))</f>
        <v/>
      </c>
      <c r="H698" s="58"/>
      <c r="I698" s="24">
        <f>SUMIF(المخزنInventory!$A$4:$A$65536,F698,المخزنInventory!$L$4:$L$65536)</f>
        <v>0</v>
      </c>
      <c r="J698" s="54"/>
      <c r="K698" s="54"/>
      <c r="L698" s="25">
        <f t="shared" si="16"/>
        <v>0</v>
      </c>
      <c r="M698" s="59"/>
      <c r="N698" s="59"/>
      <c r="O698" s="59"/>
      <c r="P698" s="59"/>
      <c r="Q698" s="59"/>
      <c r="R698" s="59"/>
      <c r="S698" s="59"/>
      <c r="T698" s="59"/>
      <c r="U698" s="59"/>
    </row>
    <row r="699" spans="1:21" s="60" customFormat="1" ht="19.5" customHeight="1" thickTop="1" thickBot="1">
      <c r="A699" s="43"/>
      <c r="B699" s="62"/>
      <c r="C699" s="58"/>
      <c r="D699" s="58"/>
      <c r="E699" s="24" t="str">
        <f>IF(ISNA(VLOOKUP(D699,'الموردين Vendors'!$A$4:$B$65536,2,0)),"",VLOOKUP(D699,'الموردين Vendors'!$A$4:$B$65536,2,0))</f>
        <v/>
      </c>
      <c r="F699" s="58"/>
      <c r="G699" s="24" t="str">
        <f>IF(ISNA(VLOOKUP(F699,المخزنInventory!$A$4:$B$65536,2,0)),"",VLOOKUP(F699,المخزنInventory!$A$4:$B$65536,2,0))</f>
        <v/>
      </c>
      <c r="H699" s="58"/>
      <c r="I699" s="24">
        <f>SUMIF(المخزنInventory!$A$4:$A$65536,F699,المخزنInventory!$L$4:$L$65536)</f>
        <v>0</v>
      </c>
      <c r="J699" s="54"/>
      <c r="K699" s="54"/>
      <c r="L699" s="25">
        <f t="shared" si="16"/>
        <v>0</v>
      </c>
      <c r="M699" s="59"/>
      <c r="N699" s="59"/>
      <c r="O699" s="59"/>
      <c r="P699" s="59"/>
      <c r="Q699" s="59"/>
      <c r="R699" s="59"/>
      <c r="S699" s="59"/>
      <c r="T699" s="59"/>
      <c r="U699" s="59"/>
    </row>
    <row r="700" spans="1:21" s="60" customFormat="1" ht="19.5" customHeight="1" thickTop="1" thickBot="1">
      <c r="A700" s="43"/>
      <c r="B700" s="62"/>
      <c r="C700" s="58"/>
      <c r="D700" s="58"/>
      <c r="E700" s="24" t="str">
        <f>IF(ISNA(VLOOKUP(D700,'الموردين Vendors'!$A$4:$B$65536,2,0)),"",VLOOKUP(D700,'الموردين Vendors'!$A$4:$B$65536,2,0))</f>
        <v/>
      </c>
      <c r="F700" s="58"/>
      <c r="G700" s="24" t="str">
        <f>IF(ISNA(VLOOKUP(F700,المخزنInventory!$A$4:$B$65536,2,0)),"",VLOOKUP(F700,المخزنInventory!$A$4:$B$65536,2,0))</f>
        <v/>
      </c>
      <c r="H700" s="58"/>
      <c r="I700" s="24">
        <f>SUMIF(المخزنInventory!$A$4:$A$65536,F700,المخزنInventory!$L$4:$L$65536)</f>
        <v>0</v>
      </c>
      <c r="J700" s="54"/>
      <c r="K700" s="54"/>
      <c r="L700" s="25">
        <f t="shared" si="16"/>
        <v>0</v>
      </c>
      <c r="M700" s="59"/>
      <c r="N700" s="59"/>
      <c r="O700" s="59"/>
      <c r="P700" s="59"/>
      <c r="Q700" s="59"/>
      <c r="R700" s="59"/>
      <c r="S700" s="59"/>
      <c r="T700" s="59"/>
      <c r="U700" s="59"/>
    </row>
    <row r="701" spans="1:21" s="60" customFormat="1" ht="19.5" customHeight="1" thickTop="1" thickBot="1">
      <c r="A701" s="43"/>
      <c r="B701" s="62"/>
      <c r="C701" s="58"/>
      <c r="D701" s="58"/>
      <c r="E701" s="24" t="str">
        <f>IF(ISNA(VLOOKUP(D701,'الموردين Vendors'!$A$4:$B$65536,2,0)),"",VLOOKUP(D701,'الموردين Vendors'!$A$4:$B$65536,2,0))</f>
        <v/>
      </c>
      <c r="F701" s="58"/>
      <c r="G701" s="24" t="str">
        <f>IF(ISNA(VLOOKUP(F701,المخزنInventory!$A$4:$B$65536,2,0)),"",VLOOKUP(F701,المخزنInventory!$A$4:$B$65536,2,0))</f>
        <v/>
      </c>
      <c r="H701" s="58"/>
      <c r="I701" s="24">
        <f>SUMIF(المخزنInventory!$A$4:$A$65536,F701,المخزنInventory!$L$4:$L$65536)</f>
        <v>0</v>
      </c>
      <c r="J701" s="54"/>
      <c r="K701" s="54"/>
      <c r="L701" s="25">
        <f t="shared" si="16"/>
        <v>0</v>
      </c>
      <c r="M701" s="59"/>
      <c r="N701" s="59"/>
      <c r="O701" s="59"/>
      <c r="P701" s="59"/>
      <c r="Q701" s="59"/>
      <c r="R701" s="59"/>
      <c r="S701" s="59"/>
      <c r="T701" s="59"/>
      <c r="U701" s="59"/>
    </row>
    <row r="702" spans="1:21" s="60" customFormat="1" ht="19.5" customHeight="1" thickTop="1" thickBot="1">
      <c r="A702" s="43"/>
      <c r="B702" s="62"/>
      <c r="C702" s="58"/>
      <c r="D702" s="58"/>
      <c r="E702" s="24" t="str">
        <f>IF(ISNA(VLOOKUP(D702,'الموردين Vendors'!$A$4:$B$65536,2,0)),"",VLOOKUP(D702,'الموردين Vendors'!$A$4:$B$65536,2,0))</f>
        <v/>
      </c>
      <c r="F702" s="58"/>
      <c r="G702" s="24" t="str">
        <f>IF(ISNA(VLOOKUP(F702,المخزنInventory!$A$4:$B$65536,2,0)),"",VLOOKUP(F702,المخزنInventory!$A$4:$B$65536,2,0))</f>
        <v/>
      </c>
      <c r="H702" s="58"/>
      <c r="I702" s="24">
        <f>SUMIF(المخزنInventory!$A$4:$A$65536,F702,المخزنInventory!$L$4:$L$65536)</f>
        <v>0</v>
      </c>
      <c r="J702" s="54"/>
      <c r="K702" s="54"/>
      <c r="L702" s="25">
        <f t="shared" si="16"/>
        <v>0</v>
      </c>
      <c r="M702" s="59"/>
      <c r="N702" s="59"/>
      <c r="O702" s="59"/>
      <c r="P702" s="59"/>
      <c r="Q702" s="59"/>
      <c r="R702" s="59"/>
      <c r="S702" s="59"/>
      <c r="T702" s="59"/>
      <c r="U702" s="59"/>
    </row>
    <row r="703" spans="1:21" s="60" customFormat="1" ht="19.5" customHeight="1" thickTop="1" thickBot="1">
      <c r="A703" s="43"/>
      <c r="B703" s="62"/>
      <c r="C703" s="58"/>
      <c r="D703" s="58"/>
      <c r="E703" s="24" t="str">
        <f>IF(ISNA(VLOOKUP(D703,'الموردين Vendors'!$A$4:$B$65536,2,0)),"",VLOOKUP(D703,'الموردين Vendors'!$A$4:$B$65536,2,0))</f>
        <v/>
      </c>
      <c r="F703" s="58"/>
      <c r="G703" s="24" t="str">
        <f>IF(ISNA(VLOOKUP(F703,المخزنInventory!$A$4:$B$65536,2,0)),"",VLOOKUP(F703,المخزنInventory!$A$4:$B$65536,2,0))</f>
        <v/>
      </c>
      <c r="H703" s="58"/>
      <c r="I703" s="24">
        <f>SUMIF(المخزنInventory!$A$4:$A$65536,F703,المخزنInventory!$L$4:$L$65536)</f>
        <v>0</v>
      </c>
      <c r="J703" s="54"/>
      <c r="K703" s="54"/>
      <c r="L703" s="25">
        <f t="shared" si="16"/>
        <v>0</v>
      </c>
      <c r="M703" s="59"/>
      <c r="N703" s="59"/>
      <c r="O703" s="59"/>
      <c r="P703" s="59"/>
      <c r="Q703" s="59"/>
      <c r="R703" s="59"/>
      <c r="S703" s="59"/>
      <c r="T703" s="59"/>
      <c r="U703" s="59"/>
    </row>
    <row r="704" spans="1:21" s="60" customFormat="1" ht="19.5" customHeight="1" thickTop="1" thickBot="1">
      <c r="A704" s="43"/>
      <c r="B704" s="62"/>
      <c r="C704" s="58"/>
      <c r="D704" s="58"/>
      <c r="E704" s="24" t="str">
        <f>IF(ISNA(VLOOKUP(D704,'الموردين Vendors'!$A$4:$B$65536,2,0)),"",VLOOKUP(D704,'الموردين Vendors'!$A$4:$B$65536,2,0))</f>
        <v/>
      </c>
      <c r="F704" s="58"/>
      <c r="G704" s="24" t="str">
        <f>IF(ISNA(VLOOKUP(F704,المخزنInventory!$A$4:$B$65536,2,0)),"",VLOOKUP(F704,المخزنInventory!$A$4:$B$65536,2,0))</f>
        <v/>
      </c>
      <c r="H704" s="58"/>
      <c r="I704" s="24">
        <f>SUMIF(المخزنInventory!$A$4:$A$65536,F704,المخزنInventory!$L$4:$L$65536)</f>
        <v>0</v>
      </c>
      <c r="J704" s="54"/>
      <c r="K704" s="54"/>
      <c r="L704" s="25">
        <f t="shared" si="16"/>
        <v>0</v>
      </c>
      <c r="M704" s="59"/>
      <c r="N704" s="59"/>
      <c r="O704" s="59"/>
      <c r="P704" s="59"/>
      <c r="Q704" s="59"/>
      <c r="R704" s="59"/>
      <c r="S704" s="59"/>
      <c r="T704" s="59"/>
      <c r="U704" s="59"/>
    </row>
    <row r="705" spans="1:21" s="60" customFormat="1" ht="19.5" customHeight="1" thickTop="1" thickBot="1">
      <c r="A705" s="43"/>
      <c r="B705" s="62"/>
      <c r="C705" s="58"/>
      <c r="D705" s="58"/>
      <c r="E705" s="24" t="str">
        <f>IF(ISNA(VLOOKUP(D705,'الموردين Vendors'!$A$4:$B$65536,2,0)),"",VLOOKUP(D705,'الموردين Vendors'!$A$4:$B$65536,2,0))</f>
        <v/>
      </c>
      <c r="F705" s="58"/>
      <c r="G705" s="24" t="str">
        <f>IF(ISNA(VLOOKUP(F705,المخزنInventory!$A$4:$B$65536,2,0)),"",VLOOKUP(F705,المخزنInventory!$A$4:$B$65536,2,0))</f>
        <v/>
      </c>
      <c r="H705" s="58"/>
      <c r="I705" s="24">
        <f>SUMIF(المخزنInventory!$A$4:$A$65536,F705,المخزنInventory!$L$4:$L$65536)</f>
        <v>0</v>
      </c>
      <c r="J705" s="54"/>
      <c r="K705" s="54"/>
      <c r="L705" s="25">
        <f t="shared" si="16"/>
        <v>0</v>
      </c>
      <c r="M705" s="59"/>
      <c r="N705" s="59"/>
      <c r="O705" s="59"/>
      <c r="P705" s="59"/>
      <c r="Q705" s="59"/>
      <c r="R705" s="59"/>
      <c r="S705" s="59"/>
      <c r="T705" s="59"/>
      <c r="U705" s="59"/>
    </row>
    <row r="706" spans="1:21" s="60" customFormat="1" ht="19.5" customHeight="1" thickTop="1" thickBot="1">
      <c r="A706" s="43"/>
      <c r="B706" s="62"/>
      <c r="C706" s="58"/>
      <c r="D706" s="58"/>
      <c r="E706" s="24" t="str">
        <f>IF(ISNA(VLOOKUP(D706,'الموردين Vendors'!$A$4:$B$65536,2,0)),"",VLOOKUP(D706,'الموردين Vendors'!$A$4:$B$65536,2,0))</f>
        <v/>
      </c>
      <c r="F706" s="58"/>
      <c r="G706" s="24" t="str">
        <f>IF(ISNA(VLOOKUP(F706,المخزنInventory!$A$4:$B$65536,2,0)),"",VLOOKUP(F706,المخزنInventory!$A$4:$B$65536,2,0))</f>
        <v/>
      </c>
      <c r="H706" s="58"/>
      <c r="I706" s="24">
        <f>SUMIF(المخزنInventory!$A$4:$A$65536,F706,المخزنInventory!$L$4:$L$65536)</f>
        <v>0</v>
      </c>
      <c r="J706" s="54"/>
      <c r="K706" s="54"/>
      <c r="L706" s="25">
        <f t="shared" si="16"/>
        <v>0</v>
      </c>
      <c r="M706" s="59"/>
      <c r="N706" s="59"/>
      <c r="O706" s="59"/>
      <c r="P706" s="59"/>
      <c r="Q706" s="59"/>
      <c r="R706" s="59"/>
      <c r="S706" s="59"/>
      <c r="T706" s="59"/>
      <c r="U706" s="59"/>
    </row>
    <row r="707" spans="1:21" s="60" customFormat="1" ht="19.5" customHeight="1" thickTop="1" thickBot="1">
      <c r="A707" s="43"/>
      <c r="B707" s="62"/>
      <c r="C707" s="58"/>
      <c r="D707" s="58"/>
      <c r="E707" s="24" t="str">
        <f>IF(ISNA(VLOOKUP(D707,'الموردين Vendors'!$A$4:$B$65536,2,0)),"",VLOOKUP(D707,'الموردين Vendors'!$A$4:$B$65536,2,0))</f>
        <v/>
      </c>
      <c r="F707" s="58"/>
      <c r="G707" s="24" t="str">
        <f>IF(ISNA(VLOOKUP(F707,المخزنInventory!$A$4:$B$65536,2,0)),"",VLOOKUP(F707,المخزنInventory!$A$4:$B$65536,2,0))</f>
        <v/>
      </c>
      <c r="H707" s="58"/>
      <c r="I707" s="24">
        <f>SUMIF(المخزنInventory!$A$4:$A$65536,F707,المخزنInventory!$L$4:$L$65536)</f>
        <v>0</v>
      </c>
      <c r="J707" s="54"/>
      <c r="K707" s="54"/>
      <c r="L707" s="25">
        <f t="shared" si="16"/>
        <v>0</v>
      </c>
      <c r="M707" s="59"/>
      <c r="N707" s="59"/>
      <c r="O707" s="59"/>
      <c r="P707" s="59"/>
      <c r="Q707" s="59"/>
      <c r="R707" s="59"/>
      <c r="S707" s="59"/>
      <c r="T707" s="59"/>
      <c r="U707" s="59"/>
    </row>
    <row r="708" spans="1:21" s="60" customFormat="1" ht="19.5" customHeight="1" thickTop="1" thickBot="1">
      <c r="A708" s="43"/>
      <c r="B708" s="62"/>
      <c r="C708" s="58"/>
      <c r="D708" s="58"/>
      <c r="E708" s="24" t="str">
        <f>IF(ISNA(VLOOKUP(D708,'الموردين Vendors'!$A$4:$B$65536,2,0)),"",VLOOKUP(D708,'الموردين Vendors'!$A$4:$B$65536,2,0))</f>
        <v/>
      </c>
      <c r="F708" s="58"/>
      <c r="G708" s="24" t="str">
        <f>IF(ISNA(VLOOKUP(F708,المخزنInventory!$A$4:$B$65536,2,0)),"",VLOOKUP(F708,المخزنInventory!$A$4:$B$65536,2,0))</f>
        <v/>
      </c>
      <c r="H708" s="58"/>
      <c r="I708" s="24">
        <f>SUMIF(المخزنInventory!$A$4:$A$65536,F708,المخزنInventory!$L$4:$L$65536)</f>
        <v>0</v>
      </c>
      <c r="J708" s="54"/>
      <c r="K708" s="54"/>
      <c r="L708" s="25">
        <f t="shared" ref="L708:L771" si="17">J708*K708</f>
        <v>0</v>
      </c>
      <c r="M708" s="59"/>
      <c r="N708" s="59"/>
      <c r="O708" s="59"/>
      <c r="P708" s="59"/>
      <c r="Q708" s="59"/>
      <c r="R708" s="59"/>
      <c r="S708" s="59"/>
      <c r="T708" s="59"/>
      <c r="U708" s="59"/>
    </row>
    <row r="709" spans="1:21" s="60" customFormat="1" ht="19.5" customHeight="1" thickTop="1" thickBot="1">
      <c r="A709" s="43"/>
      <c r="B709" s="62"/>
      <c r="C709" s="58"/>
      <c r="D709" s="58"/>
      <c r="E709" s="24" t="str">
        <f>IF(ISNA(VLOOKUP(D709,'الموردين Vendors'!$A$4:$B$65536,2,0)),"",VLOOKUP(D709,'الموردين Vendors'!$A$4:$B$65536,2,0))</f>
        <v/>
      </c>
      <c r="F709" s="58"/>
      <c r="G709" s="24" t="str">
        <f>IF(ISNA(VLOOKUP(F709,المخزنInventory!$A$4:$B$65536,2,0)),"",VLOOKUP(F709,المخزنInventory!$A$4:$B$65536,2,0))</f>
        <v/>
      </c>
      <c r="H709" s="58"/>
      <c r="I709" s="24">
        <f>SUMIF(المخزنInventory!$A$4:$A$65536,F709,المخزنInventory!$L$4:$L$65536)</f>
        <v>0</v>
      </c>
      <c r="J709" s="54"/>
      <c r="K709" s="54"/>
      <c r="L709" s="25">
        <f t="shared" si="17"/>
        <v>0</v>
      </c>
      <c r="M709" s="59"/>
      <c r="N709" s="59"/>
      <c r="O709" s="59"/>
      <c r="P709" s="59"/>
      <c r="Q709" s="59"/>
      <c r="R709" s="59"/>
      <c r="S709" s="59"/>
      <c r="T709" s="59"/>
      <c r="U709" s="59"/>
    </row>
    <row r="710" spans="1:21" s="60" customFormat="1" ht="19.5" customHeight="1" thickTop="1" thickBot="1">
      <c r="A710" s="43"/>
      <c r="B710" s="62"/>
      <c r="C710" s="58"/>
      <c r="D710" s="58"/>
      <c r="E710" s="24" t="str">
        <f>IF(ISNA(VLOOKUP(D710,'الموردين Vendors'!$A$4:$B$65536,2,0)),"",VLOOKUP(D710,'الموردين Vendors'!$A$4:$B$65536,2,0))</f>
        <v/>
      </c>
      <c r="F710" s="58"/>
      <c r="G710" s="24" t="str">
        <f>IF(ISNA(VLOOKUP(F710,المخزنInventory!$A$4:$B$65536,2,0)),"",VLOOKUP(F710,المخزنInventory!$A$4:$B$65536,2,0))</f>
        <v/>
      </c>
      <c r="H710" s="58"/>
      <c r="I710" s="24">
        <f>SUMIF(المخزنInventory!$A$4:$A$65536,F710,المخزنInventory!$L$4:$L$65536)</f>
        <v>0</v>
      </c>
      <c r="J710" s="54"/>
      <c r="K710" s="54"/>
      <c r="L710" s="25">
        <f t="shared" si="17"/>
        <v>0</v>
      </c>
      <c r="M710" s="59"/>
      <c r="N710" s="59"/>
      <c r="O710" s="59"/>
      <c r="P710" s="59"/>
      <c r="Q710" s="59"/>
      <c r="R710" s="59"/>
      <c r="S710" s="59"/>
      <c r="T710" s="59"/>
      <c r="U710" s="59"/>
    </row>
    <row r="711" spans="1:21" s="60" customFormat="1" ht="19.5" customHeight="1" thickTop="1" thickBot="1">
      <c r="A711" s="43"/>
      <c r="B711" s="62"/>
      <c r="C711" s="58"/>
      <c r="D711" s="58"/>
      <c r="E711" s="24" t="str">
        <f>IF(ISNA(VLOOKUP(D711,'الموردين Vendors'!$A$4:$B$65536,2,0)),"",VLOOKUP(D711,'الموردين Vendors'!$A$4:$B$65536,2,0))</f>
        <v/>
      </c>
      <c r="F711" s="58"/>
      <c r="G711" s="24" t="str">
        <f>IF(ISNA(VLOOKUP(F711,المخزنInventory!$A$4:$B$65536,2,0)),"",VLOOKUP(F711,المخزنInventory!$A$4:$B$65536,2,0))</f>
        <v/>
      </c>
      <c r="H711" s="58"/>
      <c r="I711" s="24">
        <f>SUMIF(المخزنInventory!$A$4:$A$65536,F711,المخزنInventory!$L$4:$L$65536)</f>
        <v>0</v>
      </c>
      <c r="J711" s="54"/>
      <c r="K711" s="54"/>
      <c r="L711" s="25">
        <f t="shared" si="17"/>
        <v>0</v>
      </c>
      <c r="M711" s="59"/>
      <c r="N711" s="59"/>
      <c r="O711" s="59"/>
      <c r="P711" s="59"/>
      <c r="Q711" s="59"/>
      <c r="R711" s="59"/>
      <c r="S711" s="59"/>
      <c r="T711" s="59"/>
      <c r="U711" s="59"/>
    </row>
    <row r="712" spans="1:21" s="60" customFormat="1" ht="19.5" customHeight="1" thickTop="1" thickBot="1">
      <c r="A712" s="43"/>
      <c r="B712" s="62"/>
      <c r="C712" s="58"/>
      <c r="D712" s="58"/>
      <c r="E712" s="24" t="str">
        <f>IF(ISNA(VLOOKUP(D712,'الموردين Vendors'!$A$4:$B$65536,2,0)),"",VLOOKUP(D712,'الموردين Vendors'!$A$4:$B$65536,2,0))</f>
        <v/>
      </c>
      <c r="F712" s="58"/>
      <c r="G712" s="24" t="str">
        <f>IF(ISNA(VLOOKUP(F712,المخزنInventory!$A$4:$B$65536,2,0)),"",VLOOKUP(F712,المخزنInventory!$A$4:$B$65536,2,0))</f>
        <v/>
      </c>
      <c r="H712" s="58"/>
      <c r="I712" s="24">
        <f>SUMIF(المخزنInventory!$A$4:$A$65536,F712,المخزنInventory!$L$4:$L$65536)</f>
        <v>0</v>
      </c>
      <c r="J712" s="54"/>
      <c r="K712" s="54"/>
      <c r="L712" s="25">
        <f t="shared" si="17"/>
        <v>0</v>
      </c>
      <c r="M712" s="59"/>
      <c r="N712" s="59"/>
      <c r="O712" s="59"/>
      <c r="P712" s="59"/>
      <c r="Q712" s="59"/>
      <c r="R712" s="59"/>
      <c r="S712" s="59"/>
      <c r="T712" s="59"/>
      <c r="U712" s="59"/>
    </row>
    <row r="713" spans="1:21" s="60" customFormat="1" ht="19.5" customHeight="1" thickTop="1" thickBot="1">
      <c r="A713" s="43"/>
      <c r="B713" s="62"/>
      <c r="C713" s="58"/>
      <c r="D713" s="58"/>
      <c r="E713" s="24" t="str">
        <f>IF(ISNA(VLOOKUP(D713,'الموردين Vendors'!$A$4:$B$65536,2,0)),"",VLOOKUP(D713,'الموردين Vendors'!$A$4:$B$65536,2,0))</f>
        <v/>
      </c>
      <c r="F713" s="58"/>
      <c r="G713" s="24" t="str">
        <f>IF(ISNA(VLOOKUP(F713,المخزنInventory!$A$4:$B$65536,2,0)),"",VLOOKUP(F713,المخزنInventory!$A$4:$B$65536,2,0))</f>
        <v/>
      </c>
      <c r="H713" s="58"/>
      <c r="I713" s="24">
        <f>SUMIF(المخزنInventory!$A$4:$A$65536,F713,المخزنInventory!$L$4:$L$65536)</f>
        <v>0</v>
      </c>
      <c r="J713" s="54"/>
      <c r="K713" s="54"/>
      <c r="L713" s="25">
        <f t="shared" si="17"/>
        <v>0</v>
      </c>
      <c r="M713" s="59"/>
      <c r="N713" s="59"/>
      <c r="O713" s="59"/>
      <c r="P713" s="59"/>
      <c r="Q713" s="59"/>
      <c r="R713" s="59"/>
      <c r="S713" s="59"/>
      <c r="T713" s="59"/>
      <c r="U713" s="59"/>
    </row>
    <row r="714" spans="1:21" s="60" customFormat="1" ht="19.5" customHeight="1" thickTop="1" thickBot="1">
      <c r="A714" s="43"/>
      <c r="B714" s="62"/>
      <c r="C714" s="58"/>
      <c r="D714" s="58"/>
      <c r="E714" s="24" t="str">
        <f>IF(ISNA(VLOOKUP(D714,'الموردين Vendors'!$A$4:$B$65536,2,0)),"",VLOOKUP(D714,'الموردين Vendors'!$A$4:$B$65536,2,0))</f>
        <v/>
      </c>
      <c r="F714" s="58"/>
      <c r="G714" s="24" t="str">
        <f>IF(ISNA(VLOOKUP(F714,المخزنInventory!$A$4:$B$65536,2,0)),"",VLOOKUP(F714,المخزنInventory!$A$4:$B$65536,2,0))</f>
        <v/>
      </c>
      <c r="H714" s="58"/>
      <c r="I714" s="24">
        <f>SUMIF(المخزنInventory!$A$4:$A$65536,F714,المخزنInventory!$L$4:$L$65536)</f>
        <v>0</v>
      </c>
      <c r="J714" s="54"/>
      <c r="K714" s="54"/>
      <c r="L714" s="25">
        <f t="shared" si="17"/>
        <v>0</v>
      </c>
      <c r="M714" s="59"/>
      <c r="N714" s="59"/>
      <c r="O714" s="59"/>
      <c r="P714" s="59"/>
      <c r="Q714" s="59"/>
      <c r="R714" s="59"/>
      <c r="S714" s="59"/>
      <c r="T714" s="59"/>
      <c r="U714" s="59"/>
    </row>
    <row r="715" spans="1:21" s="60" customFormat="1" ht="19.5" customHeight="1" thickTop="1" thickBot="1">
      <c r="A715" s="43"/>
      <c r="B715" s="62"/>
      <c r="C715" s="58"/>
      <c r="D715" s="58"/>
      <c r="E715" s="24" t="str">
        <f>IF(ISNA(VLOOKUP(D715,'الموردين Vendors'!$A$4:$B$65536,2,0)),"",VLOOKUP(D715,'الموردين Vendors'!$A$4:$B$65536,2,0))</f>
        <v/>
      </c>
      <c r="F715" s="58"/>
      <c r="G715" s="24" t="str">
        <f>IF(ISNA(VLOOKUP(F715,المخزنInventory!$A$4:$B$65536,2,0)),"",VLOOKUP(F715,المخزنInventory!$A$4:$B$65536,2,0))</f>
        <v/>
      </c>
      <c r="H715" s="58"/>
      <c r="I715" s="24">
        <f>SUMIF(المخزنInventory!$A$4:$A$65536,F715,المخزنInventory!$L$4:$L$65536)</f>
        <v>0</v>
      </c>
      <c r="J715" s="54"/>
      <c r="K715" s="54"/>
      <c r="L715" s="25">
        <f t="shared" si="17"/>
        <v>0</v>
      </c>
      <c r="M715" s="59"/>
      <c r="N715" s="59"/>
      <c r="O715" s="59"/>
      <c r="P715" s="59"/>
      <c r="Q715" s="59"/>
      <c r="R715" s="59"/>
      <c r="S715" s="59"/>
      <c r="T715" s="59"/>
      <c r="U715" s="59"/>
    </row>
    <row r="716" spans="1:21" s="60" customFormat="1" ht="19.5" customHeight="1" thickTop="1" thickBot="1">
      <c r="A716" s="43"/>
      <c r="B716" s="62"/>
      <c r="C716" s="58"/>
      <c r="D716" s="58"/>
      <c r="E716" s="24" t="str">
        <f>IF(ISNA(VLOOKUP(D716,'الموردين Vendors'!$A$4:$B$65536,2,0)),"",VLOOKUP(D716,'الموردين Vendors'!$A$4:$B$65536,2,0))</f>
        <v/>
      </c>
      <c r="F716" s="58"/>
      <c r="G716" s="24" t="str">
        <f>IF(ISNA(VLOOKUP(F716,المخزنInventory!$A$4:$B$65536,2,0)),"",VLOOKUP(F716,المخزنInventory!$A$4:$B$65536,2,0))</f>
        <v/>
      </c>
      <c r="H716" s="58"/>
      <c r="I716" s="24">
        <f>SUMIF(المخزنInventory!$A$4:$A$65536,F716,المخزنInventory!$L$4:$L$65536)</f>
        <v>0</v>
      </c>
      <c r="J716" s="54"/>
      <c r="K716" s="54"/>
      <c r="L716" s="25">
        <f t="shared" si="17"/>
        <v>0</v>
      </c>
      <c r="M716" s="59"/>
      <c r="N716" s="59"/>
      <c r="O716" s="59"/>
      <c r="P716" s="59"/>
      <c r="Q716" s="59"/>
      <c r="R716" s="59"/>
      <c r="S716" s="59"/>
      <c r="T716" s="59"/>
      <c r="U716" s="59"/>
    </row>
    <row r="717" spans="1:21" s="60" customFormat="1" ht="19.5" customHeight="1" thickTop="1" thickBot="1">
      <c r="A717" s="43"/>
      <c r="B717" s="62"/>
      <c r="C717" s="58"/>
      <c r="D717" s="58"/>
      <c r="E717" s="24" t="str">
        <f>IF(ISNA(VLOOKUP(D717,'الموردين Vendors'!$A$4:$B$65536,2,0)),"",VLOOKUP(D717,'الموردين Vendors'!$A$4:$B$65536,2,0))</f>
        <v/>
      </c>
      <c r="F717" s="58"/>
      <c r="G717" s="24" t="str">
        <f>IF(ISNA(VLOOKUP(F717,المخزنInventory!$A$4:$B$65536,2,0)),"",VLOOKUP(F717,المخزنInventory!$A$4:$B$65536,2,0))</f>
        <v/>
      </c>
      <c r="H717" s="58"/>
      <c r="I717" s="24">
        <f>SUMIF(المخزنInventory!$A$4:$A$65536,F717,المخزنInventory!$L$4:$L$65536)</f>
        <v>0</v>
      </c>
      <c r="J717" s="54"/>
      <c r="K717" s="54"/>
      <c r="L717" s="25">
        <f t="shared" si="17"/>
        <v>0</v>
      </c>
      <c r="M717" s="59"/>
      <c r="N717" s="59"/>
      <c r="O717" s="59"/>
      <c r="P717" s="59"/>
      <c r="Q717" s="59"/>
      <c r="R717" s="59"/>
      <c r="S717" s="59"/>
      <c r="T717" s="59"/>
      <c r="U717" s="59"/>
    </row>
    <row r="718" spans="1:21" s="60" customFormat="1" ht="19.5" customHeight="1" thickTop="1" thickBot="1">
      <c r="A718" s="43"/>
      <c r="B718" s="62"/>
      <c r="C718" s="58"/>
      <c r="D718" s="58"/>
      <c r="E718" s="24" t="str">
        <f>IF(ISNA(VLOOKUP(D718,'الموردين Vendors'!$A$4:$B$65536,2,0)),"",VLOOKUP(D718,'الموردين Vendors'!$A$4:$B$65536,2,0))</f>
        <v/>
      </c>
      <c r="F718" s="58"/>
      <c r="G718" s="24" t="str">
        <f>IF(ISNA(VLOOKUP(F718,المخزنInventory!$A$4:$B$65536,2,0)),"",VLOOKUP(F718,المخزنInventory!$A$4:$B$65536,2,0))</f>
        <v/>
      </c>
      <c r="H718" s="58"/>
      <c r="I718" s="24">
        <f>SUMIF(المخزنInventory!$A$4:$A$65536,F718,المخزنInventory!$L$4:$L$65536)</f>
        <v>0</v>
      </c>
      <c r="J718" s="54"/>
      <c r="K718" s="54"/>
      <c r="L718" s="25">
        <f t="shared" si="17"/>
        <v>0</v>
      </c>
      <c r="M718" s="59"/>
      <c r="N718" s="59"/>
      <c r="O718" s="59"/>
      <c r="P718" s="59"/>
      <c r="Q718" s="59"/>
      <c r="R718" s="59"/>
      <c r="S718" s="59"/>
      <c r="T718" s="59"/>
      <c r="U718" s="59"/>
    </row>
    <row r="719" spans="1:21" s="60" customFormat="1" ht="19.5" customHeight="1" thickTop="1" thickBot="1">
      <c r="A719" s="43"/>
      <c r="B719" s="62"/>
      <c r="C719" s="58"/>
      <c r="D719" s="58"/>
      <c r="E719" s="24" t="str">
        <f>IF(ISNA(VLOOKUP(D719,'الموردين Vendors'!$A$4:$B$65536,2,0)),"",VLOOKUP(D719,'الموردين Vendors'!$A$4:$B$65536,2,0))</f>
        <v/>
      </c>
      <c r="F719" s="58"/>
      <c r="G719" s="24" t="str">
        <f>IF(ISNA(VLOOKUP(F719,المخزنInventory!$A$4:$B$65536,2,0)),"",VLOOKUP(F719,المخزنInventory!$A$4:$B$65536,2,0))</f>
        <v/>
      </c>
      <c r="H719" s="58"/>
      <c r="I719" s="24">
        <f>SUMIF(المخزنInventory!$A$4:$A$65536,F719,المخزنInventory!$L$4:$L$65536)</f>
        <v>0</v>
      </c>
      <c r="J719" s="54"/>
      <c r="K719" s="54"/>
      <c r="L719" s="25">
        <f t="shared" si="17"/>
        <v>0</v>
      </c>
      <c r="M719" s="59"/>
      <c r="N719" s="59"/>
      <c r="O719" s="59"/>
      <c r="P719" s="59"/>
      <c r="Q719" s="59"/>
      <c r="R719" s="59"/>
      <c r="S719" s="59"/>
      <c r="T719" s="59"/>
      <c r="U719" s="59"/>
    </row>
    <row r="720" spans="1:21" s="60" customFormat="1" ht="19.5" customHeight="1" thickTop="1" thickBot="1">
      <c r="A720" s="43"/>
      <c r="B720" s="62"/>
      <c r="C720" s="58"/>
      <c r="D720" s="58"/>
      <c r="E720" s="24" t="str">
        <f>IF(ISNA(VLOOKUP(D720,'الموردين Vendors'!$A$4:$B$65536,2,0)),"",VLOOKUP(D720,'الموردين Vendors'!$A$4:$B$65536,2,0))</f>
        <v/>
      </c>
      <c r="F720" s="58"/>
      <c r="G720" s="24" t="str">
        <f>IF(ISNA(VLOOKUP(F720,المخزنInventory!$A$4:$B$65536,2,0)),"",VLOOKUP(F720,المخزنInventory!$A$4:$B$65536,2,0))</f>
        <v/>
      </c>
      <c r="H720" s="58"/>
      <c r="I720" s="24">
        <f>SUMIF(المخزنInventory!$A$4:$A$65536,F720,المخزنInventory!$L$4:$L$65536)</f>
        <v>0</v>
      </c>
      <c r="J720" s="54"/>
      <c r="K720" s="54"/>
      <c r="L720" s="25">
        <f t="shared" si="17"/>
        <v>0</v>
      </c>
      <c r="M720" s="59"/>
      <c r="N720" s="59"/>
      <c r="O720" s="59"/>
      <c r="P720" s="59"/>
      <c r="Q720" s="59"/>
      <c r="R720" s="59"/>
      <c r="S720" s="59"/>
      <c r="T720" s="59"/>
      <c r="U720" s="59"/>
    </row>
    <row r="721" spans="1:21" s="60" customFormat="1" ht="19.5" customHeight="1" thickTop="1" thickBot="1">
      <c r="A721" s="43"/>
      <c r="B721" s="62"/>
      <c r="C721" s="58"/>
      <c r="D721" s="58"/>
      <c r="E721" s="24" t="str">
        <f>IF(ISNA(VLOOKUP(D721,'الموردين Vendors'!$A$4:$B$65536,2,0)),"",VLOOKUP(D721,'الموردين Vendors'!$A$4:$B$65536,2,0))</f>
        <v/>
      </c>
      <c r="F721" s="58"/>
      <c r="G721" s="24" t="str">
        <f>IF(ISNA(VLOOKUP(F721,المخزنInventory!$A$4:$B$65536,2,0)),"",VLOOKUP(F721,المخزنInventory!$A$4:$B$65536,2,0))</f>
        <v/>
      </c>
      <c r="H721" s="58"/>
      <c r="I721" s="24">
        <f>SUMIF(المخزنInventory!$A$4:$A$65536,F721,المخزنInventory!$L$4:$L$65536)</f>
        <v>0</v>
      </c>
      <c r="J721" s="54"/>
      <c r="K721" s="54"/>
      <c r="L721" s="25">
        <f t="shared" si="17"/>
        <v>0</v>
      </c>
      <c r="M721" s="59"/>
      <c r="N721" s="59"/>
      <c r="O721" s="59"/>
      <c r="P721" s="59"/>
      <c r="Q721" s="59"/>
      <c r="R721" s="59"/>
      <c r="S721" s="59"/>
      <c r="T721" s="59"/>
      <c r="U721" s="59"/>
    </row>
    <row r="722" spans="1:21" s="60" customFormat="1" ht="19.5" customHeight="1" thickTop="1" thickBot="1">
      <c r="A722" s="43"/>
      <c r="B722" s="62"/>
      <c r="C722" s="58"/>
      <c r="D722" s="58"/>
      <c r="E722" s="24" t="str">
        <f>IF(ISNA(VLOOKUP(D722,'الموردين Vendors'!$A$4:$B$65536,2,0)),"",VLOOKUP(D722,'الموردين Vendors'!$A$4:$B$65536,2,0))</f>
        <v/>
      </c>
      <c r="F722" s="58"/>
      <c r="G722" s="24" t="str">
        <f>IF(ISNA(VLOOKUP(F722,المخزنInventory!$A$4:$B$65536,2,0)),"",VLOOKUP(F722,المخزنInventory!$A$4:$B$65536,2,0))</f>
        <v/>
      </c>
      <c r="H722" s="58"/>
      <c r="I722" s="24">
        <f>SUMIF(المخزنInventory!$A$4:$A$65536,F722,المخزنInventory!$L$4:$L$65536)</f>
        <v>0</v>
      </c>
      <c r="J722" s="54"/>
      <c r="K722" s="54"/>
      <c r="L722" s="25">
        <f t="shared" si="17"/>
        <v>0</v>
      </c>
      <c r="M722" s="59"/>
      <c r="N722" s="59"/>
      <c r="O722" s="59"/>
      <c r="P722" s="59"/>
      <c r="Q722" s="59"/>
      <c r="R722" s="59"/>
      <c r="S722" s="59"/>
      <c r="T722" s="59"/>
      <c r="U722" s="59"/>
    </row>
    <row r="723" spans="1:21" s="60" customFormat="1" ht="19.5" customHeight="1" thickTop="1" thickBot="1">
      <c r="A723" s="43"/>
      <c r="B723" s="62"/>
      <c r="C723" s="58"/>
      <c r="D723" s="58"/>
      <c r="E723" s="24" t="str">
        <f>IF(ISNA(VLOOKUP(D723,'الموردين Vendors'!$A$4:$B$65536,2,0)),"",VLOOKUP(D723,'الموردين Vendors'!$A$4:$B$65536,2,0))</f>
        <v/>
      </c>
      <c r="F723" s="58"/>
      <c r="G723" s="24" t="str">
        <f>IF(ISNA(VLOOKUP(F723,المخزنInventory!$A$4:$B$65536,2,0)),"",VLOOKUP(F723,المخزنInventory!$A$4:$B$65536,2,0))</f>
        <v/>
      </c>
      <c r="H723" s="58"/>
      <c r="I723" s="24">
        <f>SUMIF(المخزنInventory!$A$4:$A$65536,F723,المخزنInventory!$L$4:$L$65536)</f>
        <v>0</v>
      </c>
      <c r="J723" s="54"/>
      <c r="K723" s="54"/>
      <c r="L723" s="25">
        <f t="shared" si="17"/>
        <v>0</v>
      </c>
      <c r="M723" s="59"/>
      <c r="N723" s="59"/>
      <c r="O723" s="59"/>
      <c r="P723" s="59"/>
      <c r="Q723" s="59"/>
      <c r="R723" s="59"/>
      <c r="S723" s="59"/>
      <c r="T723" s="59"/>
      <c r="U723" s="59"/>
    </row>
    <row r="724" spans="1:21" s="60" customFormat="1" ht="19.5" customHeight="1" thickTop="1" thickBot="1">
      <c r="A724" s="43"/>
      <c r="B724" s="62"/>
      <c r="C724" s="58"/>
      <c r="D724" s="58"/>
      <c r="E724" s="24" t="str">
        <f>IF(ISNA(VLOOKUP(D724,'الموردين Vendors'!$A$4:$B$65536,2,0)),"",VLOOKUP(D724,'الموردين Vendors'!$A$4:$B$65536,2,0))</f>
        <v/>
      </c>
      <c r="F724" s="58"/>
      <c r="G724" s="24" t="str">
        <f>IF(ISNA(VLOOKUP(F724,المخزنInventory!$A$4:$B$65536,2,0)),"",VLOOKUP(F724,المخزنInventory!$A$4:$B$65536,2,0))</f>
        <v/>
      </c>
      <c r="H724" s="58"/>
      <c r="I724" s="24">
        <f>SUMIF(المخزنInventory!$A$4:$A$65536,F724,المخزنInventory!$L$4:$L$65536)</f>
        <v>0</v>
      </c>
      <c r="J724" s="54"/>
      <c r="K724" s="54"/>
      <c r="L724" s="25">
        <f t="shared" si="17"/>
        <v>0</v>
      </c>
      <c r="M724" s="59"/>
      <c r="N724" s="59"/>
      <c r="O724" s="59"/>
      <c r="P724" s="59"/>
      <c r="Q724" s="59"/>
      <c r="R724" s="59"/>
      <c r="S724" s="59"/>
      <c r="T724" s="59"/>
      <c r="U724" s="59"/>
    </row>
    <row r="725" spans="1:21" s="60" customFormat="1" ht="19.5" customHeight="1" thickTop="1" thickBot="1">
      <c r="A725" s="43"/>
      <c r="B725" s="62"/>
      <c r="C725" s="58"/>
      <c r="D725" s="58"/>
      <c r="E725" s="24" t="str">
        <f>IF(ISNA(VLOOKUP(D725,'الموردين Vendors'!$A$4:$B$65536,2,0)),"",VLOOKUP(D725,'الموردين Vendors'!$A$4:$B$65536,2,0))</f>
        <v/>
      </c>
      <c r="F725" s="58"/>
      <c r="G725" s="24" t="str">
        <f>IF(ISNA(VLOOKUP(F725,المخزنInventory!$A$4:$B$65536,2,0)),"",VLOOKUP(F725,المخزنInventory!$A$4:$B$65536,2,0))</f>
        <v/>
      </c>
      <c r="H725" s="58"/>
      <c r="I725" s="24">
        <f>SUMIF(المخزنInventory!$A$4:$A$65536,F725,المخزنInventory!$L$4:$L$65536)</f>
        <v>0</v>
      </c>
      <c r="J725" s="54"/>
      <c r="K725" s="54"/>
      <c r="L725" s="25">
        <f t="shared" si="17"/>
        <v>0</v>
      </c>
      <c r="M725" s="59"/>
      <c r="N725" s="59"/>
      <c r="O725" s="59"/>
      <c r="P725" s="59"/>
      <c r="Q725" s="59"/>
      <c r="R725" s="59"/>
      <c r="S725" s="59"/>
      <c r="T725" s="59"/>
      <c r="U725" s="59"/>
    </row>
    <row r="726" spans="1:21" s="60" customFormat="1" ht="19.5" customHeight="1" thickTop="1" thickBot="1">
      <c r="A726" s="43"/>
      <c r="B726" s="62"/>
      <c r="C726" s="58"/>
      <c r="D726" s="58"/>
      <c r="E726" s="24" t="str">
        <f>IF(ISNA(VLOOKUP(D726,'الموردين Vendors'!$A$4:$B$65536,2,0)),"",VLOOKUP(D726,'الموردين Vendors'!$A$4:$B$65536,2,0))</f>
        <v/>
      </c>
      <c r="F726" s="58"/>
      <c r="G726" s="24" t="str">
        <f>IF(ISNA(VLOOKUP(F726,المخزنInventory!$A$4:$B$65536,2,0)),"",VLOOKUP(F726,المخزنInventory!$A$4:$B$65536,2,0))</f>
        <v/>
      </c>
      <c r="H726" s="58"/>
      <c r="I726" s="24">
        <f>SUMIF(المخزنInventory!$A$4:$A$65536,F726,المخزنInventory!$L$4:$L$65536)</f>
        <v>0</v>
      </c>
      <c r="J726" s="54"/>
      <c r="K726" s="54"/>
      <c r="L726" s="25">
        <f t="shared" si="17"/>
        <v>0</v>
      </c>
      <c r="M726" s="59"/>
      <c r="N726" s="59"/>
      <c r="O726" s="59"/>
      <c r="P726" s="59"/>
      <c r="Q726" s="59"/>
      <c r="R726" s="59"/>
      <c r="S726" s="59"/>
      <c r="T726" s="59"/>
      <c r="U726" s="59"/>
    </row>
    <row r="727" spans="1:21" s="60" customFormat="1" ht="19.5" customHeight="1" thickTop="1" thickBot="1">
      <c r="A727" s="43"/>
      <c r="B727" s="62"/>
      <c r="C727" s="58"/>
      <c r="D727" s="58"/>
      <c r="E727" s="24" t="str">
        <f>IF(ISNA(VLOOKUP(D727,'الموردين Vendors'!$A$4:$B$65536,2,0)),"",VLOOKUP(D727,'الموردين Vendors'!$A$4:$B$65536,2,0))</f>
        <v/>
      </c>
      <c r="F727" s="58"/>
      <c r="G727" s="24" t="str">
        <f>IF(ISNA(VLOOKUP(F727,المخزنInventory!$A$4:$B$65536,2,0)),"",VLOOKUP(F727,المخزنInventory!$A$4:$B$65536,2,0))</f>
        <v/>
      </c>
      <c r="H727" s="58"/>
      <c r="I727" s="24">
        <f>SUMIF(المخزنInventory!$A$4:$A$65536,F727,المخزنInventory!$L$4:$L$65536)</f>
        <v>0</v>
      </c>
      <c r="J727" s="54"/>
      <c r="K727" s="54"/>
      <c r="L727" s="25">
        <f t="shared" si="17"/>
        <v>0</v>
      </c>
      <c r="M727" s="59"/>
      <c r="N727" s="59"/>
      <c r="O727" s="59"/>
      <c r="P727" s="59"/>
      <c r="Q727" s="59"/>
      <c r="R727" s="59"/>
      <c r="S727" s="59"/>
      <c r="T727" s="59"/>
      <c r="U727" s="59"/>
    </row>
    <row r="728" spans="1:21" s="60" customFormat="1" ht="19.5" customHeight="1" thickTop="1" thickBot="1">
      <c r="A728" s="43"/>
      <c r="B728" s="62"/>
      <c r="C728" s="58"/>
      <c r="D728" s="58"/>
      <c r="E728" s="24" t="str">
        <f>IF(ISNA(VLOOKUP(D728,'الموردين Vendors'!$A$4:$B$65536,2,0)),"",VLOOKUP(D728,'الموردين Vendors'!$A$4:$B$65536,2,0))</f>
        <v/>
      </c>
      <c r="F728" s="58"/>
      <c r="G728" s="24" t="str">
        <f>IF(ISNA(VLOOKUP(F728,المخزنInventory!$A$4:$B$65536,2,0)),"",VLOOKUP(F728,المخزنInventory!$A$4:$B$65536,2,0))</f>
        <v/>
      </c>
      <c r="H728" s="58"/>
      <c r="I728" s="24">
        <f>SUMIF(المخزنInventory!$A$4:$A$65536,F728,المخزنInventory!$L$4:$L$65536)</f>
        <v>0</v>
      </c>
      <c r="J728" s="54"/>
      <c r="K728" s="54"/>
      <c r="L728" s="25">
        <f t="shared" si="17"/>
        <v>0</v>
      </c>
      <c r="M728" s="59"/>
      <c r="N728" s="59"/>
      <c r="O728" s="59"/>
      <c r="P728" s="59"/>
      <c r="Q728" s="59"/>
      <c r="R728" s="59"/>
      <c r="S728" s="59"/>
      <c r="T728" s="59"/>
      <c r="U728" s="59"/>
    </row>
    <row r="729" spans="1:21" s="60" customFormat="1" ht="19.5" customHeight="1" thickTop="1" thickBot="1">
      <c r="A729" s="43"/>
      <c r="B729" s="62"/>
      <c r="C729" s="58"/>
      <c r="D729" s="58"/>
      <c r="E729" s="24" t="str">
        <f>IF(ISNA(VLOOKUP(D729,'الموردين Vendors'!$A$4:$B$65536,2,0)),"",VLOOKUP(D729,'الموردين Vendors'!$A$4:$B$65536,2,0))</f>
        <v/>
      </c>
      <c r="F729" s="58"/>
      <c r="G729" s="24" t="str">
        <f>IF(ISNA(VLOOKUP(F729,المخزنInventory!$A$4:$B$65536,2,0)),"",VLOOKUP(F729,المخزنInventory!$A$4:$B$65536,2,0))</f>
        <v/>
      </c>
      <c r="H729" s="58"/>
      <c r="I729" s="24">
        <f>SUMIF(المخزنInventory!$A$4:$A$65536,F729,المخزنInventory!$L$4:$L$65536)</f>
        <v>0</v>
      </c>
      <c r="J729" s="54"/>
      <c r="K729" s="54"/>
      <c r="L729" s="25">
        <f t="shared" si="17"/>
        <v>0</v>
      </c>
      <c r="M729" s="59"/>
      <c r="N729" s="59"/>
      <c r="O729" s="59"/>
      <c r="P729" s="59"/>
      <c r="Q729" s="59"/>
      <c r="R729" s="59"/>
      <c r="S729" s="59"/>
      <c r="T729" s="59"/>
      <c r="U729" s="59"/>
    </row>
    <row r="730" spans="1:21" s="60" customFormat="1" ht="19.5" customHeight="1" thickTop="1" thickBot="1">
      <c r="A730" s="43"/>
      <c r="B730" s="62"/>
      <c r="C730" s="58"/>
      <c r="D730" s="58"/>
      <c r="E730" s="24" t="str">
        <f>IF(ISNA(VLOOKUP(D730,'الموردين Vendors'!$A$4:$B$65536,2,0)),"",VLOOKUP(D730,'الموردين Vendors'!$A$4:$B$65536,2,0))</f>
        <v/>
      </c>
      <c r="F730" s="58"/>
      <c r="G730" s="24" t="str">
        <f>IF(ISNA(VLOOKUP(F730,المخزنInventory!$A$4:$B$65536,2,0)),"",VLOOKUP(F730,المخزنInventory!$A$4:$B$65536,2,0))</f>
        <v/>
      </c>
      <c r="H730" s="58"/>
      <c r="I730" s="24">
        <f>SUMIF(المخزنInventory!$A$4:$A$65536,F730,المخزنInventory!$L$4:$L$65536)</f>
        <v>0</v>
      </c>
      <c r="J730" s="54"/>
      <c r="K730" s="54"/>
      <c r="L730" s="25">
        <f t="shared" si="17"/>
        <v>0</v>
      </c>
      <c r="M730" s="59"/>
      <c r="N730" s="59"/>
      <c r="O730" s="59"/>
      <c r="P730" s="59"/>
      <c r="Q730" s="59"/>
      <c r="R730" s="59"/>
      <c r="S730" s="59"/>
      <c r="T730" s="59"/>
      <c r="U730" s="59"/>
    </row>
    <row r="731" spans="1:21" s="60" customFormat="1" ht="19.5" customHeight="1" thickTop="1" thickBot="1">
      <c r="A731" s="43"/>
      <c r="B731" s="62"/>
      <c r="C731" s="58"/>
      <c r="D731" s="58"/>
      <c r="E731" s="24" t="str">
        <f>IF(ISNA(VLOOKUP(D731,'الموردين Vendors'!$A$4:$B$65536,2,0)),"",VLOOKUP(D731,'الموردين Vendors'!$A$4:$B$65536,2,0))</f>
        <v/>
      </c>
      <c r="F731" s="58"/>
      <c r="G731" s="24" t="str">
        <f>IF(ISNA(VLOOKUP(F731,المخزنInventory!$A$4:$B$65536,2,0)),"",VLOOKUP(F731,المخزنInventory!$A$4:$B$65536,2,0))</f>
        <v/>
      </c>
      <c r="H731" s="58"/>
      <c r="I731" s="24">
        <f>SUMIF(المخزنInventory!$A$4:$A$65536,F731,المخزنInventory!$L$4:$L$65536)</f>
        <v>0</v>
      </c>
      <c r="J731" s="54"/>
      <c r="K731" s="54"/>
      <c r="L731" s="25">
        <f t="shared" si="17"/>
        <v>0</v>
      </c>
      <c r="M731" s="59"/>
      <c r="N731" s="59"/>
      <c r="O731" s="59"/>
      <c r="P731" s="59"/>
      <c r="Q731" s="59"/>
      <c r="R731" s="59"/>
      <c r="S731" s="59"/>
      <c r="T731" s="59"/>
      <c r="U731" s="59"/>
    </row>
    <row r="732" spans="1:21" s="60" customFormat="1" ht="19.5" customHeight="1" thickTop="1" thickBot="1">
      <c r="A732" s="43"/>
      <c r="B732" s="62"/>
      <c r="C732" s="58"/>
      <c r="D732" s="58"/>
      <c r="E732" s="24" t="str">
        <f>IF(ISNA(VLOOKUP(D732,'الموردين Vendors'!$A$4:$B$65536,2,0)),"",VLOOKUP(D732,'الموردين Vendors'!$A$4:$B$65536,2,0))</f>
        <v/>
      </c>
      <c r="F732" s="58"/>
      <c r="G732" s="24" t="str">
        <f>IF(ISNA(VLOOKUP(F732,المخزنInventory!$A$4:$B$65536,2,0)),"",VLOOKUP(F732,المخزنInventory!$A$4:$B$65536,2,0))</f>
        <v/>
      </c>
      <c r="H732" s="58"/>
      <c r="I732" s="24">
        <f>SUMIF(المخزنInventory!$A$4:$A$65536,F732,المخزنInventory!$L$4:$L$65536)</f>
        <v>0</v>
      </c>
      <c r="J732" s="54"/>
      <c r="K732" s="54"/>
      <c r="L732" s="25">
        <f t="shared" si="17"/>
        <v>0</v>
      </c>
      <c r="M732" s="59"/>
      <c r="N732" s="59"/>
      <c r="O732" s="59"/>
      <c r="P732" s="59"/>
      <c r="Q732" s="59"/>
      <c r="R732" s="59"/>
      <c r="S732" s="59"/>
      <c r="T732" s="59"/>
      <c r="U732" s="59"/>
    </row>
    <row r="733" spans="1:21" s="60" customFormat="1" ht="19.5" customHeight="1" thickTop="1" thickBot="1">
      <c r="A733" s="43"/>
      <c r="B733" s="62"/>
      <c r="C733" s="58"/>
      <c r="D733" s="58"/>
      <c r="E733" s="24" t="str">
        <f>IF(ISNA(VLOOKUP(D733,'الموردين Vendors'!$A$4:$B$65536,2,0)),"",VLOOKUP(D733,'الموردين Vendors'!$A$4:$B$65536,2,0))</f>
        <v/>
      </c>
      <c r="F733" s="58"/>
      <c r="G733" s="24" t="str">
        <f>IF(ISNA(VLOOKUP(F733,المخزنInventory!$A$4:$B$65536,2,0)),"",VLOOKUP(F733,المخزنInventory!$A$4:$B$65536,2,0))</f>
        <v/>
      </c>
      <c r="H733" s="58"/>
      <c r="I733" s="24">
        <f>SUMIF(المخزنInventory!$A$4:$A$65536,F733,المخزنInventory!$L$4:$L$65536)</f>
        <v>0</v>
      </c>
      <c r="J733" s="54"/>
      <c r="K733" s="54"/>
      <c r="L733" s="25">
        <f t="shared" si="17"/>
        <v>0</v>
      </c>
      <c r="M733" s="59"/>
      <c r="N733" s="59"/>
      <c r="O733" s="59"/>
      <c r="P733" s="59"/>
      <c r="Q733" s="59"/>
      <c r="R733" s="59"/>
      <c r="S733" s="59"/>
      <c r="T733" s="59"/>
      <c r="U733" s="59"/>
    </row>
    <row r="734" spans="1:21" s="60" customFormat="1" ht="19.5" customHeight="1" thickTop="1" thickBot="1">
      <c r="A734" s="43"/>
      <c r="B734" s="62"/>
      <c r="C734" s="58"/>
      <c r="D734" s="58"/>
      <c r="E734" s="24" t="str">
        <f>IF(ISNA(VLOOKUP(D734,'الموردين Vendors'!$A$4:$B$65536,2,0)),"",VLOOKUP(D734,'الموردين Vendors'!$A$4:$B$65536,2,0))</f>
        <v/>
      </c>
      <c r="F734" s="58"/>
      <c r="G734" s="24" t="str">
        <f>IF(ISNA(VLOOKUP(F734,المخزنInventory!$A$4:$B$65536,2,0)),"",VLOOKUP(F734,المخزنInventory!$A$4:$B$65536,2,0))</f>
        <v/>
      </c>
      <c r="H734" s="58"/>
      <c r="I734" s="24">
        <f>SUMIF(المخزنInventory!$A$4:$A$65536,F734,المخزنInventory!$L$4:$L$65536)</f>
        <v>0</v>
      </c>
      <c r="J734" s="54"/>
      <c r="K734" s="54"/>
      <c r="L734" s="25">
        <f t="shared" si="17"/>
        <v>0</v>
      </c>
      <c r="M734" s="59"/>
      <c r="N734" s="59"/>
      <c r="O734" s="59"/>
      <c r="P734" s="59"/>
      <c r="Q734" s="59"/>
      <c r="R734" s="59"/>
      <c r="S734" s="59"/>
      <c r="T734" s="59"/>
      <c r="U734" s="59"/>
    </row>
    <row r="735" spans="1:21" s="60" customFormat="1" ht="19.5" customHeight="1" thickTop="1" thickBot="1">
      <c r="A735" s="43"/>
      <c r="B735" s="62"/>
      <c r="C735" s="58"/>
      <c r="D735" s="58"/>
      <c r="E735" s="24" t="str">
        <f>IF(ISNA(VLOOKUP(D735,'الموردين Vendors'!$A$4:$B$65536,2,0)),"",VLOOKUP(D735,'الموردين Vendors'!$A$4:$B$65536,2,0))</f>
        <v/>
      </c>
      <c r="F735" s="58"/>
      <c r="G735" s="24" t="str">
        <f>IF(ISNA(VLOOKUP(F735,المخزنInventory!$A$4:$B$65536,2,0)),"",VLOOKUP(F735,المخزنInventory!$A$4:$B$65536,2,0))</f>
        <v/>
      </c>
      <c r="H735" s="58"/>
      <c r="I735" s="24">
        <f>SUMIF(المخزنInventory!$A$4:$A$65536,F735,المخزنInventory!$L$4:$L$65536)</f>
        <v>0</v>
      </c>
      <c r="J735" s="54"/>
      <c r="K735" s="54"/>
      <c r="L735" s="25">
        <f t="shared" si="17"/>
        <v>0</v>
      </c>
      <c r="M735" s="59"/>
      <c r="N735" s="59"/>
      <c r="O735" s="59"/>
      <c r="P735" s="59"/>
      <c r="Q735" s="59"/>
      <c r="R735" s="59"/>
      <c r="S735" s="59"/>
      <c r="T735" s="59"/>
      <c r="U735" s="59"/>
    </row>
    <row r="736" spans="1:21" s="60" customFormat="1" ht="19.5" customHeight="1" thickTop="1" thickBot="1">
      <c r="A736" s="43"/>
      <c r="B736" s="62"/>
      <c r="C736" s="58"/>
      <c r="D736" s="58"/>
      <c r="E736" s="24" t="str">
        <f>IF(ISNA(VLOOKUP(D736,'الموردين Vendors'!$A$4:$B$65536,2,0)),"",VLOOKUP(D736,'الموردين Vendors'!$A$4:$B$65536,2,0))</f>
        <v/>
      </c>
      <c r="F736" s="58"/>
      <c r="G736" s="24" t="str">
        <f>IF(ISNA(VLOOKUP(F736,المخزنInventory!$A$4:$B$65536,2,0)),"",VLOOKUP(F736,المخزنInventory!$A$4:$B$65536,2,0))</f>
        <v/>
      </c>
      <c r="H736" s="58"/>
      <c r="I736" s="24">
        <f>SUMIF(المخزنInventory!$A$4:$A$65536,F736,المخزنInventory!$L$4:$L$65536)</f>
        <v>0</v>
      </c>
      <c r="J736" s="54"/>
      <c r="K736" s="54"/>
      <c r="L736" s="25">
        <f t="shared" si="17"/>
        <v>0</v>
      </c>
      <c r="M736" s="59"/>
      <c r="N736" s="59"/>
      <c r="O736" s="59"/>
      <c r="P736" s="59"/>
      <c r="Q736" s="59"/>
      <c r="R736" s="59"/>
      <c r="S736" s="59"/>
      <c r="T736" s="59"/>
      <c r="U736" s="59"/>
    </row>
    <row r="737" spans="1:21" s="60" customFormat="1" ht="19.5" customHeight="1" thickTop="1" thickBot="1">
      <c r="A737" s="43"/>
      <c r="B737" s="62"/>
      <c r="C737" s="58"/>
      <c r="D737" s="58"/>
      <c r="E737" s="24" t="str">
        <f>IF(ISNA(VLOOKUP(D737,'الموردين Vendors'!$A$4:$B$65536,2,0)),"",VLOOKUP(D737,'الموردين Vendors'!$A$4:$B$65536,2,0))</f>
        <v/>
      </c>
      <c r="F737" s="58"/>
      <c r="G737" s="24" t="str">
        <f>IF(ISNA(VLOOKUP(F737,المخزنInventory!$A$4:$B$65536,2,0)),"",VLOOKUP(F737,المخزنInventory!$A$4:$B$65536,2,0))</f>
        <v/>
      </c>
      <c r="H737" s="58"/>
      <c r="I737" s="24">
        <f>SUMIF(المخزنInventory!$A$4:$A$65536,F737,المخزنInventory!$L$4:$L$65536)</f>
        <v>0</v>
      </c>
      <c r="J737" s="54"/>
      <c r="K737" s="54"/>
      <c r="L737" s="25">
        <f t="shared" si="17"/>
        <v>0</v>
      </c>
      <c r="M737" s="59"/>
      <c r="N737" s="59"/>
      <c r="O737" s="59"/>
      <c r="P737" s="59"/>
      <c r="Q737" s="59"/>
      <c r="R737" s="59"/>
      <c r="S737" s="59"/>
      <c r="T737" s="59"/>
      <c r="U737" s="59"/>
    </row>
    <row r="738" spans="1:21" s="60" customFormat="1" ht="19.5" customHeight="1" thickTop="1" thickBot="1">
      <c r="A738" s="43"/>
      <c r="B738" s="62"/>
      <c r="C738" s="58"/>
      <c r="D738" s="58"/>
      <c r="E738" s="24" t="str">
        <f>IF(ISNA(VLOOKUP(D738,'الموردين Vendors'!$A$4:$B$65536,2,0)),"",VLOOKUP(D738,'الموردين Vendors'!$A$4:$B$65536,2,0))</f>
        <v/>
      </c>
      <c r="F738" s="58"/>
      <c r="G738" s="24" t="str">
        <f>IF(ISNA(VLOOKUP(F738,المخزنInventory!$A$4:$B$65536,2,0)),"",VLOOKUP(F738,المخزنInventory!$A$4:$B$65536,2,0))</f>
        <v/>
      </c>
      <c r="H738" s="58"/>
      <c r="I738" s="24">
        <f>SUMIF(المخزنInventory!$A$4:$A$65536,F738,المخزنInventory!$L$4:$L$65536)</f>
        <v>0</v>
      </c>
      <c r="J738" s="54"/>
      <c r="K738" s="54"/>
      <c r="L738" s="25">
        <f t="shared" si="17"/>
        <v>0</v>
      </c>
      <c r="M738" s="59"/>
      <c r="N738" s="59"/>
      <c r="O738" s="59"/>
      <c r="P738" s="59"/>
      <c r="Q738" s="59"/>
      <c r="R738" s="59"/>
      <c r="S738" s="59"/>
      <c r="T738" s="59"/>
      <c r="U738" s="59"/>
    </row>
    <row r="739" spans="1:21" s="60" customFormat="1" ht="19.5" customHeight="1" thickTop="1" thickBot="1">
      <c r="A739" s="43"/>
      <c r="B739" s="62"/>
      <c r="C739" s="58"/>
      <c r="D739" s="58"/>
      <c r="E739" s="24" t="str">
        <f>IF(ISNA(VLOOKUP(D739,'الموردين Vendors'!$A$4:$B$65536,2,0)),"",VLOOKUP(D739,'الموردين Vendors'!$A$4:$B$65536,2,0))</f>
        <v/>
      </c>
      <c r="F739" s="58"/>
      <c r="G739" s="24" t="str">
        <f>IF(ISNA(VLOOKUP(F739,المخزنInventory!$A$4:$B$65536,2,0)),"",VLOOKUP(F739,المخزنInventory!$A$4:$B$65536,2,0))</f>
        <v/>
      </c>
      <c r="H739" s="58"/>
      <c r="I739" s="24">
        <f>SUMIF(المخزنInventory!$A$4:$A$65536,F739,المخزنInventory!$L$4:$L$65536)</f>
        <v>0</v>
      </c>
      <c r="J739" s="54"/>
      <c r="K739" s="54"/>
      <c r="L739" s="25">
        <f t="shared" si="17"/>
        <v>0</v>
      </c>
      <c r="M739" s="59"/>
      <c r="N739" s="59"/>
      <c r="O739" s="59"/>
      <c r="P739" s="59"/>
      <c r="Q739" s="59"/>
      <c r="R739" s="59"/>
      <c r="S739" s="59"/>
      <c r="T739" s="59"/>
      <c r="U739" s="59"/>
    </row>
    <row r="740" spans="1:21" s="60" customFormat="1" ht="19.5" customHeight="1" thickTop="1" thickBot="1">
      <c r="A740" s="43"/>
      <c r="B740" s="62"/>
      <c r="C740" s="58"/>
      <c r="D740" s="58"/>
      <c r="E740" s="24" t="str">
        <f>IF(ISNA(VLOOKUP(D740,'الموردين Vendors'!$A$4:$B$65536,2,0)),"",VLOOKUP(D740,'الموردين Vendors'!$A$4:$B$65536,2,0))</f>
        <v/>
      </c>
      <c r="F740" s="58"/>
      <c r="G740" s="24" t="str">
        <f>IF(ISNA(VLOOKUP(F740,المخزنInventory!$A$4:$B$65536,2,0)),"",VLOOKUP(F740,المخزنInventory!$A$4:$B$65536,2,0))</f>
        <v/>
      </c>
      <c r="H740" s="58"/>
      <c r="I740" s="24">
        <f>SUMIF(المخزنInventory!$A$4:$A$65536,F740,المخزنInventory!$L$4:$L$65536)</f>
        <v>0</v>
      </c>
      <c r="J740" s="54"/>
      <c r="K740" s="54"/>
      <c r="L740" s="25">
        <f t="shared" si="17"/>
        <v>0</v>
      </c>
      <c r="M740" s="59"/>
      <c r="N740" s="59"/>
      <c r="O740" s="59"/>
      <c r="P740" s="59"/>
      <c r="Q740" s="59"/>
      <c r="R740" s="59"/>
      <c r="S740" s="59"/>
      <c r="T740" s="59"/>
      <c r="U740" s="59"/>
    </row>
    <row r="741" spans="1:21" s="60" customFormat="1" ht="19.5" customHeight="1" thickTop="1" thickBot="1">
      <c r="A741" s="43"/>
      <c r="B741" s="62"/>
      <c r="C741" s="58"/>
      <c r="D741" s="58"/>
      <c r="E741" s="24" t="str">
        <f>IF(ISNA(VLOOKUP(D741,'الموردين Vendors'!$A$4:$B$65536,2,0)),"",VLOOKUP(D741,'الموردين Vendors'!$A$4:$B$65536,2,0))</f>
        <v/>
      </c>
      <c r="F741" s="58"/>
      <c r="G741" s="24" t="str">
        <f>IF(ISNA(VLOOKUP(F741,المخزنInventory!$A$4:$B$65536,2,0)),"",VLOOKUP(F741,المخزنInventory!$A$4:$B$65536,2,0))</f>
        <v/>
      </c>
      <c r="H741" s="58"/>
      <c r="I741" s="24">
        <f>SUMIF(المخزنInventory!$A$4:$A$65536,F741,المخزنInventory!$L$4:$L$65536)</f>
        <v>0</v>
      </c>
      <c r="J741" s="54"/>
      <c r="K741" s="54"/>
      <c r="L741" s="25">
        <f t="shared" si="17"/>
        <v>0</v>
      </c>
      <c r="M741" s="59"/>
      <c r="N741" s="59"/>
      <c r="O741" s="59"/>
      <c r="P741" s="59"/>
      <c r="Q741" s="59"/>
      <c r="R741" s="59"/>
      <c r="S741" s="59"/>
      <c r="T741" s="59"/>
      <c r="U741" s="59"/>
    </row>
    <row r="742" spans="1:21" s="60" customFormat="1" ht="19.5" customHeight="1" thickTop="1" thickBot="1">
      <c r="A742" s="43"/>
      <c r="B742" s="62"/>
      <c r="C742" s="58"/>
      <c r="D742" s="58"/>
      <c r="E742" s="24" t="str">
        <f>IF(ISNA(VLOOKUP(D742,'الموردين Vendors'!$A$4:$B$65536,2,0)),"",VLOOKUP(D742,'الموردين Vendors'!$A$4:$B$65536,2,0))</f>
        <v/>
      </c>
      <c r="F742" s="58"/>
      <c r="G742" s="24" t="str">
        <f>IF(ISNA(VLOOKUP(F742,المخزنInventory!$A$4:$B$65536,2,0)),"",VLOOKUP(F742,المخزنInventory!$A$4:$B$65536,2,0))</f>
        <v/>
      </c>
      <c r="H742" s="58"/>
      <c r="I742" s="24">
        <f>SUMIF(المخزنInventory!$A$4:$A$65536,F742,المخزنInventory!$L$4:$L$65536)</f>
        <v>0</v>
      </c>
      <c r="J742" s="54"/>
      <c r="K742" s="54"/>
      <c r="L742" s="25">
        <f t="shared" si="17"/>
        <v>0</v>
      </c>
      <c r="M742" s="59"/>
      <c r="N742" s="59"/>
      <c r="O742" s="59"/>
      <c r="P742" s="59"/>
      <c r="Q742" s="59"/>
      <c r="R742" s="59"/>
      <c r="S742" s="59"/>
      <c r="T742" s="59"/>
      <c r="U742" s="59"/>
    </row>
    <row r="743" spans="1:21" s="60" customFormat="1" ht="19.5" customHeight="1" thickTop="1" thickBot="1">
      <c r="A743" s="43"/>
      <c r="B743" s="62"/>
      <c r="C743" s="58"/>
      <c r="D743" s="58"/>
      <c r="E743" s="24" t="str">
        <f>IF(ISNA(VLOOKUP(D743,'الموردين Vendors'!$A$4:$B$65536,2,0)),"",VLOOKUP(D743,'الموردين Vendors'!$A$4:$B$65536,2,0))</f>
        <v/>
      </c>
      <c r="F743" s="58"/>
      <c r="G743" s="24" t="str">
        <f>IF(ISNA(VLOOKUP(F743,المخزنInventory!$A$4:$B$65536,2,0)),"",VLOOKUP(F743,المخزنInventory!$A$4:$B$65536,2,0))</f>
        <v/>
      </c>
      <c r="H743" s="58"/>
      <c r="I743" s="24">
        <f>SUMIF(المخزنInventory!$A$4:$A$65536,F743,المخزنInventory!$L$4:$L$65536)</f>
        <v>0</v>
      </c>
      <c r="J743" s="54"/>
      <c r="K743" s="54"/>
      <c r="L743" s="25">
        <f t="shared" si="17"/>
        <v>0</v>
      </c>
      <c r="M743" s="59"/>
      <c r="N743" s="59"/>
      <c r="O743" s="59"/>
      <c r="P743" s="59"/>
      <c r="Q743" s="59"/>
      <c r="R743" s="59"/>
      <c r="S743" s="59"/>
      <c r="T743" s="59"/>
      <c r="U743" s="59"/>
    </row>
    <row r="744" spans="1:21" s="60" customFormat="1" ht="19.5" customHeight="1" thickTop="1" thickBot="1">
      <c r="A744" s="43"/>
      <c r="B744" s="62"/>
      <c r="C744" s="58"/>
      <c r="D744" s="58"/>
      <c r="E744" s="24" t="str">
        <f>IF(ISNA(VLOOKUP(D744,'الموردين Vendors'!$A$4:$B$65536,2,0)),"",VLOOKUP(D744,'الموردين Vendors'!$A$4:$B$65536,2,0))</f>
        <v/>
      </c>
      <c r="F744" s="58"/>
      <c r="G744" s="24" t="str">
        <f>IF(ISNA(VLOOKUP(F744,المخزنInventory!$A$4:$B$65536,2,0)),"",VLOOKUP(F744,المخزنInventory!$A$4:$B$65536,2,0))</f>
        <v/>
      </c>
      <c r="H744" s="58"/>
      <c r="I744" s="24">
        <f>SUMIF(المخزنInventory!$A$4:$A$65536,F744,المخزنInventory!$L$4:$L$65536)</f>
        <v>0</v>
      </c>
      <c r="J744" s="54"/>
      <c r="K744" s="54"/>
      <c r="L744" s="25">
        <f t="shared" si="17"/>
        <v>0</v>
      </c>
      <c r="M744" s="59"/>
      <c r="N744" s="59"/>
      <c r="O744" s="59"/>
      <c r="P744" s="59"/>
      <c r="Q744" s="59"/>
      <c r="R744" s="59"/>
      <c r="S744" s="59"/>
      <c r="T744" s="59"/>
      <c r="U744" s="59"/>
    </row>
    <row r="745" spans="1:21" s="60" customFormat="1" ht="19.5" customHeight="1" thickTop="1" thickBot="1">
      <c r="A745" s="43"/>
      <c r="B745" s="62"/>
      <c r="C745" s="58"/>
      <c r="D745" s="58"/>
      <c r="E745" s="24" t="str">
        <f>IF(ISNA(VLOOKUP(D745,'الموردين Vendors'!$A$4:$B$65536,2,0)),"",VLOOKUP(D745,'الموردين Vendors'!$A$4:$B$65536,2,0))</f>
        <v/>
      </c>
      <c r="F745" s="58"/>
      <c r="G745" s="24" t="str">
        <f>IF(ISNA(VLOOKUP(F745,المخزنInventory!$A$4:$B$65536,2,0)),"",VLOOKUP(F745,المخزنInventory!$A$4:$B$65536,2,0))</f>
        <v/>
      </c>
      <c r="H745" s="58"/>
      <c r="I745" s="24">
        <f>SUMIF(المخزنInventory!$A$4:$A$65536,F745,المخزنInventory!$L$4:$L$65536)</f>
        <v>0</v>
      </c>
      <c r="J745" s="54"/>
      <c r="K745" s="54"/>
      <c r="L745" s="25">
        <f t="shared" si="17"/>
        <v>0</v>
      </c>
      <c r="M745" s="59"/>
      <c r="N745" s="59"/>
      <c r="O745" s="59"/>
      <c r="P745" s="59"/>
      <c r="Q745" s="59"/>
      <c r="R745" s="59"/>
      <c r="S745" s="59"/>
      <c r="T745" s="59"/>
      <c r="U745" s="59"/>
    </row>
    <row r="746" spans="1:21" s="60" customFormat="1" ht="19.5" customHeight="1" thickTop="1" thickBot="1">
      <c r="A746" s="43"/>
      <c r="B746" s="62"/>
      <c r="C746" s="58"/>
      <c r="D746" s="58"/>
      <c r="E746" s="24" t="str">
        <f>IF(ISNA(VLOOKUP(D746,'الموردين Vendors'!$A$4:$B$65536,2,0)),"",VLOOKUP(D746,'الموردين Vendors'!$A$4:$B$65536,2,0))</f>
        <v/>
      </c>
      <c r="F746" s="58"/>
      <c r="G746" s="24" t="str">
        <f>IF(ISNA(VLOOKUP(F746,المخزنInventory!$A$4:$B$65536,2,0)),"",VLOOKUP(F746,المخزنInventory!$A$4:$B$65536,2,0))</f>
        <v/>
      </c>
      <c r="H746" s="58"/>
      <c r="I746" s="24">
        <f>SUMIF(المخزنInventory!$A$4:$A$65536,F746,المخزنInventory!$L$4:$L$65536)</f>
        <v>0</v>
      </c>
      <c r="J746" s="54"/>
      <c r="K746" s="54"/>
      <c r="L746" s="25">
        <f t="shared" si="17"/>
        <v>0</v>
      </c>
      <c r="M746" s="59"/>
      <c r="N746" s="59"/>
      <c r="O746" s="59"/>
      <c r="P746" s="59"/>
      <c r="Q746" s="59"/>
      <c r="R746" s="59"/>
      <c r="S746" s="59"/>
      <c r="T746" s="59"/>
      <c r="U746" s="59"/>
    </row>
    <row r="747" spans="1:21" s="60" customFormat="1" ht="19.5" customHeight="1" thickTop="1" thickBot="1">
      <c r="A747" s="43"/>
      <c r="B747" s="62"/>
      <c r="C747" s="58"/>
      <c r="D747" s="58"/>
      <c r="E747" s="24" t="str">
        <f>IF(ISNA(VLOOKUP(D747,'الموردين Vendors'!$A$4:$B$65536,2,0)),"",VLOOKUP(D747,'الموردين Vendors'!$A$4:$B$65536,2,0))</f>
        <v/>
      </c>
      <c r="F747" s="58"/>
      <c r="G747" s="24" t="str">
        <f>IF(ISNA(VLOOKUP(F747,المخزنInventory!$A$4:$B$65536,2,0)),"",VLOOKUP(F747,المخزنInventory!$A$4:$B$65536,2,0))</f>
        <v/>
      </c>
      <c r="H747" s="58"/>
      <c r="I747" s="24">
        <f>SUMIF(المخزنInventory!$A$4:$A$65536,F747,المخزنInventory!$L$4:$L$65536)</f>
        <v>0</v>
      </c>
      <c r="J747" s="54"/>
      <c r="K747" s="54"/>
      <c r="L747" s="25">
        <f t="shared" si="17"/>
        <v>0</v>
      </c>
      <c r="M747" s="59"/>
      <c r="N747" s="59"/>
      <c r="O747" s="59"/>
      <c r="P747" s="59"/>
      <c r="Q747" s="59"/>
      <c r="R747" s="59"/>
      <c r="S747" s="59"/>
      <c r="T747" s="59"/>
      <c r="U747" s="59"/>
    </row>
    <row r="748" spans="1:21" s="60" customFormat="1" ht="19.5" customHeight="1" thickTop="1" thickBot="1">
      <c r="A748" s="43"/>
      <c r="B748" s="62"/>
      <c r="C748" s="58"/>
      <c r="D748" s="58"/>
      <c r="E748" s="24" t="str">
        <f>IF(ISNA(VLOOKUP(D748,'الموردين Vendors'!$A$4:$B$65536,2,0)),"",VLOOKUP(D748,'الموردين Vendors'!$A$4:$B$65536,2,0))</f>
        <v/>
      </c>
      <c r="F748" s="58"/>
      <c r="G748" s="24" t="str">
        <f>IF(ISNA(VLOOKUP(F748,المخزنInventory!$A$4:$B$65536,2,0)),"",VLOOKUP(F748,المخزنInventory!$A$4:$B$65536,2,0))</f>
        <v/>
      </c>
      <c r="H748" s="58"/>
      <c r="I748" s="24">
        <f>SUMIF(المخزنInventory!$A$4:$A$65536,F748,المخزنInventory!$L$4:$L$65536)</f>
        <v>0</v>
      </c>
      <c r="J748" s="54"/>
      <c r="K748" s="54"/>
      <c r="L748" s="25">
        <f t="shared" si="17"/>
        <v>0</v>
      </c>
      <c r="M748" s="59"/>
      <c r="N748" s="59"/>
      <c r="O748" s="59"/>
      <c r="P748" s="59"/>
      <c r="Q748" s="59"/>
      <c r="R748" s="59"/>
      <c r="S748" s="59"/>
      <c r="T748" s="59"/>
      <c r="U748" s="59"/>
    </row>
    <row r="749" spans="1:21" s="60" customFormat="1" ht="19.5" customHeight="1" thickTop="1" thickBot="1">
      <c r="A749" s="43"/>
      <c r="B749" s="62"/>
      <c r="C749" s="58"/>
      <c r="D749" s="58"/>
      <c r="E749" s="24" t="str">
        <f>IF(ISNA(VLOOKUP(D749,'الموردين Vendors'!$A$4:$B$65536,2,0)),"",VLOOKUP(D749,'الموردين Vendors'!$A$4:$B$65536,2,0))</f>
        <v/>
      </c>
      <c r="F749" s="58"/>
      <c r="G749" s="24" t="str">
        <f>IF(ISNA(VLOOKUP(F749,المخزنInventory!$A$4:$B$65536,2,0)),"",VLOOKUP(F749,المخزنInventory!$A$4:$B$65536,2,0))</f>
        <v/>
      </c>
      <c r="H749" s="58"/>
      <c r="I749" s="24">
        <f>SUMIF(المخزنInventory!$A$4:$A$65536,F749,المخزنInventory!$L$4:$L$65536)</f>
        <v>0</v>
      </c>
      <c r="J749" s="54"/>
      <c r="K749" s="54"/>
      <c r="L749" s="25">
        <f t="shared" si="17"/>
        <v>0</v>
      </c>
      <c r="M749" s="59"/>
      <c r="N749" s="59"/>
      <c r="O749" s="59"/>
      <c r="P749" s="59"/>
      <c r="Q749" s="59"/>
      <c r="R749" s="59"/>
      <c r="S749" s="59"/>
      <c r="T749" s="59"/>
      <c r="U749" s="59"/>
    </row>
    <row r="750" spans="1:21" s="60" customFormat="1" ht="19.5" customHeight="1" thickTop="1" thickBot="1">
      <c r="A750" s="43"/>
      <c r="B750" s="62"/>
      <c r="C750" s="58"/>
      <c r="D750" s="58"/>
      <c r="E750" s="24" t="str">
        <f>IF(ISNA(VLOOKUP(D750,'الموردين Vendors'!$A$4:$B$65536,2,0)),"",VLOOKUP(D750,'الموردين Vendors'!$A$4:$B$65536,2,0))</f>
        <v/>
      </c>
      <c r="F750" s="58"/>
      <c r="G750" s="24" t="str">
        <f>IF(ISNA(VLOOKUP(F750,المخزنInventory!$A$4:$B$65536,2,0)),"",VLOOKUP(F750,المخزنInventory!$A$4:$B$65536,2,0))</f>
        <v/>
      </c>
      <c r="H750" s="58"/>
      <c r="I750" s="24">
        <f>SUMIF(المخزنInventory!$A$4:$A$65536,F750,المخزنInventory!$L$4:$L$65536)</f>
        <v>0</v>
      </c>
      <c r="J750" s="54"/>
      <c r="K750" s="54"/>
      <c r="L750" s="25">
        <f t="shared" si="17"/>
        <v>0</v>
      </c>
      <c r="M750" s="59"/>
      <c r="N750" s="59"/>
      <c r="O750" s="59"/>
      <c r="P750" s="59"/>
      <c r="Q750" s="59"/>
      <c r="R750" s="59"/>
      <c r="S750" s="59"/>
      <c r="T750" s="59"/>
      <c r="U750" s="59"/>
    </row>
    <row r="751" spans="1:21" s="60" customFormat="1" ht="19.5" customHeight="1" thickTop="1" thickBot="1">
      <c r="A751" s="43"/>
      <c r="B751" s="62"/>
      <c r="C751" s="58"/>
      <c r="D751" s="58"/>
      <c r="E751" s="24" t="str">
        <f>IF(ISNA(VLOOKUP(D751,'الموردين Vendors'!$A$4:$B$65536,2,0)),"",VLOOKUP(D751,'الموردين Vendors'!$A$4:$B$65536,2,0))</f>
        <v/>
      </c>
      <c r="F751" s="58"/>
      <c r="G751" s="24" t="str">
        <f>IF(ISNA(VLOOKUP(F751,المخزنInventory!$A$4:$B$65536,2,0)),"",VLOOKUP(F751,المخزنInventory!$A$4:$B$65536,2,0))</f>
        <v/>
      </c>
      <c r="H751" s="58"/>
      <c r="I751" s="24">
        <f>SUMIF(المخزنInventory!$A$4:$A$65536,F751,المخزنInventory!$L$4:$L$65536)</f>
        <v>0</v>
      </c>
      <c r="J751" s="54"/>
      <c r="K751" s="54"/>
      <c r="L751" s="25">
        <f t="shared" si="17"/>
        <v>0</v>
      </c>
      <c r="M751" s="59"/>
      <c r="N751" s="59"/>
      <c r="O751" s="59"/>
      <c r="P751" s="59"/>
      <c r="Q751" s="59"/>
      <c r="R751" s="59"/>
      <c r="S751" s="59"/>
      <c r="T751" s="59"/>
      <c r="U751" s="59"/>
    </row>
    <row r="752" spans="1:21" s="60" customFormat="1" ht="19.5" customHeight="1" thickTop="1" thickBot="1">
      <c r="A752" s="43"/>
      <c r="B752" s="62"/>
      <c r="C752" s="58"/>
      <c r="D752" s="58"/>
      <c r="E752" s="24" t="str">
        <f>IF(ISNA(VLOOKUP(D752,'الموردين Vendors'!$A$4:$B$65536,2,0)),"",VLOOKUP(D752,'الموردين Vendors'!$A$4:$B$65536,2,0))</f>
        <v/>
      </c>
      <c r="F752" s="58"/>
      <c r="G752" s="24" t="str">
        <f>IF(ISNA(VLOOKUP(F752,المخزنInventory!$A$4:$B$65536,2,0)),"",VLOOKUP(F752,المخزنInventory!$A$4:$B$65536,2,0))</f>
        <v/>
      </c>
      <c r="H752" s="58"/>
      <c r="I752" s="24">
        <f>SUMIF(المخزنInventory!$A$4:$A$65536,F752,المخزنInventory!$L$4:$L$65536)</f>
        <v>0</v>
      </c>
      <c r="J752" s="54"/>
      <c r="K752" s="54"/>
      <c r="L752" s="25">
        <f t="shared" si="17"/>
        <v>0</v>
      </c>
      <c r="M752" s="59"/>
      <c r="N752" s="59"/>
      <c r="O752" s="59"/>
      <c r="P752" s="59"/>
      <c r="Q752" s="59"/>
      <c r="R752" s="59"/>
      <c r="S752" s="59"/>
      <c r="T752" s="59"/>
      <c r="U752" s="59"/>
    </row>
    <row r="753" spans="1:21" s="60" customFormat="1" ht="19.5" customHeight="1" thickTop="1" thickBot="1">
      <c r="A753" s="43"/>
      <c r="B753" s="62"/>
      <c r="C753" s="58"/>
      <c r="D753" s="58"/>
      <c r="E753" s="24" t="str">
        <f>IF(ISNA(VLOOKUP(D753,'الموردين Vendors'!$A$4:$B$65536,2,0)),"",VLOOKUP(D753,'الموردين Vendors'!$A$4:$B$65536,2,0))</f>
        <v/>
      </c>
      <c r="F753" s="58"/>
      <c r="G753" s="24" t="str">
        <f>IF(ISNA(VLOOKUP(F753,المخزنInventory!$A$4:$B$65536,2,0)),"",VLOOKUP(F753,المخزنInventory!$A$4:$B$65536,2,0))</f>
        <v/>
      </c>
      <c r="H753" s="58"/>
      <c r="I753" s="24">
        <f>SUMIF(المخزنInventory!$A$4:$A$65536,F753,المخزنInventory!$L$4:$L$65536)</f>
        <v>0</v>
      </c>
      <c r="J753" s="54"/>
      <c r="K753" s="54"/>
      <c r="L753" s="25">
        <f t="shared" si="17"/>
        <v>0</v>
      </c>
      <c r="M753" s="59"/>
      <c r="N753" s="59"/>
      <c r="O753" s="59"/>
      <c r="P753" s="59"/>
      <c r="Q753" s="59"/>
      <c r="R753" s="59"/>
      <c r="S753" s="59"/>
      <c r="T753" s="59"/>
      <c r="U753" s="59"/>
    </row>
    <row r="754" spans="1:21" s="60" customFormat="1" ht="19.5" customHeight="1" thickTop="1" thickBot="1">
      <c r="A754" s="43"/>
      <c r="B754" s="62"/>
      <c r="C754" s="58"/>
      <c r="D754" s="58"/>
      <c r="E754" s="24" t="str">
        <f>IF(ISNA(VLOOKUP(D754,'الموردين Vendors'!$A$4:$B$65536,2,0)),"",VLOOKUP(D754,'الموردين Vendors'!$A$4:$B$65536,2,0))</f>
        <v/>
      </c>
      <c r="F754" s="58"/>
      <c r="G754" s="24" t="str">
        <f>IF(ISNA(VLOOKUP(F754,المخزنInventory!$A$4:$B$65536,2,0)),"",VLOOKUP(F754,المخزنInventory!$A$4:$B$65536,2,0))</f>
        <v/>
      </c>
      <c r="H754" s="58"/>
      <c r="I754" s="24">
        <f>SUMIF(المخزنInventory!$A$4:$A$65536,F754,المخزنInventory!$L$4:$L$65536)</f>
        <v>0</v>
      </c>
      <c r="J754" s="54"/>
      <c r="K754" s="54"/>
      <c r="L754" s="25">
        <f t="shared" si="17"/>
        <v>0</v>
      </c>
      <c r="M754" s="59"/>
      <c r="N754" s="59"/>
      <c r="O754" s="59"/>
      <c r="P754" s="59"/>
      <c r="Q754" s="59"/>
      <c r="R754" s="59"/>
      <c r="S754" s="59"/>
      <c r="T754" s="59"/>
      <c r="U754" s="59"/>
    </row>
    <row r="755" spans="1:21" s="60" customFormat="1" ht="19.5" customHeight="1" thickTop="1" thickBot="1">
      <c r="A755" s="43"/>
      <c r="B755" s="62"/>
      <c r="C755" s="58"/>
      <c r="D755" s="58"/>
      <c r="E755" s="24" t="str">
        <f>IF(ISNA(VLOOKUP(D755,'الموردين Vendors'!$A$4:$B$65536,2,0)),"",VLOOKUP(D755,'الموردين Vendors'!$A$4:$B$65536,2,0))</f>
        <v/>
      </c>
      <c r="F755" s="58"/>
      <c r="G755" s="24" t="str">
        <f>IF(ISNA(VLOOKUP(F755,المخزنInventory!$A$4:$B$65536,2,0)),"",VLOOKUP(F755,المخزنInventory!$A$4:$B$65536,2,0))</f>
        <v/>
      </c>
      <c r="H755" s="58"/>
      <c r="I755" s="24">
        <f>SUMIF(المخزنInventory!$A$4:$A$65536,F755,المخزنInventory!$L$4:$L$65536)</f>
        <v>0</v>
      </c>
      <c r="J755" s="54"/>
      <c r="K755" s="54"/>
      <c r="L755" s="25">
        <f t="shared" si="17"/>
        <v>0</v>
      </c>
      <c r="M755" s="59"/>
      <c r="N755" s="59"/>
      <c r="O755" s="59"/>
      <c r="P755" s="59"/>
      <c r="Q755" s="59"/>
      <c r="R755" s="59"/>
      <c r="S755" s="59"/>
      <c r="T755" s="59"/>
      <c r="U755" s="59"/>
    </row>
    <row r="756" spans="1:21" s="60" customFormat="1" ht="19.5" customHeight="1" thickTop="1" thickBot="1">
      <c r="A756" s="43"/>
      <c r="B756" s="62"/>
      <c r="C756" s="58"/>
      <c r="D756" s="58"/>
      <c r="E756" s="24" t="str">
        <f>IF(ISNA(VLOOKUP(D756,'الموردين Vendors'!$A$4:$B$65536,2,0)),"",VLOOKUP(D756,'الموردين Vendors'!$A$4:$B$65536,2,0))</f>
        <v/>
      </c>
      <c r="F756" s="58"/>
      <c r="G756" s="24" t="str">
        <f>IF(ISNA(VLOOKUP(F756,المخزنInventory!$A$4:$B$65536,2,0)),"",VLOOKUP(F756,المخزنInventory!$A$4:$B$65536,2,0))</f>
        <v/>
      </c>
      <c r="H756" s="58"/>
      <c r="I756" s="24">
        <f>SUMIF(المخزنInventory!$A$4:$A$65536,F756,المخزنInventory!$L$4:$L$65536)</f>
        <v>0</v>
      </c>
      <c r="J756" s="54"/>
      <c r="K756" s="54"/>
      <c r="L756" s="25">
        <f t="shared" si="17"/>
        <v>0</v>
      </c>
      <c r="M756" s="59"/>
      <c r="N756" s="59"/>
      <c r="O756" s="59"/>
      <c r="P756" s="59"/>
      <c r="Q756" s="59"/>
      <c r="R756" s="59"/>
      <c r="S756" s="59"/>
      <c r="T756" s="59"/>
      <c r="U756" s="59"/>
    </row>
    <row r="757" spans="1:21" s="60" customFormat="1" ht="19.5" customHeight="1" thickTop="1" thickBot="1">
      <c r="A757" s="43"/>
      <c r="B757" s="62"/>
      <c r="C757" s="58"/>
      <c r="D757" s="58"/>
      <c r="E757" s="24" t="str">
        <f>IF(ISNA(VLOOKUP(D757,'الموردين Vendors'!$A$4:$B$65536,2,0)),"",VLOOKUP(D757,'الموردين Vendors'!$A$4:$B$65536,2,0))</f>
        <v/>
      </c>
      <c r="F757" s="58"/>
      <c r="G757" s="24" t="str">
        <f>IF(ISNA(VLOOKUP(F757,المخزنInventory!$A$4:$B$65536,2,0)),"",VLOOKUP(F757,المخزنInventory!$A$4:$B$65536,2,0))</f>
        <v/>
      </c>
      <c r="H757" s="58"/>
      <c r="I757" s="24">
        <f>SUMIF(المخزنInventory!$A$4:$A$65536,F757,المخزنInventory!$L$4:$L$65536)</f>
        <v>0</v>
      </c>
      <c r="J757" s="54"/>
      <c r="K757" s="54"/>
      <c r="L757" s="25">
        <f t="shared" si="17"/>
        <v>0</v>
      </c>
      <c r="M757" s="59"/>
      <c r="N757" s="59"/>
      <c r="O757" s="59"/>
      <c r="P757" s="59"/>
      <c r="Q757" s="59"/>
      <c r="R757" s="59"/>
      <c r="S757" s="59"/>
      <c r="T757" s="59"/>
      <c r="U757" s="59"/>
    </row>
    <row r="758" spans="1:21" s="60" customFormat="1" ht="19.5" customHeight="1" thickTop="1" thickBot="1">
      <c r="A758" s="43"/>
      <c r="B758" s="62"/>
      <c r="C758" s="58"/>
      <c r="D758" s="58"/>
      <c r="E758" s="24" t="str">
        <f>IF(ISNA(VLOOKUP(D758,'الموردين Vendors'!$A$4:$B$65536,2,0)),"",VLOOKUP(D758,'الموردين Vendors'!$A$4:$B$65536,2,0))</f>
        <v/>
      </c>
      <c r="F758" s="58"/>
      <c r="G758" s="24" t="str">
        <f>IF(ISNA(VLOOKUP(F758,المخزنInventory!$A$4:$B$65536,2,0)),"",VLOOKUP(F758,المخزنInventory!$A$4:$B$65536,2,0))</f>
        <v/>
      </c>
      <c r="H758" s="58"/>
      <c r="I758" s="24">
        <f>SUMIF(المخزنInventory!$A$4:$A$65536,F758,المخزنInventory!$L$4:$L$65536)</f>
        <v>0</v>
      </c>
      <c r="J758" s="54"/>
      <c r="K758" s="54"/>
      <c r="L758" s="25">
        <f t="shared" si="17"/>
        <v>0</v>
      </c>
      <c r="M758" s="59"/>
      <c r="N758" s="59"/>
      <c r="O758" s="59"/>
      <c r="P758" s="59"/>
      <c r="Q758" s="59"/>
      <c r="R758" s="59"/>
      <c r="S758" s="59"/>
      <c r="T758" s="59"/>
      <c r="U758" s="59"/>
    </row>
    <row r="759" spans="1:21" s="60" customFormat="1" ht="19.5" customHeight="1" thickTop="1" thickBot="1">
      <c r="A759" s="43"/>
      <c r="B759" s="62"/>
      <c r="C759" s="58"/>
      <c r="D759" s="58"/>
      <c r="E759" s="24" t="str">
        <f>IF(ISNA(VLOOKUP(D759,'الموردين Vendors'!$A$4:$B$65536,2,0)),"",VLOOKUP(D759,'الموردين Vendors'!$A$4:$B$65536,2,0))</f>
        <v/>
      </c>
      <c r="F759" s="58"/>
      <c r="G759" s="24" t="str">
        <f>IF(ISNA(VLOOKUP(F759,المخزنInventory!$A$4:$B$65536,2,0)),"",VLOOKUP(F759,المخزنInventory!$A$4:$B$65536,2,0))</f>
        <v/>
      </c>
      <c r="H759" s="58"/>
      <c r="I759" s="24">
        <f>SUMIF(المخزنInventory!$A$4:$A$65536,F759,المخزنInventory!$L$4:$L$65536)</f>
        <v>0</v>
      </c>
      <c r="J759" s="54"/>
      <c r="K759" s="54"/>
      <c r="L759" s="25">
        <f t="shared" si="17"/>
        <v>0</v>
      </c>
      <c r="M759" s="59"/>
      <c r="N759" s="59"/>
      <c r="O759" s="59"/>
      <c r="P759" s="59"/>
      <c r="Q759" s="59"/>
      <c r="R759" s="59"/>
      <c r="S759" s="59"/>
      <c r="T759" s="59"/>
      <c r="U759" s="59"/>
    </row>
    <row r="760" spans="1:21" s="60" customFormat="1" ht="19.5" customHeight="1" thickTop="1" thickBot="1">
      <c r="A760" s="43"/>
      <c r="B760" s="62"/>
      <c r="C760" s="58"/>
      <c r="D760" s="58"/>
      <c r="E760" s="24" t="str">
        <f>IF(ISNA(VLOOKUP(D760,'الموردين Vendors'!$A$4:$B$65536,2,0)),"",VLOOKUP(D760,'الموردين Vendors'!$A$4:$B$65536,2,0))</f>
        <v/>
      </c>
      <c r="F760" s="58"/>
      <c r="G760" s="24" t="str">
        <f>IF(ISNA(VLOOKUP(F760,المخزنInventory!$A$4:$B$65536,2,0)),"",VLOOKUP(F760,المخزنInventory!$A$4:$B$65536,2,0))</f>
        <v/>
      </c>
      <c r="H760" s="58"/>
      <c r="I760" s="24">
        <f>SUMIF(المخزنInventory!$A$4:$A$65536,F760,المخزنInventory!$L$4:$L$65536)</f>
        <v>0</v>
      </c>
      <c r="J760" s="54"/>
      <c r="K760" s="54"/>
      <c r="L760" s="25">
        <f t="shared" si="17"/>
        <v>0</v>
      </c>
      <c r="M760" s="59"/>
      <c r="N760" s="59"/>
      <c r="O760" s="59"/>
      <c r="P760" s="59"/>
      <c r="Q760" s="59"/>
      <c r="R760" s="59"/>
      <c r="S760" s="59"/>
      <c r="T760" s="59"/>
      <c r="U760" s="59"/>
    </row>
    <row r="761" spans="1:21" s="60" customFormat="1" ht="19.5" customHeight="1" thickTop="1" thickBot="1">
      <c r="A761" s="43"/>
      <c r="B761" s="62"/>
      <c r="C761" s="58"/>
      <c r="D761" s="58"/>
      <c r="E761" s="24" t="str">
        <f>IF(ISNA(VLOOKUP(D761,'الموردين Vendors'!$A$4:$B$65536,2,0)),"",VLOOKUP(D761,'الموردين Vendors'!$A$4:$B$65536,2,0))</f>
        <v/>
      </c>
      <c r="F761" s="58"/>
      <c r="G761" s="24" t="str">
        <f>IF(ISNA(VLOOKUP(F761,المخزنInventory!$A$4:$B$65536,2,0)),"",VLOOKUP(F761,المخزنInventory!$A$4:$B$65536,2,0))</f>
        <v/>
      </c>
      <c r="H761" s="58"/>
      <c r="I761" s="24">
        <f>SUMIF(المخزنInventory!$A$4:$A$65536,F761,المخزنInventory!$L$4:$L$65536)</f>
        <v>0</v>
      </c>
      <c r="J761" s="54"/>
      <c r="K761" s="54"/>
      <c r="L761" s="25">
        <f t="shared" si="17"/>
        <v>0</v>
      </c>
      <c r="M761" s="59"/>
      <c r="N761" s="59"/>
      <c r="O761" s="59"/>
      <c r="P761" s="59"/>
      <c r="Q761" s="59"/>
      <c r="R761" s="59"/>
      <c r="S761" s="59"/>
      <c r="T761" s="59"/>
      <c r="U761" s="59"/>
    </row>
    <row r="762" spans="1:21" s="60" customFormat="1" ht="19.5" customHeight="1" thickTop="1" thickBot="1">
      <c r="A762" s="43"/>
      <c r="B762" s="62"/>
      <c r="C762" s="58"/>
      <c r="D762" s="58"/>
      <c r="E762" s="24" t="str">
        <f>IF(ISNA(VLOOKUP(D762,'الموردين Vendors'!$A$4:$B$65536,2,0)),"",VLOOKUP(D762,'الموردين Vendors'!$A$4:$B$65536,2,0))</f>
        <v/>
      </c>
      <c r="F762" s="58"/>
      <c r="G762" s="24" t="str">
        <f>IF(ISNA(VLOOKUP(F762,المخزنInventory!$A$4:$B$65536,2,0)),"",VLOOKUP(F762,المخزنInventory!$A$4:$B$65536,2,0))</f>
        <v/>
      </c>
      <c r="H762" s="58"/>
      <c r="I762" s="24">
        <f>SUMIF(المخزنInventory!$A$4:$A$65536,F762,المخزنInventory!$L$4:$L$65536)</f>
        <v>0</v>
      </c>
      <c r="J762" s="54"/>
      <c r="K762" s="54"/>
      <c r="L762" s="25">
        <f t="shared" si="17"/>
        <v>0</v>
      </c>
      <c r="M762" s="59"/>
      <c r="N762" s="59"/>
      <c r="O762" s="59"/>
      <c r="P762" s="59"/>
      <c r="Q762" s="59"/>
      <c r="R762" s="59"/>
      <c r="S762" s="59"/>
      <c r="T762" s="59"/>
      <c r="U762" s="59"/>
    </row>
    <row r="763" spans="1:21" s="60" customFormat="1" ht="19.5" customHeight="1" thickTop="1" thickBot="1">
      <c r="A763" s="43"/>
      <c r="B763" s="62"/>
      <c r="C763" s="58"/>
      <c r="D763" s="58"/>
      <c r="E763" s="24" t="str">
        <f>IF(ISNA(VLOOKUP(D763,'الموردين Vendors'!$A$4:$B$65536,2,0)),"",VLOOKUP(D763,'الموردين Vendors'!$A$4:$B$65536,2,0))</f>
        <v/>
      </c>
      <c r="F763" s="58"/>
      <c r="G763" s="24" t="str">
        <f>IF(ISNA(VLOOKUP(F763,المخزنInventory!$A$4:$B$65536,2,0)),"",VLOOKUP(F763,المخزنInventory!$A$4:$B$65536,2,0))</f>
        <v/>
      </c>
      <c r="H763" s="58"/>
      <c r="I763" s="24">
        <f>SUMIF(المخزنInventory!$A$4:$A$65536,F763,المخزنInventory!$L$4:$L$65536)</f>
        <v>0</v>
      </c>
      <c r="J763" s="54"/>
      <c r="K763" s="54"/>
      <c r="L763" s="25">
        <f t="shared" si="17"/>
        <v>0</v>
      </c>
      <c r="M763" s="59"/>
      <c r="N763" s="59"/>
      <c r="O763" s="59"/>
      <c r="P763" s="59"/>
      <c r="Q763" s="59"/>
      <c r="R763" s="59"/>
      <c r="S763" s="59"/>
      <c r="T763" s="59"/>
      <c r="U763" s="59"/>
    </row>
    <row r="764" spans="1:21" s="60" customFormat="1" ht="19.5" customHeight="1" thickTop="1" thickBot="1">
      <c r="A764" s="43"/>
      <c r="B764" s="62"/>
      <c r="C764" s="58"/>
      <c r="D764" s="58"/>
      <c r="E764" s="24" t="str">
        <f>IF(ISNA(VLOOKUP(D764,'الموردين Vendors'!$A$4:$B$65536,2,0)),"",VLOOKUP(D764,'الموردين Vendors'!$A$4:$B$65536,2,0))</f>
        <v/>
      </c>
      <c r="F764" s="58"/>
      <c r="G764" s="24" t="str">
        <f>IF(ISNA(VLOOKUP(F764,المخزنInventory!$A$4:$B$65536,2,0)),"",VLOOKUP(F764,المخزنInventory!$A$4:$B$65536,2,0))</f>
        <v/>
      </c>
      <c r="H764" s="58"/>
      <c r="I764" s="24">
        <f>SUMIF(المخزنInventory!$A$4:$A$65536,F764,المخزنInventory!$L$4:$L$65536)</f>
        <v>0</v>
      </c>
      <c r="J764" s="54"/>
      <c r="K764" s="54"/>
      <c r="L764" s="25">
        <f t="shared" si="17"/>
        <v>0</v>
      </c>
      <c r="M764" s="59"/>
      <c r="N764" s="59"/>
      <c r="O764" s="59"/>
      <c r="P764" s="59"/>
      <c r="Q764" s="59"/>
      <c r="R764" s="59"/>
      <c r="S764" s="59"/>
      <c r="T764" s="59"/>
      <c r="U764" s="59"/>
    </row>
    <row r="765" spans="1:21" s="60" customFormat="1" ht="19.5" customHeight="1" thickTop="1" thickBot="1">
      <c r="A765" s="43"/>
      <c r="B765" s="62"/>
      <c r="C765" s="58"/>
      <c r="D765" s="58"/>
      <c r="E765" s="24" t="str">
        <f>IF(ISNA(VLOOKUP(D765,'الموردين Vendors'!$A$4:$B$65536,2,0)),"",VLOOKUP(D765,'الموردين Vendors'!$A$4:$B$65536,2,0))</f>
        <v/>
      </c>
      <c r="F765" s="58"/>
      <c r="G765" s="24" t="str">
        <f>IF(ISNA(VLOOKUP(F765,المخزنInventory!$A$4:$B$65536,2,0)),"",VLOOKUP(F765,المخزنInventory!$A$4:$B$65536,2,0))</f>
        <v/>
      </c>
      <c r="H765" s="58"/>
      <c r="I765" s="24">
        <f>SUMIF(المخزنInventory!$A$4:$A$65536,F765,المخزنInventory!$L$4:$L$65536)</f>
        <v>0</v>
      </c>
      <c r="J765" s="54"/>
      <c r="K765" s="54"/>
      <c r="L765" s="25">
        <f t="shared" si="17"/>
        <v>0</v>
      </c>
      <c r="M765" s="59"/>
      <c r="N765" s="59"/>
      <c r="O765" s="59"/>
      <c r="P765" s="59"/>
      <c r="Q765" s="59"/>
      <c r="R765" s="59"/>
      <c r="S765" s="59"/>
      <c r="T765" s="59"/>
      <c r="U765" s="59"/>
    </row>
    <row r="766" spans="1:21" s="60" customFormat="1" ht="19.5" customHeight="1" thickTop="1" thickBot="1">
      <c r="A766" s="43"/>
      <c r="B766" s="62"/>
      <c r="C766" s="58"/>
      <c r="D766" s="58"/>
      <c r="E766" s="24" t="str">
        <f>IF(ISNA(VLOOKUP(D766,'الموردين Vendors'!$A$4:$B$65536,2,0)),"",VLOOKUP(D766,'الموردين Vendors'!$A$4:$B$65536,2,0))</f>
        <v/>
      </c>
      <c r="F766" s="58"/>
      <c r="G766" s="24" t="str">
        <f>IF(ISNA(VLOOKUP(F766,المخزنInventory!$A$4:$B$65536,2,0)),"",VLOOKUP(F766,المخزنInventory!$A$4:$B$65536,2,0))</f>
        <v/>
      </c>
      <c r="H766" s="58"/>
      <c r="I766" s="24">
        <f>SUMIF(المخزنInventory!$A$4:$A$65536,F766,المخزنInventory!$L$4:$L$65536)</f>
        <v>0</v>
      </c>
      <c r="J766" s="54"/>
      <c r="K766" s="54"/>
      <c r="L766" s="25">
        <f t="shared" si="17"/>
        <v>0</v>
      </c>
      <c r="M766" s="59"/>
      <c r="N766" s="59"/>
      <c r="O766" s="59"/>
      <c r="P766" s="59"/>
      <c r="Q766" s="59"/>
      <c r="R766" s="59"/>
      <c r="S766" s="59"/>
      <c r="T766" s="59"/>
      <c r="U766" s="59"/>
    </row>
    <row r="767" spans="1:21" s="60" customFormat="1" ht="19.5" customHeight="1" thickTop="1" thickBot="1">
      <c r="A767" s="43"/>
      <c r="B767" s="62"/>
      <c r="C767" s="58"/>
      <c r="D767" s="58"/>
      <c r="E767" s="24" t="str">
        <f>IF(ISNA(VLOOKUP(D767,'الموردين Vendors'!$A$4:$B$65536,2,0)),"",VLOOKUP(D767,'الموردين Vendors'!$A$4:$B$65536,2,0))</f>
        <v/>
      </c>
      <c r="F767" s="58"/>
      <c r="G767" s="24" t="str">
        <f>IF(ISNA(VLOOKUP(F767,المخزنInventory!$A$4:$B$65536,2,0)),"",VLOOKUP(F767,المخزنInventory!$A$4:$B$65536,2,0))</f>
        <v/>
      </c>
      <c r="H767" s="58"/>
      <c r="I767" s="24">
        <f>SUMIF(المخزنInventory!$A$4:$A$65536,F767,المخزنInventory!$L$4:$L$65536)</f>
        <v>0</v>
      </c>
      <c r="J767" s="54"/>
      <c r="K767" s="54"/>
      <c r="L767" s="25">
        <f t="shared" si="17"/>
        <v>0</v>
      </c>
      <c r="M767" s="59"/>
      <c r="N767" s="59"/>
      <c r="O767" s="59"/>
      <c r="P767" s="59"/>
      <c r="Q767" s="59"/>
      <c r="R767" s="59"/>
      <c r="S767" s="59"/>
      <c r="T767" s="59"/>
      <c r="U767" s="59"/>
    </row>
    <row r="768" spans="1:21" s="60" customFormat="1" ht="19.5" customHeight="1" thickTop="1" thickBot="1">
      <c r="A768" s="43"/>
      <c r="B768" s="62"/>
      <c r="C768" s="58"/>
      <c r="D768" s="58"/>
      <c r="E768" s="24" t="str">
        <f>IF(ISNA(VLOOKUP(D768,'الموردين Vendors'!$A$4:$B$65536,2,0)),"",VLOOKUP(D768,'الموردين Vendors'!$A$4:$B$65536,2,0))</f>
        <v/>
      </c>
      <c r="F768" s="58"/>
      <c r="G768" s="24" t="str">
        <f>IF(ISNA(VLOOKUP(F768,المخزنInventory!$A$4:$B$65536,2,0)),"",VLOOKUP(F768,المخزنInventory!$A$4:$B$65536,2,0))</f>
        <v/>
      </c>
      <c r="H768" s="58"/>
      <c r="I768" s="24">
        <f>SUMIF(المخزنInventory!$A$4:$A$65536,F768,المخزنInventory!$L$4:$L$65536)</f>
        <v>0</v>
      </c>
      <c r="J768" s="54"/>
      <c r="K768" s="54"/>
      <c r="L768" s="25">
        <f t="shared" si="17"/>
        <v>0</v>
      </c>
      <c r="M768" s="59"/>
      <c r="N768" s="59"/>
      <c r="O768" s="59"/>
      <c r="P768" s="59"/>
      <c r="Q768" s="59"/>
      <c r="R768" s="59"/>
      <c r="S768" s="59"/>
      <c r="T768" s="59"/>
      <c r="U768" s="59"/>
    </row>
    <row r="769" spans="1:21" s="60" customFormat="1" ht="19.5" customHeight="1" thickTop="1" thickBot="1">
      <c r="A769" s="43"/>
      <c r="B769" s="62"/>
      <c r="C769" s="58"/>
      <c r="D769" s="58"/>
      <c r="E769" s="24" t="str">
        <f>IF(ISNA(VLOOKUP(D769,'الموردين Vendors'!$A$4:$B$65536,2,0)),"",VLOOKUP(D769,'الموردين Vendors'!$A$4:$B$65536,2,0))</f>
        <v/>
      </c>
      <c r="F769" s="58"/>
      <c r="G769" s="24" t="str">
        <f>IF(ISNA(VLOOKUP(F769,المخزنInventory!$A$4:$B$65536,2,0)),"",VLOOKUP(F769,المخزنInventory!$A$4:$B$65536,2,0))</f>
        <v/>
      </c>
      <c r="H769" s="58"/>
      <c r="I769" s="24">
        <f>SUMIF(المخزنInventory!$A$4:$A$65536,F769,المخزنInventory!$L$4:$L$65536)</f>
        <v>0</v>
      </c>
      <c r="J769" s="54"/>
      <c r="K769" s="54"/>
      <c r="L769" s="25">
        <f t="shared" si="17"/>
        <v>0</v>
      </c>
      <c r="M769" s="59"/>
      <c r="N769" s="59"/>
      <c r="O769" s="59"/>
      <c r="P769" s="59"/>
      <c r="Q769" s="59"/>
      <c r="R769" s="59"/>
      <c r="S769" s="59"/>
      <c r="T769" s="59"/>
      <c r="U769" s="59"/>
    </row>
    <row r="770" spans="1:21" s="60" customFormat="1" ht="19.5" customHeight="1" thickTop="1" thickBot="1">
      <c r="A770" s="43"/>
      <c r="B770" s="62"/>
      <c r="C770" s="58"/>
      <c r="D770" s="58"/>
      <c r="E770" s="24" t="str">
        <f>IF(ISNA(VLOOKUP(D770,'الموردين Vendors'!$A$4:$B$65536,2,0)),"",VLOOKUP(D770,'الموردين Vendors'!$A$4:$B$65536,2,0))</f>
        <v/>
      </c>
      <c r="F770" s="58"/>
      <c r="G770" s="24" t="str">
        <f>IF(ISNA(VLOOKUP(F770,المخزنInventory!$A$4:$B$65536,2,0)),"",VLOOKUP(F770,المخزنInventory!$A$4:$B$65536,2,0))</f>
        <v/>
      </c>
      <c r="H770" s="58"/>
      <c r="I770" s="24">
        <f>SUMIF(المخزنInventory!$A$4:$A$65536,F770,المخزنInventory!$L$4:$L$65536)</f>
        <v>0</v>
      </c>
      <c r="J770" s="54"/>
      <c r="K770" s="54"/>
      <c r="L770" s="25">
        <f t="shared" si="17"/>
        <v>0</v>
      </c>
      <c r="M770" s="59"/>
      <c r="N770" s="59"/>
      <c r="O770" s="59"/>
      <c r="P770" s="59"/>
      <c r="Q770" s="59"/>
      <c r="R770" s="59"/>
      <c r="S770" s="59"/>
      <c r="T770" s="59"/>
      <c r="U770" s="59"/>
    </row>
    <row r="771" spans="1:21" s="60" customFormat="1" ht="19.5" customHeight="1" thickTop="1" thickBot="1">
      <c r="A771" s="43"/>
      <c r="B771" s="62"/>
      <c r="C771" s="58"/>
      <c r="D771" s="58"/>
      <c r="E771" s="24" t="str">
        <f>IF(ISNA(VLOOKUP(D771,'الموردين Vendors'!$A$4:$B$65536,2,0)),"",VLOOKUP(D771,'الموردين Vendors'!$A$4:$B$65536,2,0))</f>
        <v/>
      </c>
      <c r="F771" s="58"/>
      <c r="G771" s="24" t="str">
        <f>IF(ISNA(VLOOKUP(F771,المخزنInventory!$A$4:$B$65536,2,0)),"",VLOOKUP(F771,المخزنInventory!$A$4:$B$65536,2,0))</f>
        <v/>
      </c>
      <c r="H771" s="58"/>
      <c r="I771" s="24">
        <f>SUMIF(المخزنInventory!$A$4:$A$65536,F771,المخزنInventory!$L$4:$L$65536)</f>
        <v>0</v>
      </c>
      <c r="J771" s="54"/>
      <c r="K771" s="54"/>
      <c r="L771" s="25">
        <f t="shared" si="17"/>
        <v>0</v>
      </c>
      <c r="M771" s="59"/>
      <c r="N771" s="59"/>
      <c r="O771" s="59"/>
      <c r="P771" s="59"/>
      <c r="Q771" s="59"/>
      <c r="R771" s="59"/>
      <c r="S771" s="59"/>
      <c r="T771" s="59"/>
      <c r="U771" s="59"/>
    </row>
    <row r="772" spans="1:21" s="60" customFormat="1" ht="19.5" customHeight="1" thickTop="1" thickBot="1">
      <c r="A772" s="43"/>
      <c r="B772" s="62"/>
      <c r="C772" s="58"/>
      <c r="D772" s="58"/>
      <c r="E772" s="24" t="str">
        <f>IF(ISNA(VLOOKUP(D772,'الموردين Vendors'!$A$4:$B$65536,2,0)),"",VLOOKUP(D772,'الموردين Vendors'!$A$4:$B$65536,2,0))</f>
        <v/>
      </c>
      <c r="F772" s="58"/>
      <c r="G772" s="24" t="str">
        <f>IF(ISNA(VLOOKUP(F772,المخزنInventory!$A$4:$B$65536,2,0)),"",VLOOKUP(F772,المخزنInventory!$A$4:$B$65536,2,0))</f>
        <v/>
      </c>
      <c r="H772" s="58"/>
      <c r="I772" s="24">
        <f>SUMIF(المخزنInventory!$A$4:$A$65536,F772,المخزنInventory!$L$4:$L$65536)</f>
        <v>0</v>
      </c>
      <c r="J772" s="54"/>
      <c r="K772" s="54"/>
      <c r="L772" s="25">
        <f t="shared" ref="L772:L835" si="18">J772*K772</f>
        <v>0</v>
      </c>
      <c r="M772" s="59"/>
      <c r="N772" s="59"/>
      <c r="O772" s="59"/>
      <c r="P772" s="59"/>
      <c r="Q772" s="59"/>
      <c r="R772" s="59"/>
      <c r="S772" s="59"/>
      <c r="T772" s="59"/>
      <c r="U772" s="59"/>
    </row>
    <row r="773" spans="1:21" s="60" customFormat="1" ht="19.5" customHeight="1" thickTop="1" thickBot="1">
      <c r="A773" s="43"/>
      <c r="B773" s="62"/>
      <c r="C773" s="58"/>
      <c r="D773" s="58"/>
      <c r="E773" s="24" t="str">
        <f>IF(ISNA(VLOOKUP(D773,'الموردين Vendors'!$A$4:$B$65536,2,0)),"",VLOOKUP(D773,'الموردين Vendors'!$A$4:$B$65536,2,0))</f>
        <v/>
      </c>
      <c r="F773" s="58"/>
      <c r="G773" s="24" t="str">
        <f>IF(ISNA(VLOOKUP(F773,المخزنInventory!$A$4:$B$65536,2,0)),"",VLOOKUP(F773,المخزنInventory!$A$4:$B$65536,2,0))</f>
        <v/>
      </c>
      <c r="H773" s="58"/>
      <c r="I773" s="24">
        <f>SUMIF(المخزنInventory!$A$4:$A$65536,F773,المخزنInventory!$L$4:$L$65536)</f>
        <v>0</v>
      </c>
      <c r="J773" s="54"/>
      <c r="K773" s="54"/>
      <c r="L773" s="25">
        <f t="shared" si="18"/>
        <v>0</v>
      </c>
      <c r="M773" s="59"/>
      <c r="N773" s="59"/>
      <c r="O773" s="59"/>
      <c r="P773" s="59"/>
      <c r="Q773" s="59"/>
      <c r="R773" s="59"/>
      <c r="S773" s="59"/>
      <c r="T773" s="59"/>
      <c r="U773" s="59"/>
    </row>
    <row r="774" spans="1:21" s="60" customFormat="1" ht="19.5" customHeight="1" thickTop="1" thickBot="1">
      <c r="A774" s="43"/>
      <c r="B774" s="62"/>
      <c r="C774" s="58"/>
      <c r="D774" s="58"/>
      <c r="E774" s="24" t="str">
        <f>IF(ISNA(VLOOKUP(D774,'الموردين Vendors'!$A$4:$B$65536,2,0)),"",VLOOKUP(D774,'الموردين Vendors'!$A$4:$B$65536,2,0))</f>
        <v/>
      </c>
      <c r="F774" s="58"/>
      <c r="G774" s="24" t="str">
        <f>IF(ISNA(VLOOKUP(F774,المخزنInventory!$A$4:$B$65536,2,0)),"",VLOOKUP(F774,المخزنInventory!$A$4:$B$65536,2,0))</f>
        <v/>
      </c>
      <c r="H774" s="58"/>
      <c r="I774" s="24">
        <f>SUMIF(المخزنInventory!$A$4:$A$65536,F774,المخزنInventory!$L$4:$L$65536)</f>
        <v>0</v>
      </c>
      <c r="J774" s="54"/>
      <c r="K774" s="54"/>
      <c r="L774" s="25">
        <f t="shared" si="18"/>
        <v>0</v>
      </c>
      <c r="M774" s="59"/>
      <c r="N774" s="59"/>
      <c r="O774" s="59"/>
      <c r="P774" s="59"/>
      <c r="Q774" s="59"/>
      <c r="R774" s="59"/>
      <c r="S774" s="59"/>
      <c r="T774" s="59"/>
      <c r="U774" s="59"/>
    </row>
    <row r="775" spans="1:21" s="60" customFormat="1" ht="19.5" customHeight="1" thickTop="1" thickBot="1">
      <c r="A775" s="43"/>
      <c r="B775" s="62"/>
      <c r="C775" s="58"/>
      <c r="D775" s="58"/>
      <c r="E775" s="24" t="str">
        <f>IF(ISNA(VLOOKUP(D775,'الموردين Vendors'!$A$4:$B$65536,2,0)),"",VLOOKUP(D775,'الموردين Vendors'!$A$4:$B$65536,2,0))</f>
        <v/>
      </c>
      <c r="F775" s="58"/>
      <c r="G775" s="24" t="str">
        <f>IF(ISNA(VLOOKUP(F775,المخزنInventory!$A$4:$B$65536,2,0)),"",VLOOKUP(F775,المخزنInventory!$A$4:$B$65536,2,0))</f>
        <v/>
      </c>
      <c r="H775" s="58"/>
      <c r="I775" s="24">
        <f>SUMIF(المخزنInventory!$A$4:$A$65536,F775,المخزنInventory!$L$4:$L$65536)</f>
        <v>0</v>
      </c>
      <c r="J775" s="54"/>
      <c r="K775" s="54"/>
      <c r="L775" s="25">
        <f t="shared" si="18"/>
        <v>0</v>
      </c>
      <c r="M775" s="59"/>
      <c r="N775" s="59"/>
      <c r="O775" s="59"/>
      <c r="P775" s="59"/>
      <c r="Q775" s="59"/>
      <c r="R775" s="59"/>
      <c r="S775" s="59"/>
      <c r="T775" s="59"/>
      <c r="U775" s="59"/>
    </row>
    <row r="776" spans="1:21" s="60" customFormat="1" ht="19.5" customHeight="1" thickTop="1" thickBot="1">
      <c r="A776" s="43"/>
      <c r="B776" s="62"/>
      <c r="C776" s="58"/>
      <c r="D776" s="58"/>
      <c r="E776" s="24" t="str">
        <f>IF(ISNA(VLOOKUP(D776,'الموردين Vendors'!$A$4:$B$65536,2,0)),"",VLOOKUP(D776,'الموردين Vendors'!$A$4:$B$65536,2,0))</f>
        <v/>
      </c>
      <c r="F776" s="58"/>
      <c r="G776" s="24" t="str">
        <f>IF(ISNA(VLOOKUP(F776,المخزنInventory!$A$4:$B$65536,2,0)),"",VLOOKUP(F776,المخزنInventory!$A$4:$B$65536,2,0))</f>
        <v/>
      </c>
      <c r="H776" s="58"/>
      <c r="I776" s="24">
        <f>SUMIF(المخزنInventory!$A$4:$A$65536,F776,المخزنInventory!$L$4:$L$65536)</f>
        <v>0</v>
      </c>
      <c r="J776" s="54"/>
      <c r="K776" s="54"/>
      <c r="L776" s="25">
        <f t="shared" si="18"/>
        <v>0</v>
      </c>
      <c r="M776" s="59"/>
      <c r="N776" s="59"/>
      <c r="O776" s="59"/>
      <c r="P776" s="59"/>
      <c r="Q776" s="59"/>
      <c r="R776" s="59"/>
      <c r="S776" s="59"/>
      <c r="T776" s="59"/>
      <c r="U776" s="59"/>
    </row>
    <row r="777" spans="1:21" s="60" customFormat="1" ht="19.5" customHeight="1" thickTop="1" thickBot="1">
      <c r="A777" s="43"/>
      <c r="B777" s="62"/>
      <c r="C777" s="58"/>
      <c r="D777" s="58"/>
      <c r="E777" s="24" t="str">
        <f>IF(ISNA(VLOOKUP(D777,'الموردين Vendors'!$A$4:$B$65536,2,0)),"",VLOOKUP(D777,'الموردين Vendors'!$A$4:$B$65536,2,0))</f>
        <v/>
      </c>
      <c r="F777" s="58"/>
      <c r="G777" s="24" t="str">
        <f>IF(ISNA(VLOOKUP(F777,المخزنInventory!$A$4:$B$65536,2,0)),"",VLOOKUP(F777,المخزنInventory!$A$4:$B$65536,2,0))</f>
        <v/>
      </c>
      <c r="H777" s="58"/>
      <c r="I777" s="24">
        <f>SUMIF(المخزنInventory!$A$4:$A$65536,F777,المخزنInventory!$L$4:$L$65536)</f>
        <v>0</v>
      </c>
      <c r="J777" s="54"/>
      <c r="K777" s="54"/>
      <c r="L777" s="25">
        <f t="shared" si="18"/>
        <v>0</v>
      </c>
      <c r="M777" s="59"/>
      <c r="N777" s="59"/>
      <c r="O777" s="59"/>
      <c r="P777" s="59"/>
      <c r="Q777" s="59"/>
      <c r="R777" s="59"/>
      <c r="S777" s="59"/>
      <c r="T777" s="59"/>
      <c r="U777" s="59"/>
    </row>
    <row r="778" spans="1:21" s="60" customFormat="1" ht="19.5" customHeight="1" thickTop="1" thickBot="1">
      <c r="A778" s="43"/>
      <c r="B778" s="62"/>
      <c r="C778" s="58"/>
      <c r="D778" s="58"/>
      <c r="E778" s="24" t="str">
        <f>IF(ISNA(VLOOKUP(D778,'الموردين Vendors'!$A$4:$B$65536,2,0)),"",VLOOKUP(D778,'الموردين Vendors'!$A$4:$B$65536,2,0))</f>
        <v/>
      </c>
      <c r="F778" s="58"/>
      <c r="G778" s="24" t="str">
        <f>IF(ISNA(VLOOKUP(F778,المخزنInventory!$A$4:$B$65536,2,0)),"",VLOOKUP(F778,المخزنInventory!$A$4:$B$65536,2,0))</f>
        <v/>
      </c>
      <c r="H778" s="58"/>
      <c r="I778" s="24">
        <f>SUMIF(المخزنInventory!$A$4:$A$65536,F778,المخزنInventory!$L$4:$L$65536)</f>
        <v>0</v>
      </c>
      <c r="J778" s="54"/>
      <c r="K778" s="54"/>
      <c r="L778" s="25">
        <f t="shared" si="18"/>
        <v>0</v>
      </c>
      <c r="M778" s="59"/>
      <c r="N778" s="59"/>
      <c r="O778" s="59"/>
      <c r="P778" s="59"/>
      <c r="Q778" s="59"/>
      <c r="R778" s="59"/>
      <c r="S778" s="59"/>
      <c r="T778" s="59"/>
      <c r="U778" s="59"/>
    </row>
    <row r="779" spans="1:21" s="60" customFormat="1" ht="19.5" customHeight="1" thickTop="1" thickBot="1">
      <c r="A779" s="43"/>
      <c r="B779" s="62"/>
      <c r="C779" s="58"/>
      <c r="D779" s="58"/>
      <c r="E779" s="24" t="str">
        <f>IF(ISNA(VLOOKUP(D779,'الموردين Vendors'!$A$4:$B$65536,2,0)),"",VLOOKUP(D779,'الموردين Vendors'!$A$4:$B$65536,2,0))</f>
        <v/>
      </c>
      <c r="F779" s="58"/>
      <c r="G779" s="24" t="str">
        <f>IF(ISNA(VLOOKUP(F779,المخزنInventory!$A$4:$B$65536,2,0)),"",VLOOKUP(F779,المخزنInventory!$A$4:$B$65536,2,0))</f>
        <v/>
      </c>
      <c r="H779" s="58"/>
      <c r="I779" s="24">
        <f>SUMIF(المخزنInventory!$A$4:$A$65536,F779,المخزنInventory!$L$4:$L$65536)</f>
        <v>0</v>
      </c>
      <c r="J779" s="54"/>
      <c r="K779" s="54"/>
      <c r="L779" s="25">
        <f t="shared" si="18"/>
        <v>0</v>
      </c>
      <c r="M779" s="59"/>
      <c r="N779" s="59"/>
      <c r="O779" s="59"/>
      <c r="P779" s="59"/>
      <c r="Q779" s="59"/>
      <c r="R779" s="59"/>
      <c r="S779" s="59"/>
      <c r="T779" s="59"/>
      <c r="U779" s="59"/>
    </row>
    <row r="780" spans="1:21" s="60" customFormat="1" ht="19.5" customHeight="1" thickTop="1" thickBot="1">
      <c r="A780" s="43"/>
      <c r="B780" s="62"/>
      <c r="C780" s="58"/>
      <c r="D780" s="58"/>
      <c r="E780" s="24" t="str">
        <f>IF(ISNA(VLOOKUP(D780,'الموردين Vendors'!$A$4:$B$65536,2,0)),"",VLOOKUP(D780,'الموردين Vendors'!$A$4:$B$65536,2,0))</f>
        <v/>
      </c>
      <c r="F780" s="58"/>
      <c r="G780" s="24" t="str">
        <f>IF(ISNA(VLOOKUP(F780,المخزنInventory!$A$4:$B$65536,2,0)),"",VLOOKUP(F780,المخزنInventory!$A$4:$B$65536,2,0))</f>
        <v/>
      </c>
      <c r="H780" s="58"/>
      <c r="I780" s="24">
        <f>SUMIF(المخزنInventory!$A$4:$A$65536,F780,المخزنInventory!$L$4:$L$65536)</f>
        <v>0</v>
      </c>
      <c r="J780" s="54"/>
      <c r="K780" s="54"/>
      <c r="L780" s="25">
        <f t="shared" si="18"/>
        <v>0</v>
      </c>
      <c r="M780" s="59"/>
      <c r="N780" s="59"/>
      <c r="O780" s="59"/>
      <c r="P780" s="59"/>
      <c r="Q780" s="59"/>
      <c r="R780" s="59"/>
      <c r="S780" s="59"/>
      <c r="T780" s="59"/>
      <c r="U780" s="59"/>
    </row>
    <row r="781" spans="1:21" s="60" customFormat="1" ht="19.5" customHeight="1" thickTop="1" thickBot="1">
      <c r="A781" s="43"/>
      <c r="B781" s="62"/>
      <c r="C781" s="58"/>
      <c r="D781" s="58"/>
      <c r="E781" s="24" t="str">
        <f>IF(ISNA(VLOOKUP(D781,'الموردين Vendors'!$A$4:$B$65536,2,0)),"",VLOOKUP(D781,'الموردين Vendors'!$A$4:$B$65536,2,0))</f>
        <v/>
      </c>
      <c r="F781" s="58"/>
      <c r="G781" s="24" t="str">
        <f>IF(ISNA(VLOOKUP(F781,المخزنInventory!$A$4:$B$65536,2,0)),"",VLOOKUP(F781,المخزنInventory!$A$4:$B$65536,2,0))</f>
        <v/>
      </c>
      <c r="H781" s="58"/>
      <c r="I781" s="24">
        <f>SUMIF(المخزنInventory!$A$4:$A$65536,F781,المخزنInventory!$L$4:$L$65536)</f>
        <v>0</v>
      </c>
      <c r="J781" s="54"/>
      <c r="K781" s="54"/>
      <c r="L781" s="25">
        <f t="shared" si="18"/>
        <v>0</v>
      </c>
      <c r="M781" s="59"/>
      <c r="N781" s="59"/>
      <c r="O781" s="59"/>
      <c r="P781" s="59"/>
      <c r="Q781" s="59"/>
      <c r="R781" s="59"/>
      <c r="S781" s="59"/>
      <c r="T781" s="59"/>
      <c r="U781" s="59"/>
    </row>
    <row r="782" spans="1:21" s="60" customFormat="1" ht="19.5" customHeight="1" thickTop="1" thickBot="1">
      <c r="A782" s="43"/>
      <c r="B782" s="62"/>
      <c r="C782" s="58"/>
      <c r="D782" s="58"/>
      <c r="E782" s="24" t="str">
        <f>IF(ISNA(VLOOKUP(D782,'الموردين Vendors'!$A$4:$B$65536,2,0)),"",VLOOKUP(D782,'الموردين Vendors'!$A$4:$B$65536,2,0))</f>
        <v/>
      </c>
      <c r="F782" s="58"/>
      <c r="G782" s="24" t="str">
        <f>IF(ISNA(VLOOKUP(F782,المخزنInventory!$A$4:$B$65536,2,0)),"",VLOOKUP(F782,المخزنInventory!$A$4:$B$65536,2,0))</f>
        <v/>
      </c>
      <c r="H782" s="58"/>
      <c r="I782" s="24">
        <f>SUMIF(المخزنInventory!$A$4:$A$65536,F782,المخزنInventory!$L$4:$L$65536)</f>
        <v>0</v>
      </c>
      <c r="J782" s="54"/>
      <c r="K782" s="54"/>
      <c r="L782" s="25">
        <f t="shared" si="18"/>
        <v>0</v>
      </c>
      <c r="M782" s="59"/>
      <c r="N782" s="59"/>
      <c r="O782" s="59"/>
      <c r="P782" s="59"/>
      <c r="Q782" s="59"/>
      <c r="R782" s="59"/>
      <c r="S782" s="59"/>
      <c r="T782" s="59"/>
      <c r="U782" s="59"/>
    </row>
    <row r="783" spans="1:21" s="60" customFormat="1" ht="19.5" customHeight="1" thickTop="1" thickBot="1">
      <c r="A783" s="43"/>
      <c r="B783" s="62"/>
      <c r="C783" s="58"/>
      <c r="D783" s="58"/>
      <c r="E783" s="24" t="str">
        <f>IF(ISNA(VLOOKUP(D783,'الموردين Vendors'!$A$4:$B$65536,2,0)),"",VLOOKUP(D783,'الموردين Vendors'!$A$4:$B$65536,2,0))</f>
        <v/>
      </c>
      <c r="F783" s="58"/>
      <c r="G783" s="24" t="str">
        <f>IF(ISNA(VLOOKUP(F783,المخزنInventory!$A$4:$B$65536,2,0)),"",VLOOKUP(F783,المخزنInventory!$A$4:$B$65536,2,0))</f>
        <v/>
      </c>
      <c r="H783" s="58"/>
      <c r="I783" s="24">
        <f>SUMIF(المخزنInventory!$A$4:$A$65536,F783,المخزنInventory!$L$4:$L$65536)</f>
        <v>0</v>
      </c>
      <c r="J783" s="54"/>
      <c r="K783" s="54"/>
      <c r="L783" s="25">
        <f t="shared" si="18"/>
        <v>0</v>
      </c>
      <c r="M783" s="59"/>
      <c r="N783" s="59"/>
      <c r="O783" s="59"/>
      <c r="P783" s="59"/>
      <c r="Q783" s="59"/>
      <c r="R783" s="59"/>
      <c r="S783" s="59"/>
      <c r="T783" s="59"/>
      <c r="U783" s="59"/>
    </row>
    <row r="784" spans="1:21" s="60" customFormat="1" ht="19.5" customHeight="1" thickTop="1" thickBot="1">
      <c r="A784" s="43"/>
      <c r="B784" s="62"/>
      <c r="C784" s="58"/>
      <c r="D784" s="58"/>
      <c r="E784" s="24" t="str">
        <f>IF(ISNA(VLOOKUP(D784,'الموردين Vendors'!$A$4:$B$65536,2,0)),"",VLOOKUP(D784,'الموردين Vendors'!$A$4:$B$65536,2,0))</f>
        <v/>
      </c>
      <c r="F784" s="58"/>
      <c r="G784" s="24" t="str">
        <f>IF(ISNA(VLOOKUP(F784,المخزنInventory!$A$4:$B$65536,2,0)),"",VLOOKUP(F784,المخزنInventory!$A$4:$B$65536,2,0))</f>
        <v/>
      </c>
      <c r="H784" s="58"/>
      <c r="I784" s="24">
        <f>SUMIF(المخزنInventory!$A$4:$A$65536,F784,المخزنInventory!$L$4:$L$65536)</f>
        <v>0</v>
      </c>
      <c r="J784" s="54"/>
      <c r="K784" s="54"/>
      <c r="L784" s="25">
        <f t="shared" si="18"/>
        <v>0</v>
      </c>
      <c r="M784" s="59"/>
      <c r="N784" s="59"/>
      <c r="O784" s="59"/>
      <c r="P784" s="59"/>
      <c r="Q784" s="59"/>
      <c r="R784" s="59"/>
      <c r="S784" s="59"/>
      <c r="T784" s="59"/>
      <c r="U784" s="59"/>
    </row>
    <row r="785" spans="1:21" s="60" customFormat="1" ht="19.5" customHeight="1" thickTop="1" thickBot="1">
      <c r="A785" s="43"/>
      <c r="B785" s="62"/>
      <c r="C785" s="58"/>
      <c r="D785" s="58"/>
      <c r="E785" s="24" t="str">
        <f>IF(ISNA(VLOOKUP(D785,'الموردين Vendors'!$A$4:$B$65536,2,0)),"",VLOOKUP(D785,'الموردين Vendors'!$A$4:$B$65536,2,0))</f>
        <v/>
      </c>
      <c r="F785" s="58"/>
      <c r="G785" s="24" t="str">
        <f>IF(ISNA(VLOOKUP(F785,المخزنInventory!$A$4:$B$65536,2,0)),"",VLOOKUP(F785,المخزنInventory!$A$4:$B$65536,2,0))</f>
        <v/>
      </c>
      <c r="H785" s="58"/>
      <c r="I785" s="24">
        <f>SUMIF(المخزنInventory!$A$4:$A$65536,F785,المخزنInventory!$L$4:$L$65536)</f>
        <v>0</v>
      </c>
      <c r="J785" s="54"/>
      <c r="K785" s="54"/>
      <c r="L785" s="25">
        <f t="shared" si="18"/>
        <v>0</v>
      </c>
      <c r="M785" s="59"/>
      <c r="N785" s="59"/>
      <c r="O785" s="59"/>
      <c r="P785" s="59"/>
      <c r="Q785" s="59"/>
      <c r="R785" s="59"/>
      <c r="S785" s="59"/>
      <c r="T785" s="59"/>
      <c r="U785" s="59"/>
    </row>
    <row r="786" spans="1:21" s="60" customFormat="1" ht="19.5" customHeight="1" thickTop="1" thickBot="1">
      <c r="A786" s="43"/>
      <c r="B786" s="62"/>
      <c r="C786" s="58"/>
      <c r="D786" s="58"/>
      <c r="E786" s="24" t="str">
        <f>IF(ISNA(VLOOKUP(D786,'الموردين Vendors'!$A$4:$B$65536,2,0)),"",VLOOKUP(D786,'الموردين Vendors'!$A$4:$B$65536,2,0))</f>
        <v/>
      </c>
      <c r="F786" s="58"/>
      <c r="G786" s="24" t="str">
        <f>IF(ISNA(VLOOKUP(F786,المخزنInventory!$A$4:$B$65536,2,0)),"",VLOOKUP(F786,المخزنInventory!$A$4:$B$65536,2,0))</f>
        <v/>
      </c>
      <c r="H786" s="58"/>
      <c r="I786" s="24">
        <f>SUMIF(المخزنInventory!$A$4:$A$65536,F786,المخزنInventory!$L$4:$L$65536)</f>
        <v>0</v>
      </c>
      <c r="J786" s="54"/>
      <c r="K786" s="54"/>
      <c r="L786" s="25">
        <f t="shared" si="18"/>
        <v>0</v>
      </c>
      <c r="M786" s="59"/>
      <c r="N786" s="59"/>
      <c r="O786" s="59"/>
      <c r="P786" s="59"/>
      <c r="Q786" s="59"/>
      <c r="R786" s="59"/>
      <c r="S786" s="59"/>
      <c r="T786" s="59"/>
      <c r="U786" s="59"/>
    </row>
    <row r="787" spans="1:21" s="60" customFormat="1" ht="19.5" customHeight="1" thickTop="1" thickBot="1">
      <c r="A787" s="43"/>
      <c r="B787" s="62"/>
      <c r="C787" s="58"/>
      <c r="D787" s="58"/>
      <c r="E787" s="24" t="str">
        <f>IF(ISNA(VLOOKUP(D787,'الموردين Vendors'!$A$4:$B$65536,2,0)),"",VLOOKUP(D787,'الموردين Vendors'!$A$4:$B$65536,2,0))</f>
        <v/>
      </c>
      <c r="F787" s="58"/>
      <c r="G787" s="24" t="str">
        <f>IF(ISNA(VLOOKUP(F787,المخزنInventory!$A$4:$B$65536,2,0)),"",VLOOKUP(F787,المخزنInventory!$A$4:$B$65536,2,0))</f>
        <v/>
      </c>
      <c r="H787" s="58"/>
      <c r="I787" s="24">
        <f>SUMIF(المخزنInventory!$A$4:$A$65536,F787,المخزنInventory!$L$4:$L$65536)</f>
        <v>0</v>
      </c>
      <c r="J787" s="54"/>
      <c r="K787" s="54"/>
      <c r="L787" s="25">
        <f t="shared" si="18"/>
        <v>0</v>
      </c>
      <c r="M787" s="59"/>
      <c r="N787" s="59"/>
      <c r="O787" s="59"/>
      <c r="P787" s="59"/>
      <c r="Q787" s="59"/>
      <c r="R787" s="59"/>
      <c r="S787" s="59"/>
      <c r="T787" s="59"/>
      <c r="U787" s="59"/>
    </row>
    <row r="788" spans="1:21" s="60" customFormat="1" ht="19.5" customHeight="1" thickTop="1" thickBot="1">
      <c r="A788" s="43"/>
      <c r="B788" s="62"/>
      <c r="C788" s="58"/>
      <c r="D788" s="58"/>
      <c r="E788" s="24" t="str">
        <f>IF(ISNA(VLOOKUP(D788,'الموردين Vendors'!$A$4:$B$65536,2,0)),"",VLOOKUP(D788,'الموردين Vendors'!$A$4:$B$65536,2,0))</f>
        <v/>
      </c>
      <c r="F788" s="58"/>
      <c r="G788" s="24" t="str">
        <f>IF(ISNA(VLOOKUP(F788,المخزنInventory!$A$4:$B$65536,2,0)),"",VLOOKUP(F788,المخزنInventory!$A$4:$B$65536,2,0))</f>
        <v/>
      </c>
      <c r="H788" s="58"/>
      <c r="I788" s="24">
        <f>SUMIF(المخزنInventory!$A$4:$A$65536,F788,المخزنInventory!$L$4:$L$65536)</f>
        <v>0</v>
      </c>
      <c r="J788" s="54"/>
      <c r="K788" s="54"/>
      <c r="L788" s="25">
        <f t="shared" si="18"/>
        <v>0</v>
      </c>
      <c r="M788" s="59"/>
      <c r="N788" s="59"/>
      <c r="O788" s="59"/>
      <c r="P788" s="59"/>
      <c r="Q788" s="59"/>
      <c r="R788" s="59"/>
      <c r="S788" s="59"/>
      <c r="T788" s="59"/>
      <c r="U788" s="59"/>
    </row>
    <row r="789" spans="1:21" s="60" customFormat="1" ht="19.5" customHeight="1" thickTop="1" thickBot="1">
      <c r="A789" s="43"/>
      <c r="B789" s="62"/>
      <c r="C789" s="58"/>
      <c r="D789" s="58"/>
      <c r="E789" s="24" t="str">
        <f>IF(ISNA(VLOOKUP(D789,'الموردين Vendors'!$A$4:$B$65536,2,0)),"",VLOOKUP(D789,'الموردين Vendors'!$A$4:$B$65536,2,0))</f>
        <v/>
      </c>
      <c r="F789" s="58"/>
      <c r="G789" s="24" t="str">
        <f>IF(ISNA(VLOOKUP(F789,المخزنInventory!$A$4:$B$65536,2,0)),"",VLOOKUP(F789,المخزنInventory!$A$4:$B$65536,2,0))</f>
        <v/>
      </c>
      <c r="H789" s="58"/>
      <c r="I789" s="24">
        <f>SUMIF(المخزنInventory!$A$4:$A$65536,F789,المخزنInventory!$L$4:$L$65536)</f>
        <v>0</v>
      </c>
      <c r="J789" s="54"/>
      <c r="K789" s="54"/>
      <c r="L789" s="25">
        <f t="shared" si="18"/>
        <v>0</v>
      </c>
      <c r="M789" s="59"/>
      <c r="N789" s="59"/>
      <c r="O789" s="59"/>
      <c r="P789" s="59"/>
      <c r="Q789" s="59"/>
      <c r="R789" s="59"/>
      <c r="S789" s="59"/>
      <c r="T789" s="59"/>
      <c r="U789" s="59"/>
    </row>
    <row r="790" spans="1:21" s="60" customFormat="1" ht="19.5" customHeight="1" thickTop="1" thickBot="1">
      <c r="A790" s="43"/>
      <c r="B790" s="62"/>
      <c r="C790" s="58"/>
      <c r="D790" s="58"/>
      <c r="E790" s="24" t="str">
        <f>IF(ISNA(VLOOKUP(D790,'الموردين Vendors'!$A$4:$B$65536,2,0)),"",VLOOKUP(D790,'الموردين Vendors'!$A$4:$B$65536,2,0))</f>
        <v/>
      </c>
      <c r="F790" s="58"/>
      <c r="G790" s="24" t="str">
        <f>IF(ISNA(VLOOKUP(F790,المخزنInventory!$A$4:$B$65536,2,0)),"",VLOOKUP(F790,المخزنInventory!$A$4:$B$65536,2,0))</f>
        <v/>
      </c>
      <c r="H790" s="58"/>
      <c r="I790" s="24">
        <f>SUMIF(المخزنInventory!$A$4:$A$65536,F790,المخزنInventory!$L$4:$L$65536)</f>
        <v>0</v>
      </c>
      <c r="J790" s="54"/>
      <c r="K790" s="54"/>
      <c r="L790" s="25">
        <f t="shared" si="18"/>
        <v>0</v>
      </c>
      <c r="M790" s="59"/>
      <c r="N790" s="59"/>
      <c r="O790" s="59"/>
      <c r="P790" s="59"/>
      <c r="Q790" s="59"/>
      <c r="R790" s="59"/>
      <c r="S790" s="59"/>
      <c r="T790" s="59"/>
      <c r="U790" s="59"/>
    </row>
    <row r="791" spans="1:21" s="60" customFormat="1" ht="19.5" customHeight="1" thickTop="1" thickBot="1">
      <c r="A791" s="43"/>
      <c r="B791" s="62"/>
      <c r="C791" s="58"/>
      <c r="D791" s="58"/>
      <c r="E791" s="24" t="str">
        <f>IF(ISNA(VLOOKUP(D791,'الموردين Vendors'!$A$4:$B$65536,2,0)),"",VLOOKUP(D791,'الموردين Vendors'!$A$4:$B$65536,2,0))</f>
        <v/>
      </c>
      <c r="F791" s="58"/>
      <c r="G791" s="24" t="str">
        <f>IF(ISNA(VLOOKUP(F791,المخزنInventory!$A$4:$B$65536,2,0)),"",VLOOKUP(F791,المخزنInventory!$A$4:$B$65536,2,0))</f>
        <v/>
      </c>
      <c r="H791" s="58"/>
      <c r="I791" s="24">
        <f>SUMIF(المخزنInventory!$A$4:$A$65536,F791,المخزنInventory!$L$4:$L$65536)</f>
        <v>0</v>
      </c>
      <c r="J791" s="54"/>
      <c r="K791" s="54"/>
      <c r="L791" s="25">
        <f t="shared" si="18"/>
        <v>0</v>
      </c>
      <c r="M791" s="59"/>
      <c r="N791" s="59"/>
      <c r="O791" s="59"/>
      <c r="P791" s="59"/>
      <c r="Q791" s="59"/>
      <c r="R791" s="59"/>
      <c r="S791" s="59"/>
      <c r="T791" s="59"/>
      <c r="U791" s="59"/>
    </row>
    <row r="792" spans="1:21" s="60" customFormat="1" ht="19.5" customHeight="1" thickTop="1" thickBot="1">
      <c r="A792" s="43"/>
      <c r="B792" s="62"/>
      <c r="C792" s="58"/>
      <c r="D792" s="58"/>
      <c r="E792" s="24" t="str">
        <f>IF(ISNA(VLOOKUP(D792,'الموردين Vendors'!$A$4:$B$65536,2,0)),"",VLOOKUP(D792,'الموردين Vendors'!$A$4:$B$65536,2,0))</f>
        <v/>
      </c>
      <c r="F792" s="58"/>
      <c r="G792" s="24" t="str">
        <f>IF(ISNA(VLOOKUP(F792,المخزنInventory!$A$4:$B$65536,2,0)),"",VLOOKUP(F792,المخزنInventory!$A$4:$B$65536,2,0))</f>
        <v/>
      </c>
      <c r="H792" s="58"/>
      <c r="I792" s="24">
        <f>SUMIF(المخزنInventory!$A$4:$A$65536,F792,المخزنInventory!$L$4:$L$65536)</f>
        <v>0</v>
      </c>
      <c r="J792" s="54"/>
      <c r="K792" s="54"/>
      <c r="L792" s="25">
        <f t="shared" si="18"/>
        <v>0</v>
      </c>
      <c r="M792" s="59"/>
      <c r="N792" s="59"/>
      <c r="O792" s="59"/>
      <c r="P792" s="59"/>
      <c r="Q792" s="59"/>
      <c r="R792" s="59"/>
      <c r="S792" s="59"/>
      <c r="T792" s="59"/>
      <c r="U792" s="59"/>
    </row>
    <row r="793" spans="1:21" s="60" customFormat="1" ht="19.5" customHeight="1" thickTop="1" thickBot="1">
      <c r="A793" s="43"/>
      <c r="B793" s="62"/>
      <c r="C793" s="58"/>
      <c r="D793" s="58"/>
      <c r="E793" s="24" t="str">
        <f>IF(ISNA(VLOOKUP(D793,'الموردين Vendors'!$A$4:$B$65536,2,0)),"",VLOOKUP(D793,'الموردين Vendors'!$A$4:$B$65536,2,0))</f>
        <v/>
      </c>
      <c r="F793" s="58"/>
      <c r="G793" s="24" t="str">
        <f>IF(ISNA(VLOOKUP(F793,المخزنInventory!$A$4:$B$65536,2,0)),"",VLOOKUP(F793,المخزنInventory!$A$4:$B$65536,2,0))</f>
        <v/>
      </c>
      <c r="H793" s="58"/>
      <c r="I793" s="24">
        <f>SUMIF(المخزنInventory!$A$4:$A$65536,F793,المخزنInventory!$L$4:$L$65536)</f>
        <v>0</v>
      </c>
      <c r="J793" s="54"/>
      <c r="K793" s="54"/>
      <c r="L793" s="25">
        <f t="shared" si="18"/>
        <v>0</v>
      </c>
      <c r="M793" s="59"/>
      <c r="N793" s="59"/>
      <c r="O793" s="59"/>
      <c r="P793" s="59"/>
      <c r="Q793" s="59"/>
      <c r="R793" s="59"/>
      <c r="S793" s="59"/>
      <c r="T793" s="59"/>
      <c r="U793" s="59"/>
    </row>
    <row r="794" spans="1:21" s="60" customFormat="1" ht="19.5" customHeight="1" thickTop="1" thickBot="1">
      <c r="A794" s="43"/>
      <c r="B794" s="62"/>
      <c r="C794" s="58"/>
      <c r="D794" s="58"/>
      <c r="E794" s="24" t="str">
        <f>IF(ISNA(VLOOKUP(D794,'الموردين Vendors'!$A$4:$B$65536,2,0)),"",VLOOKUP(D794,'الموردين Vendors'!$A$4:$B$65536,2,0))</f>
        <v/>
      </c>
      <c r="F794" s="58"/>
      <c r="G794" s="24" t="str">
        <f>IF(ISNA(VLOOKUP(F794,المخزنInventory!$A$4:$B$65536,2,0)),"",VLOOKUP(F794,المخزنInventory!$A$4:$B$65536,2,0))</f>
        <v/>
      </c>
      <c r="H794" s="58"/>
      <c r="I794" s="24">
        <f>SUMIF(المخزنInventory!$A$4:$A$65536,F794,المخزنInventory!$L$4:$L$65536)</f>
        <v>0</v>
      </c>
      <c r="J794" s="54"/>
      <c r="K794" s="54"/>
      <c r="L794" s="25">
        <f t="shared" si="18"/>
        <v>0</v>
      </c>
      <c r="M794" s="59"/>
      <c r="N794" s="59"/>
      <c r="O794" s="59"/>
      <c r="P794" s="59"/>
      <c r="Q794" s="59"/>
      <c r="R794" s="59"/>
      <c r="S794" s="59"/>
      <c r="T794" s="59"/>
      <c r="U794" s="59"/>
    </row>
    <row r="795" spans="1:21" s="60" customFormat="1" ht="19.5" customHeight="1" thickTop="1" thickBot="1">
      <c r="A795" s="43"/>
      <c r="B795" s="62"/>
      <c r="C795" s="58"/>
      <c r="D795" s="58"/>
      <c r="E795" s="24" t="str">
        <f>IF(ISNA(VLOOKUP(D795,'الموردين Vendors'!$A$4:$B$65536,2,0)),"",VLOOKUP(D795,'الموردين Vendors'!$A$4:$B$65536,2,0))</f>
        <v/>
      </c>
      <c r="F795" s="58"/>
      <c r="G795" s="24" t="str">
        <f>IF(ISNA(VLOOKUP(F795,المخزنInventory!$A$4:$B$65536,2,0)),"",VLOOKUP(F795,المخزنInventory!$A$4:$B$65536,2,0))</f>
        <v/>
      </c>
      <c r="H795" s="58"/>
      <c r="I795" s="24">
        <f>SUMIF(المخزنInventory!$A$4:$A$65536,F795,المخزنInventory!$L$4:$L$65536)</f>
        <v>0</v>
      </c>
      <c r="J795" s="54"/>
      <c r="K795" s="54"/>
      <c r="L795" s="25">
        <f t="shared" si="18"/>
        <v>0</v>
      </c>
      <c r="M795" s="59"/>
      <c r="N795" s="59"/>
      <c r="O795" s="59"/>
      <c r="P795" s="59"/>
      <c r="Q795" s="59"/>
      <c r="R795" s="59"/>
      <c r="S795" s="59"/>
      <c r="T795" s="59"/>
      <c r="U795" s="59"/>
    </row>
    <row r="796" spans="1:21" s="60" customFormat="1" ht="19.5" customHeight="1" thickTop="1" thickBot="1">
      <c r="A796" s="43"/>
      <c r="B796" s="62"/>
      <c r="C796" s="58"/>
      <c r="D796" s="58"/>
      <c r="E796" s="24" t="str">
        <f>IF(ISNA(VLOOKUP(D796,'الموردين Vendors'!$A$4:$B$65536,2,0)),"",VLOOKUP(D796,'الموردين Vendors'!$A$4:$B$65536,2,0))</f>
        <v/>
      </c>
      <c r="F796" s="58"/>
      <c r="G796" s="24" t="str">
        <f>IF(ISNA(VLOOKUP(F796,المخزنInventory!$A$4:$B$65536,2,0)),"",VLOOKUP(F796,المخزنInventory!$A$4:$B$65536,2,0))</f>
        <v/>
      </c>
      <c r="H796" s="58"/>
      <c r="I796" s="24">
        <f>SUMIF(المخزنInventory!$A$4:$A$65536,F796,المخزنInventory!$L$4:$L$65536)</f>
        <v>0</v>
      </c>
      <c r="J796" s="54"/>
      <c r="K796" s="54"/>
      <c r="L796" s="25">
        <f t="shared" si="18"/>
        <v>0</v>
      </c>
      <c r="M796" s="59"/>
      <c r="N796" s="59"/>
      <c r="O796" s="59"/>
      <c r="P796" s="59"/>
      <c r="Q796" s="59"/>
      <c r="R796" s="59"/>
      <c r="S796" s="59"/>
      <c r="T796" s="59"/>
      <c r="U796" s="59"/>
    </row>
    <row r="797" spans="1:21" s="60" customFormat="1" ht="19.5" customHeight="1" thickTop="1" thickBot="1">
      <c r="A797" s="43"/>
      <c r="B797" s="62"/>
      <c r="C797" s="58"/>
      <c r="D797" s="58"/>
      <c r="E797" s="24" t="str">
        <f>IF(ISNA(VLOOKUP(D797,'الموردين Vendors'!$A$4:$B$65536,2,0)),"",VLOOKUP(D797,'الموردين Vendors'!$A$4:$B$65536,2,0))</f>
        <v/>
      </c>
      <c r="F797" s="58"/>
      <c r="G797" s="24" t="str">
        <f>IF(ISNA(VLOOKUP(F797,المخزنInventory!$A$4:$B$65536,2,0)),"",VLOOKUP(F797,المخزنInventory!$A$4:$B$65536,2,0))</f>
        <v/>
      </c>
      <c r="H797" s="58"/>
      <c r="I797" s="24">
        <f>SUMIF(المخزنInventory!$A$4:$A$65536,F797,المخزنInventory!$L$4:$L$65536)</f>
        <v>0</v>
      </c>
      <c r="J797" s="54"/>
      <c r="K797" s="54"/>
      <c r="L797" s="25">
        <f t="shared" si="18"/>
        <v>0</v>
      </c>
      <c r="M797" s="59"/>
      <c r="N797" s="59"/>
      <c r="O797" s="59"/>
      <c r="P797" s="59"/>
      <c r="Q797" s="59"/>
      <c r="R797" s="59"/>
      <c r="S797" s="59"/>
      <c r="T797" s="59"/>
      <c r="U797" s="59"/>
    </row>
    <row r="798" spans="1:21" s="60" customFormat="1" ht="19.5" customHeight="1" thickTop="1" thickBot="1">
      <c r="A798" s="43"/>
      <c r="B798" s="62"/>
      <c r="C798" s="58"/>
      <c r="D798" s="58"/>
      <c r="E798" s="24" t="str">
        <f>IF(ISNA(VLOOKUP(D798,'الموردين Vendors'!$A$4:$B$65536,2,0)),"",VLOOKUP(D798,'الموردين Vendors'!$A$4:$B$65536,2,0))</f>
        <v/>
      </c>
      <c r="F798" s="58"/>
      <c r="G798" s="24" t="str">
        <f>IF(ISNA(VLOOKUP(F798,المخزنInventory!$A$4:$B$65536,2,0)),"",VLOOKUP(F798,المخزنInventory!$A$4:$B$65536,2,0))</f>
        <v/>
      </c>
      <c r="H798" s="58"/>
      <c r="I798" s="24">
        <f>SUMIF(المخزنInventory!$A$4:$A$65536,F798,المخزنInventory!$L$4:$L$65536)</f>
        <v>0</v>
      </c>
      <c r="J798" s="54"/>
      <c r="K798" s="54"/>
      <c r="L798" s="25">
        <f t="shared" si="18"/>
        <v>0</v>
      </c>
      <c r="M798" s="59"/>
      <c r="N798" s="59"/>
      <c r="O798" s="59"/>
      <c r="P798" s="59"/>
      <c r="Q798" s="59"/>
      <c r="R798" s="59"/>
      <c r="S798" s="59"/>
      <c r="T798" s="59"/>
      <c r="U798" s="59"/>
    </row>
    <row r="799" spans="1:21" s="60" customFormat="1" ht="19.5" customHeight="1" thickTop="1" thickBot="1">
      <c r="A799" s="43"/>
      <c r="B799" s="62"/>
      <c r="C799" s="58"/>
      <c r="D799" s="58"/>
      <c r="E799" s="24" t="str">
        <f>IF(ISNA(VLOOKUP(D799,'الموردين Vendors'!$A$4:$B$65536,2,0)),"",VLOOKUP(D799,'الموردين Vendors'!$A$4:$B$65536,2,0))</f>
        <v/>
      </c>
      <c r="F799" s="58"/>
      <c r="G799" s="24" t="str">
        <f>IF(ISNA(VLOOKUP(F799,المخزنInventory!$A$4:$B$65536,2,0)),"",VLOOKUP(F799,المخزنInventory!$A$4:$B$65536,2,0))</f>
        <v/>
      </c>
      <c r="H799" s="58"/>
      <c r="I799" s="24">
        <f>SUMIF(المخزنInventory!$A$4:$A$65536,F799,المخزنInventory!$L$4:$L$65536)</f>
        <v>0</v>
      </c>
      <c r="J799" s="54"/>
      <c r="K799" s="54"/>
      <c r="L799" s="25">
        <f t="shared" si="18"/>
        <v>0</v>
      </c>
      <c r="M799" s="59"/>
      <c r="N799" s="59"/>
      <c r="O799" s="59"/>
      <c r="P799" s="59"/>
      <c r="Q799" s="59"/>
      <c r="R799" s="59"/>
      <c r="S799" s="59"/>
      <c r="T799" s="59"/>
      <c r="U799" s="59"/>
    </row>
    <row r="800" spans="1:21" s="60" customFormat="1" ht="19.5" customHeight="1" thickTop="1" thickBot="1">
      <c r="A800" s="43"/>
      <c r="B800" s="62"/>
      <c r="C800" s="58"/>
      <c r="D800" s="58"/>
      <c r="E800" s="24" t="str">
        <f>IF(ISNA(VLOOKUP(D800,'الموردين Vendors'!$A$4:$B$65536,2,0)),"",VLOOKUP(D800,'الموردين Vendors'!$A$4:$B$65536,2,0))</f>
        <v/>
      </c>
      <c r="F800" s="58"/>
      <c r="G800" s="24" t="str">
        <f>IF(ISNA(VLOOKUP(F800,المخزنInventory!$A$4:$B$65536,2,0)),"",VLOOKUP(F800,المخزنInventory!$A$4:$B$65536,2,0))</f>
        <v/>
      </c>
      <c r="H800" s="58"/>
      <c r="I800" s="24">
        <f>SUMIF(المخزنInventory!$A$4:$A$65536,F800,المخزنInventory!$L$4:$L$65536)</f>
        <v>0</v>
      </c>
      <c r="J800" s="54"/>
      <c r="K800" s="54"/>
      <c r="L800" s="25">
        <f t="shared" si="18"/>
        <v>0</v>
      </c>
      <c r="M800" s="59"/>
      <c r="N800" s="59"/>
      <c r="O800" s="59"/>
      <c r="P800" s="59"/>
      <c r="Q800" s="59"/>
      <c r="R800" s="59"/>
      <c r="S800" s="59"/>
      <c r="T800" s="59"/>
      <c r="U800" s="59"/>
    </row>
    <row r="801" spans="1:21" s="60" customFormat="1" ht="19.5" customHeight="1" thickTop="1" thickBot="1">
      <c r="A801" s="43"/>
      <c r="B801" s="62"/>
      <c r="C801" s="58"/>
      <c r="D801" s="58"/>
      <c r="E801" s="24" t="str">
        <f>IF(ISNA(VLOOKUP(D801,'الموردين Vendors'!$A$4:$B$65536,2,0)),"",VLOOKUP(D801,'الموردين Vendors'!$A$4:$B$65536,2,0))</f>
        <v/>
      </c>
      <c r="F801" s="58"/>
      <c r="G801" s="24" t="str">
        <f>IF(ISNA(VLOOKUP(F801,المخزنInventory!$A$4:$B$65536,2,0)),"",VLOOKUP(F801,المخزنInventory!$A$4:$B$65536,2,0))</f>
        <v/>
      </c>
      <c r="H801" s="58"/>
      <c r="I801" s="24">
        <f>SUMIF(المخزنInventory!$A$4:$A$65536,F801,المخزنInventory!$L$4:$L$65536)</f>
        <v>0</v>
      </c>
      <c r="J801" s="54"/>
      <c r="K801" s="54"/>
      <c r="L801" s="25">
        <f t="shared" si="18"/>
        <v>0</v>
      </c>
      <c r="M801" s="59"/>
      <c r="N801" s="59"/>
      <c r="O801" s="59"/>
      <c r="P801" s="59"/>
      <c r="Q801" s="59"/>
      <c r="R801" s="59"/>
      <c r="S801" s="59"/>
      <c r="T801" s="59"/>
      <c r="U801" s="59"/>
    </row>
    <row r="802" spans="1:21" s="60" customFormat="1" ht="19.5" customHeight="1" thickTop="1" thickBot="1">
      <c r="A802" s="43"/>
      <c r="B802" s="62"/>
      <c r="C802" s="58"/>
      <c r="D802" s="58"/>
      <c r="E802" s="24" t="str">
        <f>IF(ISNA(VLOOKUP(D802,'الموردين Vendors'!$A$4:$B$65536,2,0)),"",VLOOKUP(D802,'الموردين Vendors'!$A$4:$B$65536,2,0))</f>
        <v/>
      </c>
      <c r="F802" s="58"/>
      <c r="G802" s="24" t="str">
        <f>IF(ISNA(VLOOKUP(F802,المخزنInventory!$A$4:$B$65536,2,0)),"",VLOOKUP(F802,المخزنInventory!$A$4:$B$65536,2,0))</f>
        <v/>
      </c>
      <c r="H802" s="58"/>
      <c r="I802" s="24">
        <f>SUMIF(المخزنInventory!$A$4:$A$65536,F802,المخزنInventory!$L$4:$L$65536)</f>
        <v>0</v>
      </c>
      <c r="J802" s="54"/>
      <c r="K802" s="54"/>
      <c r="L802" s="25">
        <f t="shared" si="18"/>
        <v>0</v>
      </c>
      <c r="M802" s="59"/>
      <c r="N802" s="59"/>
      <c r="O802" s="59"/>
      <c r="P802" s="59"/>
      <c r="Q802" s="59"/>
      <c r="R802" s="59"/>
      <c r="S802" s="59"/>
      <c r="T802" s="59"/>
      <c r="U802" s="59"/>
    </row>
    <row r="803" spans="1:21" s="60" customFormat="1" ht="19.5" customHeight="1" thickTop="1" thickBot="1">
      <c r="A803" s="43"/>
      <c r="B803" s="62"/>
      <c r="C803" s="58"/>
      <c r="D803" s="58"/>
      <c r="E803" s="24" t="str">
        <f>IF(ISNA(VLOOKUP(D803,'الموردين Vendors'!$A$4:$B$65536,2,0)),"",VLOOKUP(D803,'الموردين Vendors'!$A$4:$B$65536,2,0))</f>
        <v/>
      </c>
      <c r="F803" s="58"/>
      <c r="G803" s="24" t="str">
        <f>IF(ISNA(VLOOKUP(F803,المخزنInventory!$A$4:$B$65536,2,0)),"",VLOOKUP(F803,المخزنInventory!$A$4:$B$65536,2,0))</f>
        <v/>
      </c>
      <c r="H803" s="58"/>
      <c r="I803" s="24">
        <f>SUMIF(المخزنInventory!$A$4:$A$65536,F803,المخزنInventory!$L$4:$L$65536)</f>
        <v>0</v>
      </c>
      <c r="J803" s="54"/>
      <c r="K803" s="54"/>
      <c r="L803" s="25">
        <f t="shared" si="18"/>
        <v>0</v>
      </c>
      <c r="M803" s="59"/>
      <c r="N803" s="59"/>
      <c r="O803" s="59"/>
      <c r="P803" s="59"/>
      <c r="Q803" s="59"/>
      <c r="R803" s="59"/>
      <c r="S803" s="59"/>
      <c r="T803" s="59"/>
      <c r="U803" s="59"/>
    </row>
    <row r="804" spans="1:21" s="60" customFormat="1" ht="19.5" customHeight="1" thickTop="1" thickBot="1">
      <c r="A804" s="43"/>
      <c r="B804" s="62"/>
      <c r="C804" s="58"/>
      <c r="D804" s="58"/>
      <c r="E804" s="24" t="str">
        <f>IF(ISNA(VLOOKUP(D804,'الموردين Vendors'!$A$4:$B$65536,2,0)),"",VLOOKUP(D804,'الموردين Vendors'!$A$4:$B$65536,2,0))</f>
        <v/>
      </c>
      <c r="F804" s="58"/>
      <c r="G804" s="24" t="str">
        <f>IF(ISNA(VLOOKUP(F804,المخزنInventory!$A$4:$B$65536,2,0)),"",VLOOKUP(F804,المخزنInventory!$A$4:$B$65536,2,0))</f>
        <v/>
      </c>
      <c r="H804" s="58"/>
      <c r="I804" s="24">
        <f>SUMIF(المخزنInventory!$A$4:$A$65536,F804,المخزنInventory!$L$4:$L$65536)</f>
        <v>0</v>
      </c>
      <c r="J804" s="54"/>
      <c r="K804" s="54"/>
      <c r="L804" s="25">
        <f t="shared" si="18"/>
        <v>0</v>
      </c>
      <c r="M804" s="59"/>
      <c r="N804" s="59"/>
      <c r="O804" s="59"/>
      <c r="P804" s="59"/>
      <c r="Q804" s="59"/>
      <c r="R804" s="59"/>
      <c r="S804" s="59"/>
      <c r="T804" s="59"/>
      <c r="U804" s="59"/>
    </row>
    <row r="805" spans="1:21" s="60" customFormat="1" ht="19.5" customHeight="1" thickTop="1" thickBot="1">
      <c r="A805" s="43"/>
      <c r="B805" s="62"/>
      <c r="C805" s="58"/>
      <c r="D805" s="58"/>
      <c r="E805" s="24" t="str">
        <f>IF(ISNA(VLOOKUP(D805,'الموردين Vendors'!$A$4:$B$65536,2,0)),"",VLOOKUP(D805,'الموردين Vendors'!$A$4:$B$65536,2,0))</f>
        <v/>
      </c>
      <c r="F805" s="58"/>
      <c r="G805" s="24" t="str">
        <f>IF(ISNA(VLOOKUP(F805,المخزنInventory!$A$4:$B$65536,2,0)),"",VLOOKUP(F805,المخزنInventory!$A$4:$B$65536,2,0))</f>
        <v/>
      </c>
      <c r="H805" s="58"/>
      <c r="I805" s="24">
        <f>SUMIF(المخزنInventory!$A$4:$A$65536,F805,المخزنInventory!$L$4:$L$65536)</f>
        <v>0</v>
      </c>
      <c r="J805" s="54"/>
      <c r="K805" s="54"/>
      <c r="L805" s="25">
        <f t="shared" si="18"/>
        <v>0</v>
      </c>
      <c r="M805" s="59"/>
      <c r="N805" s="59"/>
      <c r="O805" s="59"/>
      <c r="P805" s="59"/>
      <c r="Q805" s="59"/>
      <c r="R805" s="59"/>
      <c r="S805" s="59"/>
      <c r="T805" s="59"/>
      <c r="U805" s="59"/>
    </row>
    <row r="806" spans="1:21" s="60" customFormat="1" ht="19.5" customHeight="1" thickTop="1" thickBot="1">
      <c r="A806" s="43"/>
      <c r="B806" s="62"/>
      <c r="C806" s="58"/>
      <c r="D806" s="58"/>
      <c r="E806" s="24" t="str">
        <f>IF(ISNA(VLOOKUP(D806,'الموردين Vendors'!$A$4:$B$65536,2,0)),"",VLOOKUP(D806,'الموردين Vendors'!$A$4:$B$65536,2,0))</f>
        <v/>
      </c>
      <c r="F806" s="58"/>
      <c r="G806" s="24" t="str">
        <f>IF(ISNA(VLOOKUP(F806,المخزنInventory!$A$4:$B$65536,2,0)),"",VLOOKUP(F806,المخزنInventory!$A$4:$B$65536,2,0))</f>
        <v/>
      </c>
      <c r="H806" s="58"/>
      <c r="I806" s="24">
        <f>SUMIF(المخزنInventory!$A$4:$A$65536,F806,المخزنInventory!$L$4:$L$65536)</f>
        <v>0</v>
      </c>
      <c r="J806" s="54"/>
      <c r="K806" s="54"/>
      <c r="L806" s="25">
        <f t="shared" si="18"/>
        <v>0</v>
      </c>
      <c r="M806" s="59"/>
      <c r="N806" s="59"/>
      <c r="O806" s="59"/>
      <c r="P806" s="59"/>
      <c r="Q806" s="59"/>
      <c r="R806" s="59"/>
      <c r="S806" s="59"/>
      <c r="T806" s="59"/>
      <c r="U806" s="59"/>
    </row>
    <row r="807" spans="1:21" s="60" customFormat="1" ht="19.5" customHeight="1" thickTop="1" thickBot="1">
      <c r="A807" s="43"/>
      <c r="B807" s="62"/>
      <c r="C807" s="58"/>
      <c r="D807" s="58"/>
      <c r="E807" s="24" t="str">
        <f>IF(ISNA(VLOOKUP(D807,'الموردين Vendors'!$A$4:$B$65536,2,0)),"",VLOOKUP(D807,'الموردين Vendors'!$A$4:$B$65536,2,0))</f>
        <v/>
      </c>
      <c r="F807" s="58"/>
      <c r="G807" s="24" t="str">
        <f>IF(ISNA(VLOOKUP(F807,المخزنInventory!$A$4:$B$65536,2,0)),"",VLOOKUP(F807,المخزنInventory!$A$4:$B$65536,2,0))</f>
        <v/>
      </c>
      <c r="H807" s="58"/>
      <c r="I807" s="24">
        <f>SUMIF(المخزنInventory!$A$4:$A$65536,F807,المخزنInventory!$L$4:$L$65536)</f>
        <v>0</v>
      </c>
      <c r="J807" s="54"/>
      <c r="K807" s="54"/>
      <c r="L807" s="25">
        <f t="shared" si="18"/>
        <v>0</v>
      </c>
      <c r="M807" s="59"/>
      <c r="N807" s="59"/>
      <c r="O807" s="59"/>
      <c r="P807" s="59"/>
      <c r="Q807" s="59"/>
      <c r="R807" s="59"/>
      <c r="S807" s="59"/>
      <c r="T807" s="59"/>
      <c r="U807" s="59"/>
    </row>
    <row r="808" spans="1:21" s="60" customFormat="1" ht="19.5" customHeight="1" thickTop="1" thickBot="1">
      <c r="A808" s="43"/>
      <c r="B808" s="62"/>
      <c r="C808" s="58"/>
      <c r="D808" s="58"/>
      <c r="E808" s="24" t="str">
        <f>IF(ISNA(VLOOKUP(D808,'الموردين Vendors'!$A$4:$B$65536,2,0)),"",VLOOKUP(D808,'الموردين Vendors'!$A$4:$B$65536,2,0))</f>
        <v/>
      </c>
      <c r="F808" s="58"/>
      <c r="G808" s="24" t="str">
        <f>IF(ISNA(VLOOKUP(F808,المخزنInventory!$A$4:$B$65536,2,0)),"",VLOOKUP(F808,المخزنInventory!$A$4:$B$65536,2,0))</f>
        <v/>
      </c>
      <c r="H808" s="58"/>
      <c r="I808" s="24">
        <f>SUMIF(المخزنInventory!$A$4:$A$65536,F808,المخزنInventory!$L$4:$L$65536)</f>
        <v>0</v>
      </c>
      <c r="J808" s="54"/>
      <c r="K808" s="54"/>
      <c r="L808" s="25">
        <f t="shared" si="18"/>
        <v>0</v>
      </c>
      <c r="M808" s="59"/>
      <c r="N808" s="59"/>
      <c r="O808" s="59"/>
      <c r="P808" s="59"/>
      <c r="Q808" s="59"/>
      <c r="R808" s="59"/>
      <c r="S808" s="59"/>
      <c r="T808" s="59"/>
      <c r="U808" s="59"/>
    </row>
    <row r="809" spans="1:21" s="60" customFormat="1" ht="19.5" customHeight="1" thickTop="1" thickBot="1">
      <c r="A809" s="43"/>
      <c r="B809" s="62"/>
      <c r="C809" s="58"/>
      <c r="D809" s="58"/>
      <c r="E809" s="24" t="str">
        <f>IF(ISNA(VLOOKUP(D809,'الموردين Vendors'!$A$4:$B$65536,2,0)),"",VLOOKUP(D809,'الموردين Vendors'!$A$4:$B$65536,2,0))</f>
        <v/>
      </c>
      <c r="F809" s="58"/>
      <c r="G809" s="24" t="str">
        <f>IF(ISNA(VLOOKUP(F809,المخزنInventory!$A$4:$B$65536,2,0)),"",VLOOKUP(F809,المخزنInventory!$A$4:$B$65536,2,0))</f>
        <v/>
      </c>
      <c r="H809" s="58"/>
      <c r="I809" s="24">
        <f>SUMIF(المخزنInventory!$A$4:$A$65536,F809,المخزنInventory!$L$4:$L$65536)</f>
        <v>0</v>
      </c>
      <c r="J809" s="54"/>
      <c r="K809" s="54"/>
      <c r="L809" s="25">
        <f t="shared" si="18"/>
        <v>0</v>
      </c>
      <c r="M809" s="59"/>
      <c r="N809" s="59"/>
      <c r="O809" s="59"/>
      <c r="P809" s="59"/>
      <c r="Q809" s="59"/>
      <c r="R809" s="59"/>
      <c r="S809" s="59"/>
      <c r="T809" s="59"/>
      <c r="U809" s="59"/>
    </row>
    <row r="810" spans="1:21" s="60" customFormat="1" ht="19.5" customHeight="1" thickTop="1" thickBot="1">
      <c r="A810" s="43"/>
      <c r="B810" s="62"/>
      <c r="C810" s="58"/>
      <c r="D810" s="58"/>
      <c r="E810" s="24" t="str">
        <f>IF(ISNA(VLOOKUP(D810,'الموردين Vendors'!$A$4:$B$65536,2,0)),"",VLOOKUP(D810,'الموردين Vendors'!$A$4:$B$65536,2,0))</f>
        <v/>
      </c>
      <c r="F810" s="58"/>
      <c r="G810" s="24" t="str">
        <f>IF(ISNA(VLOOKUP(F810,المخزنInventory!$A$4:$B$65536,2,0)),"",VLOOKUP(F810,المخزنInventory!$A$4:$B$65536,2,0))</f>
        <v/>
      </c>
      <c r="H810" s="58"/>
      <c r="I810" s="24">
        <f>SUMIF(المخزنInventory!$A$4:$A$65536,F810,المخزنInventory!$L$4:$L$65536)</f>
        <v>0</v>
      </c>
      <c r="J810" s="54"/>
      <c r="K810" s="54"/>
      <c r="L810" s="25">
        <f t="shared" si="18"/>
        <v>0</v>
      </c>
      <c r="M810" s="59"/>
      <c r="N810" s="59"/>
      <c r="O810" s="59"/>
      <c r="P810" s="59"/>
      <c r="Q810" s="59"/>
      <c r="R810" s="59"/>
      <c r="S810" s="59"/>
      <c r="T810" s="59"/>
      <c r="U810" s="59"/>
    </row>
    <row r="811" spans="1:21" s="60" customFormat="1" ht="19.5" customHeight="1" thickTop="1" thickBot="1">
      <c r="A811" s="43"/>
      <c r="B811" s="62"/>
      <c r="C811" s="58"/>
      <c r="D811" s="58"/>
      <c r="E811" s="24" t="str">
        <f>IF(ISNA(VLOOKUP(D811,'الموردين Vendors'!$A$4:$B$65536,2,0)),"",VLOOKUP(D811,'الموردين Vendors'!$A$4:$B$65536,2,0))</f>
        <v/>
      </c>
      <c r="F811" s="58"/>
      <c r="G811" s="24" t="str">
        <f>IF(ISNA(VLOOKUP(F811,المخزنInventory!$A$4:$B$65536,2,0)),"",VLOOKUP(F811,المخزنInventory!$A$4:$B$65536,2,0))</f>
        <v/>
      </c>
      <c r="H811" s="58"/>
      <c r="I811" s="24">
        <f>SUMIF(المخزنInventory!$A$4:$A$65536,F811,المخزنInventory!$L$4:$L$65536)</f>
        <v>0</v>
      </c>
      <c r="J811" s="54"/>
      <c r="K811" s="54"/>
      <c r="L811" s="25">
        <f t="shared" si="18"/>
        <v>0</v>
      </c>
      <c r="M811" s="59"/>
      <c r="N811" s="59"/>
      <c r="O811" s="59"/>
      <c r="P811" s="59"/>
      <c r="Q811" s="59"/>
      <c r="R811" s="59"/>
      <c r="S811" s="59"/>
      <c r="T811" s="59"/>
      <c r="U811" s="59"/>
    </row>
    <row r="812" spans="1:21" s="60" customFormat="1" ht="19.5" customHeight="1" thickTop="1" thickBot="1">
      <c r="A812" s="43"/>
      <c r="B812" s="62"/>
      <c r="C812" s="58"/>
      <c r="D812" s="58"/>
      <c r="E812" s="24" t="str">
        <f>IF(ISNA(VLOOKUP(D812,'الموردين Vendors'!$A$4:$B$65536,2,0)),"",VLOOKUP(D812,'الموردين Vendors'!$A$4:$B$65536,2,0))</f>
        <v/>
      </c>
      <c r="F812" s="58"/>
      <c r="G812" s="24" t="str">
        <f>IF(ISNA(VLOOKUP(F812,المخزنInventory!$A$4:$B$65536,2,0)),"",VLOOKUP(F812,المخزنInventory!$A$4:$B$65536,2,0))</f>
        <v/>
      </c>
      <c r="H812" s="58"/>
      <c r="I812" s="24">
        <f>SUMIF(المخزنInventory!$A$4:$A$65536,F812,المخزنInventory!$L$4:$L$65536)</f>
        <v>0</v>
      </c>
      <c r="J812" s="54"/>
      <c r="K812" s="54"/>
      <c r="L812" s="25">
        <f t="shared" si="18"/>
        <v>0</v>
      </c>
      <c r="M812" s="59"/>
      <c r="N812" s="59"/>
      <c r="O812" s="59"/>
      <c r="P812" s="59"/>
      <c r="Q812" s="59"/>
      <c r="R812" s="59"/>
      <c r="S812" s="59"/>
      <c r="T812" s="59"/>
      <c r="U812" s="59"/>
    </row>
    <row r="813" spans="1:21" s="60" customFormat="1" ht="19.5" customHeight="1" thickTop="1" thickBot="1">
      <c r="A813" s="43"/>
      <c r="B813" s="62"/>
      <c r="C813" s="58"/>
      <c r="D813" s="58"/>
      <c r="E813" s="24" t="str">
        <f>IF(ISNA(VLOOKUP(D813,'الموردين Vendors'!$A$4:$B$65536,2,0)),"",VLOOKUP(D813,'الموردين Vendors'!$A$4:$B$65536,2,0))</f>
        <v/>
      </c>
      <c r="F813" s="58"/>
      <c r="G813" s="24" t="str">
        <f>IF(ISNA(VLOOKUP(F813,المخزنInventory!$A$4:$B$65536,2,0)),"",VLOOKUP(F813,المخزنInventory!$A$4:$B$65536,2,0))</f>
        <v/>
      </c>
      <c r="H813" s="58"/>
      <c r="I813" s="24">
        <f>SUMIF(المخزنInventory!$A$4:$A$65536,F813,المخزنInventory!$L$4:$L$65536)</f>
        <v>0</v>
      </c>
      <c r="J813" s="54"/>
      <c r="K813" s="54"/>
      <c r="L813" s="25">
        <f t="shared" si="18"/>
        <v>0</v>
      </c>
      <c r="M813" s="59"/>
      <c r="N813" s="59"/>
      <c r="O813" s="59"/>
      <c r="P813" s="59"/>
      <c r="Q813" s="59"/>
      <c r="R813" s="59"/>
      <c r="S813" s="59"/>
      <c r="T813" s="59"/>
      <c r="U813" s="59"/>
    </row>
    <row r="814" spans="1:21" s="60" customFormat="1" ht="19.5" customHeight="1" thickTop="1" thickBot="1">
      <c r="A814" s="43"/>
      <c r="B814" s="62"/>
      <c r="C814" s="58"/>
      <c r="D814" s="58"/>
      <c r="E814" s="24" t="str">
        <f>IF(ISNA(VLOOKUP(D814,'الموردين Vendors'!$A$4:$B$65536,2,0)),"",VLOOKUP(D814,'الموردين Vendors'!$A$4:$B$65536,2,0))</f>
        <v/>
      </c>
      <c r="F814" s="58"/>
      <c r="G814" s="24" t="str">
        <f>IF(ISNA(VLOOKUP(F814,المخزنInventory!$A$4:$B$65536,2,0)),"",VLOOKUP(F814,المخزنInventory!$A$4:$B$65536,2,0))</f>
        <v/>
      </c>
      <c r="H814" s="58"/>
      <c r="I814" s="24">
        <f>SUMIF(المخزنInventory!$A$4:$A$65536,F814,المخزنInventory!$L$4:$L$65536)</f>
        <v>0</v>
      </c>
      <c r="J814" s="54"/>
      <c r="K814" s="54"/>
      <c r="L814" s="25">
        <f t="shared" si="18"/>
        <v>0</v>
      </c>
      <c r="M814" s="59"/>
      <c r="N814" s="59"/>
      <c r="O814" s="59"/>
      <c r="P814" s="59"/>
      <c r="Q814" s="59"/>
      <c r="R814" s="59"/>
      <c r="S814" s="59"/>
      <c r="T814" s="59"/>
      <c r="U814" s="59"/>
    </row>
    <row r="815" spans="1:21" s="60" customFormat="1" ht="19.5" customHeight="1" thickTop="1" thickBot="1">
      <c r="A815" s="43"/>
      <c r="B815" s="62"/>
      <c r="C815" s="58"/>
      <c r="D815" s="58"/>
      <c r="E815" s="24" t="str">
        <f>IF(ISNA(VLOOKUP(D815,'الموردين Vendors'!$A$4:$B$65536,2,0)),"",VLOOKUP(D815,'الموردين Vendors'!$A$4:$B$65536,2,0))</f>
        <v/>
      </c>
      <c r="F815" s="58"/>
      <c r="G815" s="24" t="str">
        <f>IF(ISNA(VLOOKUP(F815,المخزنInventory!$A$4:$B$65536,2,0)),"",VLOOKUP(F815,المخزنInventory!$A$4:$B$65536,2,0))</f>
        <v/>
      </c>
      <c r="H815" s="58"/>
      <c r="I815" s="24">
        <f>SUMIF(المخزنInventory!$A$4:$A$65536,F815,المخزنInventory!$L$4:$L$65536)</f>
        <v>0</v>
      </c>
      <c r="J815" s="54"/>
      <c r="K815" s="54"/>
      <c r="L815" s="25">
        <f t="shared" si="18"/>
        <v>0</v>
      </c>
      <c r="M815" s="59"/>
      <c r="N815" s="59"/>
      <c r="O815" s="59"/>
      <c r="P815" s="59"/>
      <c r="Q815" s="59"/>
      <c r="R815" s="59"/>
      <c r="S815" s="59"/>
      <c r="T815" s="59"/>
      <c r="U815" s="59"/>
    </row>
    <row r="816" spans="1:21" s="60" customFormat="1" ht="19.5" customHeight="1" thickTop="1" thickBot="1">
      <c r="A816" s="43"/>
      <c r="B816" s="62"/>
      <c r="C816" s="58"/>
      <c r="D816" s="58"/>
      <c r="E816" s="24" t="str">
        <f>IF(ISNA(VLOOKUP(D816,'الموردين Vendors'!$A$4:$B$65536,2,0)),"",VLOOKUP(D816,'الموردين Vendors'!$A$4:$B$65536,2,0))</f>
        <v/>
      </c>
      <c r="F816" s="58"/>
      <c r="G816" s="24" t="str">
        <f>IF(ISNA(VLOOKUP(F816,المخزنInventory!$A$4:$B$65536,2,0)),"",VLOOKUP(F816,المخزنInventory!$A$4:$B$65536,2,0))</f>
        <v/>
      </c>
      <c r="H816" s="58"/>
      <c r="I816" s="24">
        <f>SUMIF(المخزنInventory!$A$4:$A$65536,F816,المخزنInventory!$L$4:$L$65536)</f>
        <v>0</v>
      </c>
      <c r="J816" s="54"/>
      <c r="K816" s="54"/>
      <c r="L816" s="25">
        <f t="shared" si="18"/>
        <v>0</v>
      </c>
      <c r="M816" s="59"/>
      <c r="N816" s="59"/>
      <c r="O816" s="59"/>
      <c r="P816" s="59"/>
      <c r="Q816" s="59"/>
      <c r="R816" s="59"/>
      <c r="S816" s="59"/>
      <c r="T816" s="59"/>
      <c r="U816" s="59"/>
    </row>
    <row r="817" spans="1:21" s="60" customFormat="1" ht="19.5" customHeight="1" thickTop="1" thickBot="1">
      <c r="A817" s="43"/>
      <c r="B817" s="62"/>
      <c r="C817" s="58"/>
      <c r="D817" s="58"/>
      <c r="E817" s="24" t="str">
        <f>IF(ISNA(VLOOKUP(D817,'الموردين Vendors'!$A$4:$B$65536,2,0)),"",VLOOKUP(D817,'الموردين Vendors'!$A$4:$B$65536,2,0))</f>
        <v/>
      </c>
      <c r="F817" s="58"/>
      <c r="G817" s="24" t="str">
        <f>IF(ISNA(VLOOKUP(F817,المخزنInventory!$A$4:$B$65536,2,0)),"",VLOOKUP(F817,المخزنInventory!$A$4:$B$65536,2,0))</f>
        <v/>
      </c>
      <c r="H817" s="58"/>
      <c r="I817" s="24">
        <f>SUMIF(المخزنInventory!$A$4:$A$65536,F817,المخزنInventory!$L$4:$L$65536)</f>
        <v>0</v>
      </c>
      <c r="J817" s="54"/>
      <c r="K817" s="54"/>
      <c r="L817" s="25">
        <f t="shared" si="18"/>
        <v>0</v>
      </c>
      <c r="M817" s="59"/>
      <c r="N817" s="59"/>
      <c r="O817" s="59"/>
      <c r="P817" s="59"/>
      <c r="Q817" s="59"/>
      <c r="R817" s="59"/>
      <c r="S817" s="59"/>
      <c r="T817" s="59"/>
      <c r="U817" s="59"/>
    </row>
    <row r="818" spans="1:21" s="60" customFormat="1" ht="19.5" customHeight="1" thickTop="1" thickBot="1">
      <c r="A818" s="43"/>
      <c r="B818" s="62"/>
      <c r="C818" s="58"/>
      <c r="D818" s="58"/>
      <c r="E818" s="24" t="str">
        <f>IF(ISNA(VLOOKUP(D818,'الموردين Vendors'!$A$4:$B$65536,2,0)),"",VLOOKUP(D818,'الموردين Vendors'!$A$4:$B$65536,2,0))</f>
        <v/>
      </c>
      <c r="F818" s="58"/>
      <c r="G818" s="24" t="str">
        <f>IF(ISNA(VLOOKUP(F818,المخزنInventory!$A$4:$B$65536,2,0)),"",VLOOKUP(F818,المخزنInventory!$A$4:$B$65536,2,0))</f>
        <v/>
      </c>
      <c r="H818" s="58"/>
      <c r="I818" s="24">
        <f>SUMIF(المخزنInventory!$A$4:$A$65536,F818,المخزنInventory!$L$4:$L$65536)</f>
        <v>0</v>
      </c>
      <c r="J818" s="54"/>
      <c r="K818" s="54"/>
      <c r="L818" s="25">
        <f t="shared" si="18"/>
        <v>0</v>
      </c>
      <c r="M818" s="59"/>
      <c r="N818" s="59"/>
      <c r="O818" s="59"/>
      <c r="P818" s="59"/>
      <c r="Q818" s="59"/>
      <c r="R818" s="59"/>
      <c r="S818" s="59"/>
      <c r="T818" s="59"/>
      <c r="U818" s="59"/>
    </row>
    <row r="819" spans="1:21" s="60" customFormat="1" ht="19.5" customHeight="1" thickTop="1" thickBot="1">
      <c r="A819" s="43"/>
      <c r="B819" s="62"/>
      <c r="C819" s="58"/>
      <c r="D819" s="58"/>
      <c r="E819" s="24" t="str">
        <f>IF(ISNA(VLOOKUP(D819,'الموردين Vendors'!$A$4:$B$65536,2,0)),"",VLOOKUP(D819,'الموردين Vendors'!$A$4:$B$65536,2,0))</f>
        <v/>
      </c>
      <c r="F819" s="58"/>
      <c r="G819" s="24" t="str">
        <f>IF(ISNA(VLOOKUP(F819,المخزنInventory!$A$4:$B$65536,2,0)),"",VLOOKUP(F819,المخزنInventory!$A$4:$B$65536,2,0))</f>
        <v/>
      </c>
      <c r="H819" s="58"/>
      <c r="I819" s="24">
        <f>SUMIF(المخزنInventory!$A$4:$A$65536,F819,المخزنInventory!$L$4:$L$65536)</f>
        <v>0</v>
      </c>
      <c r="J819" s="54"/>
      <c r="K819" s="54"/>
      <c r="L819" s="25">
        <f t="shared" si="18"/>
        <v>0</v>
      </c>
      <c r="M819" s="59"/>
      <c r="N819" s="59"/>
      <c r="O819" s="59"/>
      <c r="P819" s="59"/>
      <c r="Q819" s="59"/>
      <c r="R819" s="59"/>
      <c r="S819" s="59"/>
      <c r="T819" s="59"/>
      <c r="U819" s="59"/>
    </row>
    <row r="820" spans="1:21" s="60" customFormat="1" ht="19.5" customHeight="1" thickTop="1" thickBot="1">
      <c r="A820" s="43"/>
      <c r="B820" s="62"/>
      <c r="C820" s="58"/>
      <c r="D820" s="58"/>
      <c r="E820" s="24" t="str">
        <f>IF(ISNA(VLOOKUP(D820,'الموردين Vendors'!$A$4:$B$65536,2,0)),"",VLOOKUP(D820,'الموردين Vendors'!$A$4:$B$65536,2,0))</f>
        <v/>
      </c>
      <c r="F820" s="58"/>
      <c r="G820" s="24" t="str">
        <f>IF(ISNA(VLOOKUP(F820,المخزنInventory!$A$4:$B$65536,2,0)),"",VLOOKUP(F820,المخزنInventory!$A$4:$B$65536,2,0))</f>
        <v/>
      </c>
      <c r="H820" s="58"/>
      <c r="I820" s="24">
        <f>SUMIF(المخزنInventory!$A$4:$A$65536,F820,المخزنInventory!$L$4:$L$65536)</f>
        <v>0</v>
      </c>
      <c r="J820" s="54"/>
      <c r="K820" s="54"/>
      <c r="L820" s="25">
        <f t="shared" si="18"/>
        <v>0</v>
      </c>
      <c r="M820" s="59"/>
      <c r="N820" s="59"/>
      <c r="O820" s="59"/>
      <c r="P820" s="59"/>
      <c r="Q820" s="59"/>
      <c r="R820" s="59"/>
      <c r="S820" s="59"/>
      <c r="T820" s="59"/>
      <c r="U820" s="59"/>
    </row>
    <row r="821" spans="1:21" s="60" customFormat="1" ht="19.5" customHeight="1" thickTop="1" thickBot="1">
      <c r="A821" s="43"/>
      <c r="B821" s="62"/>
      <c r="C821" s="58"/>
      <c r="D821" s="58"/>
      <c r="E821" s="24" t="str">
        <f>IF(ISNA(VLOOKUP(D821,'الموردين Vendors'!$A$4:$B$65536,2,0)),"",VLOOKUP(D821,'الموردين Vendors'!$A$4:$B$65536,2,0))</f>
        <v/>
      </c>
      <c r="F821" s="58"/>
      <c r="G821" s="24" t="str">
        <f>IF(ISNA(VLOOKUP(F821,المخزنInventory!$A$4:$B$65536,2,0)),"",VLOOKUP(F821,المخزنInventory!$A$4:$B$65536,2,0))</f>
        <v/>
      </c>
      <c r="H821" s="58"/>
      <c r="I821" s="24">
        <f>SUMIF(المخزنInventory!$A$4:$A$65536,F821,المخزنInventory!$L$4:$L$65536)</f>
        <v>0</v>
      </c>
      <c r="J821" s="54"/>
      <c r="K821" s="54"/>
      <c r="L821" s="25">
        <f t="shared" si="18"/>
        <v>0</v>
      </c>
      <c r="M821" s="59"/>
      <c r="N821" s="59"/>
      <c r="O821" s="59"/>
      <c r="P821" s="59"/>
      <c r="Q821" s="59"/>
      <c r="R821" s="59"/>
      <c r="S821" s="59"/>
      <c r="T821" s="59"/>
      <c r="U821" s="59"/>
    </row>
    <row r="822" spans="1:21" s="60" customFormat="1" ht="19.5" customHeight="1" thickTop="1" thickBot="1">
      <c r="A822" s="43"/>
      <c r="B822" s="62"/>
      <c r="C822" s="58"/>
      <c r="D822" s="58"/>
      <c r="E822" s="24" t="str">
        <f>IF(ISNA(VLOOKUP(D822,'الموردين Vendors'!$A$4:$B$65536,2,0)),"",VLOOKUP(D822,'الموردين Vendors'!$A$4:$B$65536,2,0))</f>
        <v/>
      </c>
      <c r="F822" s="58"/>
      <c r="G822" s="24" t="str">
        <f>IF(ISNA(VLOOKUP(F822,المخزنInventory!$A$4:$B$65536,2,0)),"",VLOOKUP(F822,المخزنInventory!$A$4:$B$65536,2,0))</f>
        <v/>
      </c>
      <c r="H822" s="58"/>
      <c r="I822" s="24">
        <f>SUMIF(المخزنInventory!$A$4:$A$65536,F822,المخزنInventory!$L$4:$L$65536)</f>
        <v>0</v>
      </c>
      <c r="J822" s="54"/>
      <c r="K822" s="54"/>
      <c r="L822" s="25">
        <f t="shared" si="18"/>
        <v>0</v>
      </c>
      <c r="M822" s="59"/>
      <c r="N822" s="59"/>
      <c r="O822" s="59"/>
      <c r="P822" s="59"/>
      <c r="Q822" s="59"/>
      <c r="R822" s="59"/>
      <c r="S822" s="59"/>
      <c r="T822" s="59"/>
      <c r="U822" s="59"/>
    </row>
    <row r="823" spans="1:21" s="60" customFormat="1" ht="19.5" customHeight="1" thickTop="1" thickBot="1">
      <c r="A823" s="43"/>
      <c r="B823" s="62"/>
      <c r="C823" s="58"/>
      <c r="D823" s="58"/>
      <c r="E823" s="24" t="str">
        <f>IF(ISNA(VLOOKUP(D823,'الموردين Vendors'!$A$4:$B$65536,2,0)),"",VLOOKUP(D823,'الموردين Vendors'!$A$4:$B$65536,2,0))</f>
        <v/>
      </c>
      <c r="F823" s="58"/>
      <c r="G823" s="24" t="str">
        <f>IF(ISNA(VLOOKUP(F823,المخزنInventory!$A$4:$B$65536,2,0)),"",VLOOKUP(F823,المخزنInventory!$A$4:$B$65536,2,0))</f>
        <v/>
      </c>
      <c r="H823" s="58"/>
      <c r="I823" s="24">
        <f>SUMIF(المخزنInventory!$A$4:$A$65536,F823,المخزنInventory!$L$4:$L$65536)</f>
        <v>0</v>
      </c>
      <c r="J823" s="54"/>
      <c r="K823" s="54"/>
      <c r="L823" s="25">
        <f t="shared" si="18"/>
        <v>0</v>
      </c>
      <c r="M823" s="59"/>
      <c r="N823" s="59"/>
      <c r="O823" s="59"/>
      <c r="P823" s="59"/>
      <c r="Q823" s="59"/>
      <c r="R823" s="59"/>
      <c r="S823" s="59"/>
      <c r="T823" s="59"/>
      <c r="U823" s="59"/>
    </row>
    <row r="824" spans="1:21" s="60" customFormat="1" ht="19.5" customHeight="1" thickTop="1" thickBot="1">
      <c r="A824" s="43"/>
      <c r="B824" s="62"/>
      <c r="C824" s="58"/>
      <c r="D824" s="58"/>
      <c r="E824" s="24" t="str">
        <f>IF(ISNA(VLOOKUP(D824,'الموردين Vendors'!$A$4:$B$65536,2,0)),"",VLOOKUP(D824,'الموردين Vendors'!$A$4:$B$65536,2,0))</f>
        <v/>
      </c>
      <c r="F824" s="58"/>
      <c r="G824" s="24" t="str">
        <f>IF(ISNA(VLOOKUP(F824,المخزنInventory!$A$4:$B$65536,2,0)),"",VLOOKUP(F824,المخزنInventory!$A$4:$B$65536,2,0))</f>
        <v/>
      </c>
      <c r="H824" s="58"/>
      <c r="I824" s="24">
        <f>SUMIF(المخزنInventory!$A$4:$A$65536,F824,المخزنInventory!$L$4:$L$65536)</f>
        <v>0</v>
      </c>
      <c r="J824" s="54"/>
      <c r="K824" s="54"/>
      <c r="L824" s="25">
        <f t="shared" si="18"/>
        <v>0</v>
      </c>
      <c r="M824" s="59"/>
      <c r="N824" s="59"/>
      <c r="O824" s="59"/>
      <c r="P824" s="59"/>
      <c r="Q824" s="59"/>
      <c r="R824" s="59"/>
      <c r="S824" s="59"/>
      <c r="T824" s="59"/>
      <c r="U824" s="59"/>
    </row>
    <row r="825" spans="1:21" s="60" customFormat="1" ht="19.5" customHeight="1" thickTop="1" thickBot="1">
      <c r="A825" s="43"/>
      <c r="B825" s="62"/>
      <c r="C825" s="58"/>
      <c r="D825" s="58"/>
      <c r="E825" s="24" t="str">
        <f>IF(ISNA(VLOOKUP(D825,'الموردين Vendors'!$A$4:$B$65536,2,0)),"",VLOOKUP(D825,'الموردين Vendors'!$A$4:$B$65536,2,0))</f>
        <v/>
      </c>
      <c r="F825" s="58"/>
      <c r="G825" s="24" t="str">
        <f>IF(ISNA(VLOOKUP(F825,المخزنInventory!$A$4:$B$65536,2,0)),"",VLOOKUP(F825,المخزنInventory!$A$4:$B$65536,2,0))</f>
        <v/>
      </c>
      <c r="H825" s="58"/>
      <c r="I825" s="24">
        <f>SUMIF(المخزنInventory!$A$4:$A$65536,F825,المخزنInventory!$L$4:$L$65536)</f>
        <v>0</v>
      </c>
      <c r="J825" s="54"/>
      <c r="K825" s="54"/>
      <c r="L825" s="25">
        <f t="shared" si="18"/>
        <v>0</v>
      </c>
      <c r="M825" s="59"/>
      <c r="N825" s="59"/>
      <c r="O825" s="59"/>
      <c r="P825" s="59"/>
      <c r="Q825" s="59"/>
      <c r="R825" s="59"/>
      <c r="S825" s="59"/>
      <c r="T825" s="59"/>
      <c r="U825" s="59"/>
    </row>
    <row r="826" spans="1:21" s="60" customFormat="1" ht="19.5" customHeight="1" thickTop="1" thickBot="1">
      <c r="A826" s="43"/>
      <c r="B826" s="62"/>
      <c r="C826" s="58"/>
      <c r="D826" s="58"/>
      <c r="E826" s="24" t="str">
        <f>IF(ISNA(VLOOKUP(D826,'الموردين Vendors'!$A$4:$B$65536,2,0)),"",VLOOKUP(D826,'الموردين Vendors'!$A$4:$B$65536,2,0))</f>
        <v/>
      </c>
      <c r="F826" s="58"/>
      <c r="G826" s="24" t="str">
        <f>IF(ISNA(VLOOKUP(F826,المخزنInventory!$A$4:$B$65536,2,0)),"",VLOOKUP(F826,المخزنInventory!$A$4:$B$65536,2,0))</f>
        <v/>
      </c>
      <c r="H826" s="58"/>
      <c r="I826" s="24">
        <f>SUMIF(المخزنInventory!$A$4:$A$65536,F826,المخزنInventory!$L$4:$L$65536)</f>
        <v>0</v>
      </c>
      <c r="J826" s="54"/>
      <c r="K826" s="54"/>
      <c r="L826" s="25">
        <f t="shared" si="18"/>
        <v>0</v>
      </c>
      <c r="M826" s="59"/>
      <c r="N826" s="59"/>
      <c r="O826" s="59"/>
      <c r="P826" s="59"/>
      <c r="Q826" s="59"/>
      <c r="R826" s="59"/>
      <c r="S826" s="59"/>
      <c r="T826" s="59"/>
      <c r="U826" s="59"/>
    </row>
    <row r="827" spans="1:21" s="60" customFormat="1" ht="19.5" customHeight="1" thickTop="1" thickBot="1">
      <c r="A827" s="43"/>
      <c r="B827" s="62"/>
      <c r="C827" s="58"/>
      <c r="D827" s="58"/>
      <c r="E827" s="24" t="str">
        <f>IF(ISNA(VLOOKUP(D827,'الموردين Vendors'!$A$4:$B$65536,2,0)),"",VLOOKUP(D827,'الموردين Vendors'!$A$4:$B$65536,2,0))</f>
        <v/>
      </c>
      <c r="F827" s="58"/>
      <c r="G827" s="24" t="str">
        <f>IF(ISNA(VLOOKUP(F827,المخزنInventory!$A$4:$B$65536,2,0)),"",VLOOKUP(F827,المخزنInventory!$A$4:$B$65536,2,0))</f>
        <v/>
      </c>
      <c r="H827" s="58"/>
      <c r="I827" s="24">
        <f>SUMIF(المخزنInventory!$A$4:$A$65536,F827,المخزنInventory!$L$4:$L$65536)</f>
        <v>0</v>
      </c>
      <c r="J827" s="54"/>
      <c r="K827" s="54"/>
      <c r="L827" s="25">
        <f t="shared" si="18"/>
        <v>0</v>
      </c>
      <c r="M827" s="59"/>
      <c r="N827" s="59"/>
      <c r="O827" s="59"/>
      <c r="P827" s="59"/>
      <c r="Q827" s="59"/>
      <c r="R827" s="59"/>
      <c r="S827" s="59"/>
      <c r="T827" s="59"/>
      <c r="U827" s="59"/>
    </row>
    <row r="828" spans="1:21" s="60" customFormat="1" ht="19.5" customHeight="1" thickTop="1" thickBot="1">
      <c r="A828" s="43"/>
      <c r="B828" s="62"/>
      <c r="C828" s="58"/>
      <c r="D828" s="58"/>
      <c r="E828" s="24" t="str">
        <f>IF(ISNA(VLOOKUP(D828,'الموردين Vendors'!$A$4:$B$65536,2,0)),"",VLOOKUP(D828,'الموردين Vendors'!$A$4:$B$65536,2,0))</f>
        <v/>
      </c>
      <c r="F828" s="58"/>
      <c r="G828" s="24" t="str">
        <f>IF(ISNA(VLOOKUP(F828,المخزنInventory!$A$4:$B$65536,2,0)),"",VLOOKUP(F828,المخزنInventory!$A$4:$B$65536,2,0))</f>
        <v/>
      </c>
      <c r="H828" s="58"/>
      <c r="I828" s="24">
        <f>SUMIF(المخزنInventory!$A$4:$A$65536,F828,المخزنInventory!$L$4:$L$65536)</f>
        <v>0</v>
      </c>
      <c r="J828" s="54"/>
      <c r="K828" s="54"/>
      <c r="L828" s="25">
        <f t="shared" si="18"/>
        <v>0</v>
      </c>
      <c r="M828" s="59"/>
      <c r="N828" s="59"/>
      <c r="O828" s="59"/>
      <c r="P828" s="59"/>
      <c r="Q828" s="59"/>
      <c r="R828" s="59"/>
      <c r="S828" s="59"/>
      <c r="T828" s="59"/>
      <c r="U828" s="59"/>
    </row>
    <row r="829" spans="1:21" s="60" customFormat="1" ht="19.5" customHeight="1" thickTop="1" thickBot="1">
      <c r="A829" s="43"/>
      <c r="B829" s="62"/>
      <c r="C829" s="58"/>
      <c r="D829" s="58"/>
      <c r="E829" s="24" t="str">
        <f>IF(ISNA(VLOOKUP(D829,'الموردين Vendors'!$A$4:$B$65536,2,0)),"",VLOOKUP(D829,'الموردين Vendors'!$A$4:$B$65536,2,0))</f>
        <v/>
      </c>
      <c r="F829" s="58"/>
      <c r="G829" s="24" t="str">
        <f>IF(ISNA(VLOOKUP(F829,المخزنInventory!$A$4:$B$65536,2,0)),"",VLOOKUP(F829,المخزنInventory!$A$4:$B$65536,2,0))</f>
        <v/>
      </c>
      <c r="H829" s="58"/>
      <c r="I829" s="24">
        <f>SUMIF(المخزنInventory!$A$4:$A$65536,F829,المخزنInventory!$L$4:$L$65536)</f>
        <v>0</v>
      </c>
      <c r="J829" s="54"/>
      <c r="K829" s="54"/>
      <c r="L829" s="25">
        <f t="shared" si="18"/>
        <v>0</v>
      </c>
      <c r="M829" s="59"/>
      <c r="N829" s="59"/>
      <c r="O829" s="59"/>
      <c r="P829" s="59"/>
      <c r="Q829" s="59"/>
      <c r="R829" s="59"/>
      <c r="S829" s="59"/>
      <c r="T829" s="59"/>
      <c r="U829" s="59"/>
    </row>
    <row r="830" spans="1:21" s="60" customFormat="1" ht="19.5" customHeight="1" thickTop="1" thickBot="1">
      <c r="A830" s="43"/>
      <c r="B830" s="62"/>
      <c r="C830" s="58"/>
      <c r="D830" s="58"/>
      <c r="E830" s="24" t="str">
        <f>IF(ISNA(VLOOKUP(D830,'الموردين Vendors'!$A$4:$B$65536,2,0)),"",VLOOKUP(D830,'الموردين Vendors'!$A$4:$B$65536,2,0))</f>
        <v/>
      </c>
      <c r="F830" s="58"/>
      <c r="G830" s="24" t="str">
        <f>IF(ISNA(VLOOKUP(F830,المخزنInventory!$A$4:$B$65536,2,0)),"",VLOOKUP(F830,المخزنInventory!$A$4:$B$65536,2,0))</f>
        <v/>
      </c>
      <c r="H830" s="58"/>
      <c r="I830" s="24">
        <f>SUMIF(المخزنInventory!$A$4:$A$65536,F830,المخزنInventory!$L$4:$L$65536)</f>
        <v>0</v>
      </c>
      <c r="J830" s="54"/>
      <c r="K830" s="54"/>
      <c r="L830" s="25">
        <f t="shared" si="18"/>
        <v>0</v>
      </c>
      <c r="M830" s="59"/>
      <c r="N830" s="59"/>
      <c r="O830" s="59"/>
      <c r="P830" s="59"/>
      <c r="Q830" s="59"/>
      <c r="R830" s="59"/>
      <c r="S830" s="59"/>
      <c r="T830" s="59"/>
      <c r="U830" s="59"/>
    </row>
    <row r="831" spans="1:21" s="60" customFormat="1" ht="19.5" customHeight="1" thickTop="1" thickBot="1">
      <c r="A831" s="43"/>
      <c r="B831" s="62"/>
      <c r="C831" s="58"/>
      <c r="D831" s="58"/>
      <c r="E831" s="24" t="str">
        <f>IF(ISNA(VLOOKUP(D831,'الموردين Vendors'!$A$4:$B$65536,2,0)),"",VLOOKUP(D831,'الموردين Vendors'!$A$4:$B$65536,2,0))</f>
        <v/>
      </c>
      <c r="F831" s="58"/>
      <c r="G831" s="24" t="str">
        <f>IF(ISNA(VLOOKUP(F831,المخزنInventory!$A$4:$B$65536,2,0)),"",VLOOKUP(F831,المخزنInventory!$A$4:$B$65536,2,0))</f>
        <v/>
      </c>
      <c r="H831" s="58"/>
      <c r="I831" s="24">
        <f>SUMIF(المخزنInventory!$A$4:$A$65536,F831,المخزنInventory!$L$4:$L$65536)</f>
        <v>0</v>
      </c>
      <c r="J831" s="54"/>
      <c r="K831" s="54"/>
      <c r="L831" s="25">
        <f t="shared" si="18"/>
        <v>0</v>
      </c>
      <c r="M831" s="59"/>
      <c r="N831" s="59"/>
      <c r="O831" s="59"/>
      <c r="P831" s="59"/>
      <c r="Q831" s="59"/>
      <c r="R831" s="59"/>
      <c r="S831" s="59"/>
      <c r="T831" s="59"/>
      <c r="U831" s="59"/>
    </row>
    <row r="832" spans="1:21" s="60" customFormat="1" ht="19.5" customHeight="1" thickTop="1" thickBot="1">
      <c r="A832" s="43"/>
      <c r="B832" s="62"/>
      <c r="C832" s="58"/>
      <c r="D832" s="58"/>
      <c r="E832" s="24" t="str">
        <f>IF(ISNA(VLOOKUP(D832,'الموردين Vendors'!$A$4:$B$65536,2,0)),"",VLOOKUP(D832,'الموردين Vendors'!$A$4:$B$65536,2,0))</f>
        <v/>
      </c>
      <c r="F832" s="58"/>
      <c r="G832" s="24" t="str">
        <f>IF(ISNA(VLOOKUP(F832,المخزنInventory!$A$4:$B$65536,2,0)),"",VLOOKUP(F832,المخزنInventory!$A$4:$B$65536,2,0))</f>
        <v/>
      </c>
      <c r="H832" s="58"/>
      <c r="I832" s="24">
        <f>SUMIF(المخزنInventory!$A$4:$A$65536,F832,المخزنInventory!$L$4:$L$65536)</f>
        <v>0</v>
      </c>
      <c r="J832" s="54"/>
      <c r="K832" s="54"/>
      <c r="L832" s="25">
        <f t="shared" si="18"/>
        <v>0</v>
      </c>
      <c r="M832" s="59"/>
      <c r="N832" s="59"/>
      <c r="O832" s="59"/>
      <c r="P832" s="59"/>
      <c r="Q832" s="59"/>
      <c r="R832" s="59"/>
      <c r="S832" s="59"/>
      <c r="T832" s="59"/>
      <c r="U832" s="59"/>
    </row>
    <row r="833" spans="1:21" s="60" customFormat="1" ht="19.5" customHeight="1" thickTop="1" thickBot="1">
      <c r="A833" s="43"/>
      <c r="B833" s="62"/>
      <c r="C833" s="58"/>
      <c r="D833" s="58"/>
      <c r="E833" s="24" t="str">
        <f>IF(ISNA(VLOOKUP(D833,'الموردين Vendors'!$A$4:$B$65536,2,0)),"",VLOOKUP(D833,'الموردين Vendors'!$A$4:$B$65536,2,0))</f>
        <v/>
      </c>
      <c r="F833" s="58"/>
      <c r="G833" s="24" t="str">
        <f>IF(ISNA(VLOOKUP(F833,المخزنInventory!$A$4:$B$65536,2,0)),"",VLOOKUP(F833,المخزنInventory!$A$4:$B$65536,2,0))</f>
        <v/>
      </c>
      <c r="H833" s="58"/>
      <c r="I833" s="24">
        <f>SUMIF(المخزنInventory!$A$4:$A$65536,F833,المخزنInventory!$L$4:$L$65536)</f>
        <v>0</v>
      </c>
      <c r="J833" s="54"/>
      <c r="K833" s="54"/>
      <c r="L833" s="25">
        <f t="shared" si="18"/>
        <v>0</v>
      </c>
      <c r="M833" s="59"/>
      <c r="N833" s="59"/>
      <c r="O833" s="59"/>
      <c r="P833" s="59"/>
      <c r="Q833" s="59"/>
      <c r="R833" s="59"/>
      <c r="S833" s="59"/>
      <c r="T833" s="59"/>
      <c r="U833" s="59"/>
    </row>
    <row r="834" spans="1:21" s="60" customFormat="1" ht="19.5" customHeight="1" thickTop="1" thickBot="1">
      <c r="A834" s="43"/>
      <c r="B834" s="62"/>
      <c r="C834" s="58"/>
      <c r="D834" s="58"/>
      <c r="E834" s="24" t="str">
        <f>IF(ISNA(VLOOKUP(D834,'الموردين Vendors'!$A$4:$B$65536,2,0)),"",VLOOKUP(D834,'الموردين Vendors'!$A$4:$B$65536,2,0))</f>
        <v/>
      </c>
      <c r="F834" s="58"/>
      <c r="G834" s="24" t="str">
        <f>IF(ISNA(VLOOKUP(F834,المخزنInventory!$A$4:$B$65536,2,0)),"",VLOOKUP(F834,المخزنInventory!$A$4:$B$65536,2,0))</f>
        <v/>
      </c>
      <c r="H834" s="58"/>
      <c r="I834" s="24">
        <f>SUMIF(المخزنInventory!$A$4:$A$65536,F834,المخزنInventory!$L$4:$L$65536)</f>
        <v>0</v>
      </c>
      <c r="J834" s="54"/>
      <c r="K834" s="54"/>
      <c r="L834" s="25">
        <f t="shared" si="18"/>
        <v>0</v>
      </c>
      <c r="M834" s="59"/>
      <c r="N834" s="59"/>
      <c r="O834" s="59"/>
      <c r="P834" s="59"/>
      <c r="Q834" s="59"/>
      <c r="R834" s="59"/>
      <c r="S834" s="59"/>
      <c r="T834" s="59"/>
      <c r="U834" s="59"/>
    </row>
    <row r="835" spans="1:21" s="60" customFormat="1" ht="19.5" customHeight="1" thickTop="1" thickBot="1">
      <c r="A835" s="43"/>
      <c r="B835" s="62"/>
      <c r="C835" s="58"/>
      <c r="D835" s="58"/>
      <c r="E835" s="24" t="str">
        <f>IF(ISNA(VLOOKUP(D835,'الموردين Vendors'!$A$4:$B$65536,2,0)),"",VLOOKUP(D835,'الموردين Vendors'!$A$4:$B$65536,2,0))</f>
        <v/>
      </c>
      <c r="F835" s="58"/>
      <c r="G835" s="24" t="str">
        <f>IF(ISNA(VLOOKUP(F835,المخزنInventory!$A$4:$B$65536,2,0)),"",VLOOKUP(F835,المخزنInventory!$A$4:$B$65536,2,0))</f>
        <v/>
      </c>
      <c r="H835" s="58"/>
      <c r="I835" s="24">
        <f>SUMIF(المخزنInventory!$A$4:$A$65536,F835,المخزنInventory!$L$4:$L$65536)</f>
        <v>0</v>
      </c>
      <c r="J835" s="54"/>
      <c r="K835" s="54"/>
      <c r="L835" s="25">
        <f t="shared" si="18"/>
        <v>0</v>
      </c>
      <c r="M835" s="59"/>
      <c r="N835" s="59"/>
      <c r="O835" s="59"/>
      <c r="P835" s="59"/>
      <c r="Q835" s="59"/>
      <c r="R835" s="59"/>
      <c r="S835" s="59"/>
      <c r="T835" s="59"/>
      <c r="U835" s="59"/>
    </row>
    <row r="836" spans="1:21" s="60" customFormat="1" ht="19.5" customHeight="1" thickTop="1" thickBot="1">
      <c r="A836" s="43"/>
      <c r="B836" s="62"/>
      <c r="C836" s="58"/>
      <c r="D836" s="58"/>
      <c r="E836" s="24" t="str">
        <f>IF(ISNA(VLOOKUP(D836,'الموردين Vendors'!$A$4:$B$65536,2,0)),"",VLOOKUP(D836,'الموردين Vendors'!$A$4:$B$65536,2,0))</f>
        <v/>
      </c>
      <c r="F836" s="58"/>
      <c r="G836" s="24" t="str">
        <f>IF(ISNA(VLOOKUP(F836,المخزنInventory!$A$4:$B$65536,2,0)),"",VLOOKUP(F836,المخزنInventory!$A$4:$B$65536,2,0))</f>
        <v/>
      </c>
      <c r="H836" s="58"/>
      <c r="I836" s="24">
        <f>SUMIF(المخزنInventory!$A$4:$A$65536,F836,المخزنInventory!$L$4:$L$65536)</f>
        <v>0</v>
      </c>
      <c r="J836" s="54"/>
      <c r="K836" s="54"/>
      <c r="L836" s="25">
        <f t="shared" ref="L836:L899" si="19">J836*K836</f>
        <v>0</v>
      </c>
      <c r="M836" s="59"/>
      <c r="N836" s="59"/>
      <c r="O836" s="59"/>
      <c r="P836" s="59"/>
      <c r="Q836" s="59"/>
      <c r="R836" s="59"/>
      <c r="S836" s="59"/>
      <c r="T836" s="59"/>
      <c r="U836" s="59"/>
    </row>
    <row r="837" spans="1:21" s="60" customFormat="1" ht="19.5" customHeight="1" thickTop="1" thickBot="1">
      <c r="A837" s="43"/>
      <c r="B837" s="62"/>
      <c r="C837" s="58"/>
      <c r="D837" s="58"/>
      <c r="E837" s="24" t="str">
        <f>IF(ISNA(VLOOKUP(D837,'الموردين Vendors'!$A$4:$B$65536,2,0)),"",VLOOKUP(D837,'الموردين Vendors'!$A$4:$B$65536,2,0))</f>
        <v/>
      </c>
      <c r="F837" s="58"/>
      <c r="G837" s="24" t="str">
        <f>IF(ISNA(VLOOKUP(F837,المخزنInventory!$A$4:$B$65536,2,0)),"",VLOOKUP(F837,المخزنInventory!$A$4:$B$65536,2,0))</f>
        <v/>
      </c>
      <c r="H837" s="58"/>
      <c r="I837" s="24">
        <f>SUMIF(المخزنInventory!$A$4:$A$65536,F837,المخزنInventory!$L$4:$L$65536)</f>
        <v>0</v>
      </c>
      <c r="J837" s="54"/>
      <c r="K837" s="54"/>
      <c r="L837" s="25">
        <f t="shared" si="19"/>
        <v>0</v>
      </c>
      <c r="M837" s="59"/>
      <c r="N837" s="59"/>
      <c r="O837" s="59"/>
      <c r="P837" s="59"/>
      <c r="Q837" s="59"/>
      <c r="R837" s="59"/>
      <c r="S837" s="59"/>
      <c r="T837" s="59"/>
      <c r="U837" s="59"/>
    </row>
    <row r="838" spans="1:21" s="60" customFormat="1" ht="19.5" customHeight="1" thickTop="1" thickBot="1">
      <c r="A838" s="43"/>
      <c r="B838" s="62"/>
      <c r="C838" s="58"/>
      <c r="D838" s="58"/>
      <c r="E838" s="24" t="str">
        <f>IF(ISNA(VLOOKUP(D838,'الموردين Vendors'!$A$4:$B$65536,2,0)),"",VLOOKUP(D838,'الموردين Vendors'!$A$4:$B$65536,2,0))</f>
        <v/>
      </c>
      <c r="F838" s="58"/>
      <c r="G838" s="24" t="str">
        <f>IF(ISNA(VLOOKUP(F838,المخزنInventory!$A$4:$B$65536,2,0)),"",VLOOKUP(F838,المخزنInventory!$A$4:$B$65536,2,0))</f>
        <v/>
      </c>
      <c r="H838" s="58"/>
      <c r="I838" s="24">
        <f>SUMIF(المخزنInventory!$A$4:$A$65536,F838,المخزنInventory!$L$4:$L$65536)</f>
        <v>0</v>
      </c>
      <c r="J838" s="54"/>
      <c r="K838" s="54"/>
      <c r="L838" s="25">
        <f t="shared" si="19"/>
        <v>0</v>
      </c>
      <c r="M838" s="59"/>
      <c r="N838" s="59"/>
      <c r="O838" s="59"/>
      <c r="P838" s="59"/>
      <c r="Q838" s="59"/>
      <c r="R838" s="59"/>
      <c r="S838" s="59"/>
      <c r="T838" s="59"/>
      <c r="U838" s="59"/>
    </row>
    <row r="839" spans="1:21" s="60" customFormat="1" ht="19.5" customHeight="1" thickTop="1" thickBot="1">
      <c r="A839" s="43"/>
      <c r="B839" s="62"/>
      <c r="C839" s="58"/>
      <c r="D839" s="58"/>
      <c r="E839" s="24" t="str">
        <f>IF(ISNA(VLOOKUP(D839,'الموردين Vendors'!$A$4:$B$65536,2,0)),"",VLOOKUP(D839,'الموردين Vendors'!$A$4:$B$65536,2,0))</f>
        <v/>
      </c>
      <c r="F839" s="58"/>
      <c r="G839" s="24" t="str">
        <f>IF(ISNA(VLOOKUP(F839,المخزنInventory!$A$4:$B$65536,2,0)),"",VLOOKUP(F839,المخزنInventory!$A$4:$B$65536,2,0))</f>
        <v/>
      </c>
      <c r="H839" s="58"/>
      <c r="I839" s="24">
        <f>SUMIF(المخزنInventory!$A$4:$A$65536,F839,المخزنInventory!$L$4:$L$65536)</f>
        <v>0</v>
      </c>
      <c r="J839" s="54"/>
      <c r="K839" s="54"/>
      <c r="L839" s="25">
        <f t="shared" si="19"/>
        <v>0</v>
      </c>
      <c r="M839" s="59"/>
      <c r="N839" s="59"/>
      <c r="O839" s="59"/>
      <c r="P839" s="59"/>
      <c r="Q839" s="59"/>
      <c r="R839" s="59"/>
      <c r="S839" s="59"/>
      <c r="T839" s="59"/>
      <c r="U839" s="59"/>
    </row>
    <row r="840" spans="1:21" s="60" customFormat="1" ht="19.5" customHeight="1" thickTop="1" thickBot="1">
      <c r="A840" s="43"/>
      <c r="B840" s="62"/>
      <c r="C840" s="58"/>
      <c r="D840" s="58"/>
      <c r="E840" s="24" t="str">
        <f>IF(ISNA(VLOOKUP(D840,'الموردين Vendors'!$A$4:$B$65536,2,0)),"",VLOOKUP(D840,'الموردين Vendors'!$A$4:$B$65536,2,0))</f>
        <v/>
      </c>
      <c r="F840" s="58"/>
      <c r="G840" s="24" t="str">
        <f>IF(ISNA(VLOOKUP(F840,المخزنInventory!$A$4:$B$65536,2,0)),"",VLOOKUP(F840,المخزنInventory!$A$4:$B$65536,2,0))</f>
        <v/>
      </c>
      <c r="H840" s="58"/>
      <c r="I840" s="24">
        <f>SUMIF(المخزنInventory!$A$4:$A$65536,F840,المخزنInventory!$L$4:$L$65536)</f>
        <v>0</v>
      </c>
      <c r="J840" s="54"/>
      <c r="K840" s="54"/>
      <c r="L840" s="25">
        <f t="shared" si="19"/>
        <v>0</v>
      </c>
      <c r="M840" s="59"/>
      <c r="N840" s="59"/>
      <c r="O840" s="59"/>
      <c r="P840" s="59"/>
      <c r="Q840" s="59"/>
      <c r="R840" s="59"/>
      <c r="S840" s="59"/>
      <c r="T840" s="59"/>
      <c r="U840" s="59"/>
    </row>
    <row r="841" spans="1:21" s="60" customFormat="1" ht="19.5" customHeight="1" thickTop="1" thickBot="1">
      <c r="A841" s="43"/>
      <c r="B841" s="62"/>
      <c r="C841" s="58"/>
      <c r="D841" s="58"/>
      <c r="E841" s="24" t="str">
        <f>IF(ISNA(VLOOKUP(D841,'الموردين Vendors'!$A$4:$B$65536,2,0)),"",VLOOKUP(D841,'الموردين Vendors'!$A$4:$B$65536,2,0))</f>
        <v/>
      </c>
      <c r="F841" s="58"/>
      <c r="G841" s="24" t="str">
        <f>IF(ISNA(VLOOKUP(F841,المخزنInventory!$A$4:$B$65536,2,0)),"",VLOOKUP(F841,المخزنInventory!$A$4:$B$65536,2,0))</f>
        <v/>
      </c>
      <c r="H841" s="58"/>
      <c r="I841" s="24">
        <f>SUMIF(المخزنInventory!$A$4:$A$65536,F841,المخزنInventory!$L$4:$L$65536)</f>
        <v>0</v>
      </c>
      <c r="J841" s="54"/>
      <c r="K841" s="54"/>
      <c r="L841" s="25">
        <f t="shared" si="19"/>
        <v>0</v>
      </c>
      <c r="M841" s="59"/>
      <c r="N841" s="59"/>
      <c r="O841" s="59"/>
      <c r="P841" s="59"/>
      <c r="Q841" s="59"/>
      <c r="R841" s="59"/>
      <c r="S841" s="59"/>
      <c r="T841" s="59"/>
      <c r="U841" s="59"/>
    </row>
    <row r="842" spans="1:21" s="60" customFormat="1" ht="19.5" customHeight="1" thickTop="1" thickBot="1">
      <c r="A842" s="43"/>
      <c r="B842" s="62"/>
      <c r="C842" s="58"/>
      <c r="D842" s="58"/>
      <c r="E842" s="24" t="str">
        <f>IF(ISNA(VLOOKUP(D842,'الموردين Vendors'!$A$4:$B$65536,2,0)),"",VLOOKUP(D842,'الموردين Vendors'!$A$4:$B$65536,2,0))</f>
        <v/>
      </c>
      <c r="F842" s="58"/>
      <c r="G842" s="24" t="str">
        <f>IF(ISNA(VLOOKUP(F842,المخزنInventory!$A$4:$B$65536,2,0)),"",VLOOKUP(F842,المخزنInventory!$A$4:$B$65536,2,0))</f>
        <v/>
      </c>
      <c r="H842" s="58"/>
      <c r="I842" s="24">
        <f>SUMIF(المخزنInventory!$A$4:$A$65536,F842,المخزنInventory!$L$4:$L$65536)</f>
        <v>0</v>
      </c>
      <c r="J842" s="54"/>
      <c r="K842" s="54"/>
      <c r="L842" s="25">
        <f t="shared" si="19"/>
        <v>0</v>
      </c>
      <c r="M842" s="59"/>
      <c r="N842" s="59"/>
      <c r="O842" s="59"/>
      <c r="P842" s="59"/>
      <c r="Q842" s="59"/>
      <c r="R842" s="59"/>
      <c r="S842" s="59"/>
      <c r="T842" s="59"/>
      <c r="U842" s="59"/>
    </row>
    <row r="843" spans="1:21" s="60" customFormat="1" ht="19.5" customHeight="1" thickTop="1" thickBot="1">
      <c r="A843" s="43"/>
      <c r="B843" s="62"/>
      <c r="C843" s="58"/>
      <c r="D843" s="58"/>
      <c r="E843" s="24" t="str">
        <f>IF(ISNA(VLOOKUP(D843,'الموردين Vendors'!$A$4:$B$65536,2,0)),"",VLOOKUP(D843,'الموردين Vendors'!$A$4:$B$65536,2,0))</f>
        <v/>
      </c>
      <c r="F843" s="58"/>
      <c r="G843" s="24" t="str">
        <f>IF(ISNA(VLOOKUP(F843,المخزنInventory!$A$4:$B$65536,2,0)),"",VLOOKUP(F843,المخزنInventory!$A$4:$B$65536,2,0))</f>
        <v/>
      </c>
      <c r="H843" s="58"/>
      <c r="I843" s="24">
        <f>SUMIF(المخزنInventory!$A$4:$A$65536,F843,المخزنInventory!$L$4:$L$65536)</f>
        <v>0</v>
      </c>
      <c r="J843" s="54"/>
      <c r="K843" s="54"/>
      <c r="L843" s="25">
        <f t="shared" si="19"/>
        <v>0</v>
      </c>
      <c r="M843" s="59"/>
      <c r="N843" s="59"/>
      <c r="O843" s="59"/>
      <c r="P843" s="59"/>
      <c r="Q843" s="59"/>
      <c r="R843" s="59"/>
      <c r="S843" s="59"/>
      <c r="T843" s="59"/>
      <c r="U843" s="59"/>
    </row>
    <row r="844" spans="1:21" s="60" customFormat="1" ht="19.5" customHeight="1" thickTop="1" thickBot="1">
      <c r="A844" s="43"/>
      <c r="B844" s="62"/>
      <c r="C844" s="58"/>
      <c r="D844" s="58"/>
      <c r="E844" s="24" t="str">
        <f>IF(ISNA(VLOOKUP(D844,'الموردين Vendors'!$A$4:$B$65536,2,0)),"",VLOOKUP(D844,'الموردين Vendors'!$A$4:$B$65536,2,0))</f>
        <v/>
      </c>
      <c r="F844" s="58"/>
      <c r="G844" s="24" t="str">
        <f>IF(ISNA(VLOOKUP(F844,المخزنInventory!$A$4:$B$65536,2,0)),"",VLOOKUP(F844,المخزنInventory!$A$4:$B$65536,2,0))</f>
        <v/>
      </c>
      <c r="H844" s="58"/>
      <c r="I844" s="24">
        <f>SUMIF(المخزنInventory!$A$4:$A$65536,F844,المخزنInventory!$L$4:$L$65536)</f>
        <v>0</v>
      </c>
      <c r="J844" s="54"/>
      <c r="K844" s="54"/>
      <c r="L844" s="25">
        <f t="shared" si="19"/>
        <v>0</v>
      </c>
      <c r="M844" s="59"/>
      <c r="N844" s="59"/>
      <c r="O844" s="59"/>
      <c r="P844" s="59"/>
      <c r="Q844" s="59"/>
      <c r="R844" s="59"/>
      <c r="S844" s="59"/>
      <c r="T844" s="59"/>
      <c r="U844" s="59"/>
    </row>
    <row r="845" spans="1:21" s="60" customFormat="1" ht="19.5" customHeight="1" thickTop="1" thickBot="1">
      <c r="A845" s="43"/>
      <c r="B845" s="62"/>
      <c r="C845" s="58"/>
      <c r="D845" s="58"/>
      <c r="E845" s="24" t="str">
        <f>IF(ISNA(VLOOKUP(D845,'الموردين Vendors'!$A$4:$B$65536,2,0)),"",VLOOKUP(D845,'الموردين Vendors'!$A$4:$B$65536,2,0))</f>
        <v/>
      </c>
      <c r="F845" s="58"/>
      <c r="G845" s="24" t="str">
        <f>IF(ISNA(VLOOKUP(F845,المخزنInventory!$A$4:$B$65536,2,0)),"",VLOOKUP(F845,المخزنInventory!$A$4:$B$65536,2,0))</f>
        <v/>
      </c>
      <c r="H845" s="58"/>
      <c r="I845" s="24">
        <f>SUMIF(المخزنInventory!$A$4:$A$65536,F845,المخزنInventory!$L$4:$L$65536)</f>
        <v>0</v>
      </c>
      <c r="J845" s="54"/>
      <c r="K845" s="54"/>
      <c r="L845" s="25">
        <f t="shared" si="19"/>
        <v>0</v>
      </c>
      <c r="M845" s="59"/>
      <c r="N845" s="59"/>
      <c r="O845" s="59"/>
      <c r="P845" s="59"/>
      <c r="Q845" s="59"/>
      <c r="R845" s="59"/>
      <c r="S845" s="59"/>
      <c r="T845" s="59"/>
      <c r="U845" s="59"/>
    </row>
    <row r="846" spans="1:21" s="60" customFormat="1" ht="19.5" customHeight="1" thickTop="1" thickBot="1">
      <c r="A846" s="43"/>
      <c r="B846" s="62"/>
      <c r="C846" s="58"/>
      <c r="D846" s="58"/>
      <c r="E846" s="24" t="str">
        <f>IF(ISNA(VLOOKUP(D846,'الموردين Vendors'!$A$4:$B$65536,2,0)),"",VLOOKUP(D846,'الموردين Vendors'!$A$4:$B$65536,2,0))</f>
        <v/>
      </c>
      <c r="F846" s="58"/>
      <c r="G846" s="24" t="str">
        <f>IF(ISNA(VLOOKUP(F846,المخزنInventory!$A$4:$B$65536,2,0)),"",VLOOKUP(F846,المخزنInventory!$A$4:$B$65536,2,0))</f>
        <v/>
      </c>
      <c r="H846" s="58"/>
      <c r="I846" s="24">
        <f>SUMIF(المخزنInventory!$A$4:$A$65536,F846,المخزنInventory!$L$4:$L$65536)</f>
        <v>0</v>
      </c>
      <c r="J846" s="54"/>
      <c r="K846" s="54"/>
      <c r="L846" s="25">
        <f t="shared" si="19"/>
        <v>0</v>
      </c>
      <c r="M846" s="59"/>
      <c r="N846" s="59"/>
      <c r="O846" s="59"/>
      <c r="P846" s="59"/>
      <c r="Q846" s="59"/>
      <c r="R846" s="59"/>
      <c r="S846" s="59"/>
      <c r="T846" s="59"/>
      <c r="U846" s="59"/>
    </row>
    <row r="847" spans="1:21" s="60" customFormat="1" ht="19.5" customHeight="1" thickTop="1" thickBot="1">
      <c r="A847" s="43"/>
      <c r="B847" s="62"/>
      <c r="C847" s="58"/>
      <c r="D847" s="58"/>
      <c r="E847" s="24" t="str">
        <f>IF(ISNA(VLOOKUP(D847,'الموردين Vendors'!$A$4:$B$65536,2,0)),"",VLOOKUP(D847,'الموردين Vendors'!$A$4:$B$65536,2,0))</f>
        <v/>
      </c>
      <c r="F847" s="58"/>
      <c r="G847" s="24" t="str">
        <f>IF(ISNA(VLOOKUP(F847,المخزنInventory!$A$4:$B$65536,2,0)),"",VLOOKUP(F847,المخزنInventory!$A$4:$B$65536,2,0))</f>
        <v/>
      </c>
      <c r="H847" s="58"/>
      <c r="I847" s="24">
        <f>SUMIF(المخزنInventory!$A$4:$A$65536,F847,المخزنInventory!$L$4:$L$65536)</f>
        <v>0</v>
      </c>
      <c r="J847" s="54"/>
      <c r="K847" s="54"/>
      <c r="L847" s="25">
        <f t="shared" si="19"/>
        <v>0</v>
      </c>
      <c r="M847" s="59"/>
      <c r="N847" s="59"/>
      <c r="O847" s="59"/>
      <c r="P847" s="59"/>
      <c r="Q847" s="59"/>
      <c r="R847" s="59"/>
      <c r="S847" s="59"/>
      <c r="T847" s="59"/>
      <c r="U847" s="59"/>
    </row>
    <row r="848" spans="1:21" s="60" customFormat="1" ht="19.5" customHeight="1" thickTop="1" thickBot="1">
      <c r="A848" s="43"/>
      <c r="B848" s="62"/>
      <c r="C848" s="58"/>
      <c r="D848" s="58"/>
      <c r="E848" s="24" t="str">
        <f>IF(ISNA(VLOOKUP(D848,'الموردين Vendors'!$A$4:$B$65536,2,0)),"",VLOOKUP(D848,'الموردين Vendors'!$A$4:$B$65536,2,0))</f>
        <v/>
      </c>
      <c r="F848" s="58"/>
      <c r="G848" s="24" t="str">
        <f>IF(ISNA(VLOOKUP(F848,المخزنInventory!$A$4:$B$65536,2,0)),"",VLOOKUP(F848,المخزنInventory!$A$4:$B$65536,2,0))</f>
        <v/>
      </c>
      <c r="H848" s="58"/>
      <c r="I848" s="24">
        <f>SUMIF(المخزنInventory!$A$4:$A$65536,F848,المخزنInventory!$L$4:$L$65536)</f>
        <v>0</v>
      </c>
      <c r="J848" s="54"/>
      <c r="K848" s="54"/>
      <c r="L848" s="25">
        <f t="shared" si="19"/>
        <v>0</v>
      </c>
      <c r="M848" s="59"/>
      <c r="N848" s="59"/>
      <c r="O848" s="59"/>
      <c r="P848" s="59"/>
      <c r="Q848" s="59"/>
      <c r="R848" s="59"/>
      <c r="S848" s="59"/>
      <c r="T848" s="59"/>
      <c r="U848" s="59"/>
    </row>
    <row r="849" spans="1:21" s="60" customFormat="1" ht="19.5" customHeight="1" thickTop="1" thickBot="1">
      <c r="A849" s="43"/>
      <c r="B849" s="62"/>
      <c r="C849" s="58"/>
      <c r="D849" s="58"/>
      <c r="E849" s="24" t="str">
        <f>IF(ISNA(VLOOKUP(D849,'الموردين Vendors'!$A$4:$B$65536,2,0)),"",VLOOKUP(D849,'الموردين Vendors'!$A$4:$B$65536,2,0))</f>
        <v/>
      </c>
      <c r="F849" s="58"/>
      <c r="G849" s="24" t="str">
        <f>IF(ISNA(VLOOKUP(F849,المخزنInventory!$A$4:$B$65536,2,0)),"",VLOOKUP(F849,المخزنInventory!$A$4:$B$65536,2,0))</f>
        <v/>
      </c>
      <c r="H849" s="58"/>
      <c r="I849" s="24">
        <f>SUMIF(المخزنInventory!$A$4:$A$65536,F849,المخزنInventory!$L$4:$L$65536)</f>
        <v>0</v>
      </c>
      <c r="J849" s="54"/>
      <c r="K849" s="54"/>
      <c r="L849" s="25">
        <f t="shared" si="19"/>
        <v>0</v>
      </c>
      <c r="M849" s="59"/>
      <c r="N849" s="59"/>
      <c r="O849" s="59"/>
      <c r="P849" s="59"/>
      <c r="Q849" s="59"/>
      <c r="R849" s="59"/>
      <c r="S849" s="59"/>
      <c r="T849" s="59"/>
      <c r="U849" s="59"/>
    </row>
    <row r="850" spans="1:21" s="60" customFormat="1" ht="19.5" customHeight="1" thickTop="1" thickBot="1">
      <c r="A850" s="43"/>
      <c r="B850" s="62"/>
      <c r="C850" s="58"/>
      <c r="D850" s="58"/>
      <c r="E850" s="24" t="str">
        <f>IF(ISNA(VLOOKUP(D850,'الموردين Vendors'!$A$4:$B$65536,2,0)),"",VLOOKUP(D850,'الموردين Vendors'!$A$4:$B$65536,2,0))</f>
        <v/>
      </c>
      <c r="F850" s="58"/>
      <c r="G850" s="24" t="str">
        <f>IF(ISNA(VLOOKUP(F850,المخزنInventory!$A$4:$B$65536,2,0)),"",VLOOKUP(F850,المخزنInventory!$A$4:$B$65536,2,0))</f>
        <v/>
      </c>
      <c r="H850" s="58"/>
      <c r="I850" s="24">
        <f>SUMIF(المخزنInventory!$A$4:$A$65536,F850,المخزنInventory!$L$4:$L$65536)</f>
        <v>0</v>
      </c>
      <c r="J850" s="54"/>
      <c r="K850" s="54"/>
      <c r="L850" s="25">
        <f t="shared" si="19"/>
        <v>0</v>
      </c>
      <c r="M850" s="59"/>
      <c r="N850" s="59"/>
      <c r="O850" s="59"/>
      <c r="P850" s="59"/>
      <c r="Q850" s="59"/>
      <c r="R850" s="59"/>
      <c r="S850" s="59"/>
      <c r="T850" s="59"/>
      <c r="U850" s="59"/>
    </row>
    <row r="851" spans="1:21" s="60" customFormat="1" ht="19.5" customHeight="1" thickTop="1" thickBot="1">
      <c r="A851" s="43"/>
      <c r="B851" s="62"/>
      <c r="C851" s="58"/>
      <c r="D851" s="58"/>
      <c r="E851" s="24" t="str">
        <f>IF(ISNA(VLOOKUP(D851,'الموردين Vendors'!$A$4:$B$65536,2,0)),"",VLOOKUP(D851,'الموردين Vendors'!$A$4:$B$65536,2,0))</f>
        <v/>
      </c>
      <c r="F851" s="58"/>
      <c r="G851" s="24" t="str">
        <f>IF(ISNA(VLOOKUP(F851,المخزنInventory!$A$4:$B$65536,2,0)),"",VLOOKUP(F851,المخزنInventory!$A$4:$B$65536,2,0))</f>
        <v/>
      </c>
      <c r="H851" s="58"/>
      <c r="I851" s="24">
        <f>SUMIF(المخزنInventory!$A$4:$A$65536,F851,المخزنInventory!$L$4:$L$65536)</f>
        <v>0</v>
      </c>
      <c r="J851" s="54"/>
      <c r="K851" s="54"/>
      <c r="L851" s="25">
        <f t="shared" si="19"/>
        <v>0</v>
      </c>
      <c r="M851" s="59"/>
      <c r="N851" s="59"/>
      <c r="O851" s="59"/>
      <c r="P851" s="59"/>
      <c r="Q851" s="59"/>
      <c r="R851" s="59"/>
      <c r="S851" s="59"/>
      <c r="T851" s="59"/>
      <c r="U851" s="59"/>
    </row>
    <row r="852" spans="1:21" s="60" customFormat="1" ht="19.5" customHeight="1" thickTop="1" thickBot="1">
      <c r="A852" s="43"/>
      <c r="B852" s="62"/>
      <c r="C852" s="58"/>
      <c r="D852" s="58"/>
      <c r="E852" s="24" t="str">
        <f>IF(ISNA(VLOOKUP(D852,'الموردين Vendors'!$A$4:$B$65536,2,0)),"",VLOOKUP(D852,'الموردين Vendors'!$A$4:$B$65536,2,0))</f>
        <v/>
      </c>
      <c r="F852" s="58"/>
      <c r="G852" s="24" t="str">
        <f>IF(ISNA(VLOOKUP(F852,المخزنInventory!$A$4:$B$65536,2,0)),"",VLOOKUP(F852,المخزنInventory!$A$4:$B$65536,2,0))</f>
        <v/>
      </c>
      <c r="H852" s="58"/>
      <c r="I852" s="24">
        <f>SUMIF(المخزنInventory!$A$4:$A$65536,F852,المخزنInventory!$L$4:$L$65536)</f>
        <v>0</v>
      </c>
      <c r="J852" s="54"/>
      <c r="K852" s="54"/>
      <c r="L852" s="25">
        <f t="shared" si="19"/>
        <v>0</v>
      </c>
      <c r="M852" s="59"/>
      <c r="N852" s="59"/>
      <c r="O852" s="59"/>
      <c r="P852" s="59"/>
      <c r="Q852" s="59"/>
      <c r="R852" s="59"/>
      <c r="S852" s="59"/>
      <c r="T852" s="59"/>
      <c r="U852" s="59"/>
    </row>
    <row r="853" spans="1:21" s="60" customFormat="1" ht="19.5" customHeight="1" thickTop="1" thickBot="1">
      <c r="A853" s="43"/>
      <c r="B853" s="62"/>
      <c r="C853" s="58"/>
      <c r="D853" s="58"/>
      <c r="E853" s="24" t="str">
        <f>IF(ISNA(VLOOKUP(D853,'الموردين Vendors'!$A$4:$B$65536,2,0)),"",VLOOKUP(D853,'الموردين Vendors'!$A$4:$B$65536,2,0))</f>
        <v/>
      </c>
      <c r="F853" s="58"/>
      <c r="G853" s="24" t="str">
        <f>IF(ISNA(VLOOKUP(F853,المخزنInventory!$A$4:$B$65536,2,0)),"",VLOOKUP(F853,المخزنInventory!$A$4:$B$65536,2,0))</f>
        <v/>
      </c>
      <c r="H853" s="58"/>
      <c r="I853" s="24">
        <f>SUMIF(المخزنInventory!$A$4:$A$65536,F853,المخزنInventory!$L$4:$L$65536)</f>
        <v>0</v>
      </c>
      <c r="J853" s="54"/>
      <c r="K853" s="54"/>
      <c r="L853" s="25">
        <f t="shared" si="19"/>
        <v>0</v>
      </c>
      <c r="M853" s="59"/>
      <c r="N853" s="59"/>
      <c r="O853" s="59"/>
      <c r="P853" s="59"/>
      <c r="Q853" s="59"/>
      <c r="R853" s="59"/>
      <c r="S853" s="59"/>
      <c r="T853" s="59"/>
      <c r="U853" s="59"/>
    </row>
    <row r="854" spans="1:21" s="60" customFormat="1" ht="19.5" customHeight="1" thickTop="1" thickBot="1">
      <c r="A854" s="43"/>
      <c r="B854" s="62"/>
      <c r="C854" s="58"/>
      <c r="D854" s="58"/>
      <c r="E854" s="24" t="str">
        <f>IF(ISNA(VLOOKUP(D854,'الموردين Vendors'!$A$4:$B$65536,2,0)),"",VLOOKUP(D854,'الموردين Vendors'!$A$4:$B$65536,2,0))</f>
        <v/>
      </c>
      <c r="F854" s="58"/>
      <c r="G854" s="24" t="str">
        <f>IF(ISNA(VLOOKUP(F854,المخزنInventory!$A$4:$B$65536,2,0)),"",VLOOKUP(F854,المخزنInventory!$A$4:$B$65536,2,0))</f>
        <v/>
      </c>
      <c r="H854" s="58"/>
      <c r="I854" s="24">
        <f>SUMIF(المخزنInventory!$A$4:$A$65536,F854,المخزنInventory!$L$4:$L$65536)</f>
        <v>0</v>
      </c>
      <c r="J854" s="54"/>
      <c r="K854" s="54"/>
      <c r="L854" s="25">
        <f t="shared" si="19"/>
        <v>0</v>
      </c>
      <c r="M854" s="59"/>
      <c r="N854" s="59"/>
      <c r="O854" s="59"/>
      <c r="P854" s="59"/>
      <c r="Q854" s="59"/>
      <c r="R854" s="59"/>
      <c r="S854" s="59"/>
      <c r="T854" s="59"/>
      <c r="U854" s="59"/>
    </row>
    <row r="855" spans="1:21" s="60" customFormat="1" ht="19.5" customHeight="1" thickTop="1" thickBot="1">
      <c r="A855" s="43"/>
      <c r="B855" s="62"/>
      <c r="C855" s="58"/>
      <c r="D855" s="58"/>
      <c r="E855" s="24" t="str">
        <f>IF(ISNA(VLOOKUP(D855,'الموردين Vendors'!$A$4:$B$65536,2,0)),"",VLOOKUP(D855,'الموردين Vendors'!$A$4:$B$65536,2,0))</f>
        <v/>
      </c>
      <c r="F855" s="58"/>
      <c r="G855" s="24" t="str">
        <f>IF(ISNA(VLOOKUP(F855,المخزنInventory!$A$4:$B$65536,2,0)),"",VLOOKUP(F855,المخزنInventory!$A$4:$B$65536,2,0))</f>
        <v/>
      </c>
      <c r="H855" s="58"/>
      <c r="I855" s="24">
        <f>SUMIF(المخزنInventory!$A$4:$A$65536,F855,المخزنInventory!$L$4:$L$65536)</f>
        <v>0</v>
      </c>
      <c r="J855" s="54"/>
      <c r="K855" s="54"/>
      <c r="L855" s="25">
        <f t="shared" si="19"/>
        <v>0</v>
      </c>
      <c r="M855" s="59"/>
      <c r="N855" s="59"/>
      <c r="O855" s="59"/>
      <c r="P855" s="59"/>
      <c r="Q855" s="59"/>
      <c r="R855" s="59"/>
      <c r="S855" s="59"/>
      <c r="T855" s="59"/>
      <c r="U855" s="59"/>
    </row>
    <row r="856" spans="1:21" s="60" customFormat="1" ht="19.5" customHeight="1" thickTop="1" thickBot="1">
      <c r="A856" s="43"/>
      <c r="B856" s="62"/>
      <c r="C856" s="58"/>
      <c r="D856" s="58"/>
      <c r="E856" s="24" t="str">
        <f>IF(ISNA(VLOOKUP(D856,'الموردين Vendors'!$A$4:$B$65536,2,0)),"",VLOOKUP(D856,'الموردين Vendors'!$A$4:$B$65536,2,0))</f>
        <v/>
      </c>
      <c r="F856" s="58"/>
      <c r="G856" s="24" t="str">
        <f>IF(ISNA(VLOOKUP(F856,المخزنInventory!$A$4:$B$65536,2,0)),"",VLOOKUP(F856,المخزنInventory!$A$4:$B$65536,2,0))</f>
        <v/>
      </c>
      <c r="H856" s="58"/>
      <c r="I856" s="24">
        <f>SUMIF(المخزنInventory!$A$4:$A$65536,F856,المخزنInventory!$L$4:$L$65536)</f>
        <v>0</v>
      </c>
      <c r="J856" s="54"/>
      <c r="K856" s="54"/>
      <c r="L856" s="25">
        <f t="shared" si="19"/>
        <v>0</v>
      </c>
      <c r="M856" s="59"/>
      <c r="N856" s="59"/>
      <c r="O856" s="59"/>
      <c r="P856" s="59"/>
      <c r="Q856" s="59"/>
      <c r="R856" s="59"/>
      <c r="S856" s="59"/>
      <c r="T856" s="59"/>
      <c r="U856" s="59"/>
    </row>
    <row r="857" spans="1:21" s="60" customFormat="1" ht="19.5" customHeight="1" thickTop="1" thickBot="1">
      <c r="A857" s="43"/>
      <c r="B857" s="62"/>
      <c r="C857" s="58"/>
      <c r="D857" s="58"/>
      <c r="E857" s="24" t="str">
        <f>IF(ISNA(VLOOKUP(D857,'الموردين Vendors'!$A$4:$B$65536,2,0)),"",VLOOKUP(D857,'الموردين Vendors'!$A$4:$B$65536,2,0))</f>
        <v/>
      </c>
      <c r="F857" s="58"/>
      <c r="G857" s="24" t="str">
        <f>IF(ISNA(VLOOKUP(F857,المخزنInventory!$A$4:$B$65536,2,0)),"",VLOOKUP(F857,المخزنInventory!$A$4:$B$65536,2,0))</f>
        <v/>
      </c>
      <c r="H857" s="58"/>
      <c r="I857" s="24">
        <f>SUMIF(المخزنInventory!$A$4:$A$65536,F857,المخزنInventory!$L$4:$L$65536)</f>
        <v>0</v>
      </c>
      <c r="J857" s="54"/>
      <c r="K857" s="54"/>
      <c r="L857" s="25">
        <f t="shared" si="19"/>
        <v>0</v>
      </c>
      <c r="M857" s="59"/>
      <c r="N857" s="59"/>
      <c r="O857" s="59"/>
      <c r="P857" s="59"/>
      <c r="Q857" s="59"/>
      <c r="R857" s="59"/>
      <c r="S857" s="59"/>
      <c r="T857" s="59"/>
      <c r="U857" s="59"/>
    </row>
    <row r="858" spans="1:21" s="60" customFormat="1" ht="19.5" customHeight="1" thickTop="1" thickBot="1">
      <c r="A858" s="43"/>
      <c r="B858" s="62"/>
      <c r="C858" s="58"/>
      <c r="D858" s="58"/>
      <c r="E858" s="24" t="str">
        <f>IF(ISNA(VLOOKUP(D858,'الموردين Vendors'!$A$4:$B$65536,2,0)),"",VLOOKUP(D858,'الموردين Vendors'!$A$4:$B$65536,2,0))</f>
        <v/>
      </c>
      <c r="F858" s="58"/>
      <c r="G858" s="24" t="str">
        <f>IF(ISNA(VLOOKUP(F858,المخزنInventory!$A$4:$B$65536,2,0)),"",VLOOKUP(F858,المخزنInventory!$A$4:$B$65536,2,0))</f>
        <v/>
      </c>
      <c r="H858" s="58"/>
      <c r="I858" s="24">
        <f>SUMIF(المخزنInventory!$A$4:$A$65536,F858,المخزنInventory!$L$4:$L$65536)</f>
        <v>0</v>
      </c>
      <c r="J858" s="54"/>
      <c r="K858" s="54"/>
      <c r="L858" s="25">
        <f t="shared" si="19"/>
        <v>0</v>
      </c>
      <c r="M858" s="59"/>
      <c r="N858" s="59"/>
      <c r="O858" s="59"/>
      <c r="P858" s="59"/>
      <c r="Q858" s="59"/>
      <c r="R858" s="59"/>
      <c r="S858" s="59"/>
      <c r="T858" s="59"/>
      <c r="U858" s="59"/>
    </row>
    <row r="859" spans="1:21" s="60" customFormat="1" ht="19.5" customHeight="1" thickTop="1" thickBot="1">
      <c r="A859" s="43"/>
      <c r="B859" s="62"/>
      <c r="C859" s="58"/>
      <c r="D859" s="58"/>
      <c r="E859" s="24" t="str">
        <f>IF(ISNA(VLOOKUP(D859,'الموردين Vendors'!$A$4:$B$65536,2,0)),"",VLOOKUP(D859,'الموردين Vendors'!$A$4:$B$65536,2,0))</f>
        <v/>
      </c>
      <c r="F859" s="58"/>
      <c r="G859" s="24" t="str">
        <f>IF(ISNA(VLOOKUP(F859,المخزنInventory!$A$4:$B$65536,2,0)),"",VLOOKUP(F859,المخزنInventory!$A$4:$B$65536,2,0))</f>
        <v/>
      </c>
      <c r="H859" s="58"/>
      <c r="I859" s="24">
        <f>SUMIF(المخزنInventory!$A$4:$A$65536,F859,المخزنInventory!$L$4:$L$65536)</f>
        <v>0</v>
      </c>
      <c r="J859" s="54"/>
      <c r="K859" s="54"/>
      <c r="L859" s="25">
        <f t="shared" si="19"/>
        <v>0</v>
      </c>
      <c r="M859" s="59"/>
      <c r="N859" s="59"/>
      <c r="O859" s="59"/>
      <c r="P859" s="59"/>
      <c r="Q859" s="59"/>
      <c r="R859" s="59"/>
      <c r="S859" s="59"/>
      <c r="T859" s="59"/>
      <c r="U859" s="59"/>
    </row>
    <row r="860" spans="1:21" s="60" customFormat="1" ht="19.5" customHeight="1" thickTop="1" thickBot="1">
      <c r="A860" s="43"/>
      <c r="B860" s="62"/>
      <c r="C860" s="58"/>
      <c r="D860" s="58"/>
      <c r="E860" s="24" t="str">
        <f>IF(ISNA(VLOOKUP(D860,'الموردين Vendors'!$A$4:$B$65536,2,0)),"",VLOOKUP(D860,'الموردين Vendors'!$A$4:$B$65536,2,0))</f>
        <v/>
      </c>
      <c r="F860" s="58"/>
      <c r="G860" s="24" t="str">
        <f>IF(ISNA(VLOOKUP(F860,المخزنInventory!$A$4:$B$65536,2,0)),"",VLOOKUP(F860,المخزنInventory!$A$4:$B$65536,2,0))</f>
        <v/>
      </c>
      <c r="H860" s="58"/>
      <c r="I860" s="24">
        <f>SUMIF(المخزنInventory!$A$4:$A$65536,F860,المخزنInventory!$L$4:$L$65536)</f>
        <v>0</v>
      </c>
      <c r="J860" s="54"/>
      <c r="K860" s="54"/>
      <c r="L860" s="25">
        <f t="shared" si="19"/>
        <v>0</v>
      </c>
      <c r="M860" s="59"/>
      <c r="N860" s="59"/>
      <c r="O860" s="59"/>
      <c r="P860" s="59"/>
      <c r="Q860" s="59"/>
      <c r="R860" s="59"/>
      <c r="S860" s="59"/>
      <c r="T860" s="59"/>
      <c r="U860" s="59"/>
    </row>
    <row r="861" spans="1:21" s="60" customFormat="1" ht="19.5" customHeight="1" thickTop="1" thickBot="1">
      <c r="A861" s="43"/>
      <c r="B861" s="62"/>
      <c r="C861" s="58"/>
      <c r="D861" s="58"/>
      <c r="E861" s="24" t="str">
        <f>IF(ISNA(VLOOKUP(D861,'الموردين Vendors'!$A$4:$B$65536,2,0)),"",VLOOKUP(D861,'الموردين Vendors'!$A$4:$B$65536,2,0))</f>
        <v/>
      </c>
      <c r="F861" s="58"/>
      <c r="G861" s="24" t="str">
        <f>IF(ISNA(VLOOKUP(F861,المخزنInventory!$A$4:$B$65536,2,0)),"",VLOOKUP(F861,المخزنInventory!$A$4:$B$65536,2,0))</f>
        <v/>
      </c>
      <c r="H861" s="58"/>
      <c r="I861" s="24">
        <f>SUMIF(المخزنInventory!$A$4:$A$65536,F861,المخزنInventory!$L$4:$L$65536)</f>
        <v>0</v>
      </c>
      <c r="J861" s="54"/>
      <c r="K861" s="54"/>
      <c r="L861" s="25">
        <f t="shared" si="19"/>
        <v>0</v>
      </c>
      <c r="M861" s="59"/>
      <c r="N861" s="59"/>
      <c r="O861" s="59"/>
      <c r="P861" s="59"/>
      <c r="Q861" s="59"/>
      <c r="R861" s="59"/>
      <c r="S861" s="59"/>
      <c r="T861" s="59"/>
      <c r="U861" s="59"/>
    </row>
    <row r="862" spans="1:21" s="60" customFormat="1" ht="19.5" customHeight="1" thickTop="1" thickBot="1">
      <c r="A862" s="43"/>
      <c r="B862" s="62"/>
      <c r="C862" s="58"/>
      <c r="D862" s="58"/>
      <c r="E862" s="24" t="str">
        <f>IF(ISNA(VLOOKUP(D862,'الموردين Vendors'!$A$4:$B$65536,2,0)),"",VLOOKUP(D862,'الموردين Vendors'!$A$4:$B$65536,2,0))</f>
        <v/>
      </c>
      <c r="F862" s="58"/>
      <c r="G862" s="24" t="str">
        <f>IF(ISNA(VLOOKUP(F862,المخزنInventory!$A$4:$B$65536,2,0)),"",VLOOKUP(F862,المخزنInventory!$A$4:$B$65536,2,0))</f>
        <v/>
      </c>
      <c r="H862" s="58"/>
      <c r="I862" s="24">
        <f>SUMIF(المخزنInventory!$A$4:$A$65536,F862,المخزنInventory!$L$4:$L$65536)</f>
        <v>0</v>
      </c>
      <c r="J862" s="54"/>
      <c r="K862" s="54"/>
      <c r="L862" s="25">
        <f t="shared" si="19"/>
        <v>0</v>
      </c>
      <c r="M862" s="59"/>
      <c r="N862" s="59"/>
      <c r="O862" s="59"/>
      <c r="P862" s="59"/>
      <c r="Q862" s="59"/>
      <c r="R862" s="59"/>
      <c r="S862" s="59"/>
      <c r="T862" s="59"/>
      <c r="U862" s="59"/>
    </row>
    <row r="863" spans="1:21" s="60" customFormat="1" ht="19.5" customHeight="1" thickTop="1" thickBot="1">
      <c r="A863" s="43"/>
      <c r="B863" s="62"/>
      <c r="C863" s="58"/>
      <c r="D863" s="58"/>
      <c r="E863" s="24" t="str">
        <f>IF(ISNA(VLOOKUP(D863,'الموردين Vendors'!$A$4:$B$65536,2,0)),"",VLOOKUP(D863,'الموردين Vendors'!$A$4:$B$65536,2,0))</f>
        <v/>
      </c>
      <c r="F863" s="58"/>
      <c r="G863" s="24" t="str">
        <f>IF(ISNA(VLOOKUP(F863,المخزنInventory!$A$4:$B$65536,2,0)),"",VLOOKUP(F863,المخزنInventory!$A$4:$B$65536,2,0))</f>
        <v/>
      </c>
      <c r="H863" s="58"/>
      <c r="I863" s="24">
        <f>SUMIF(المخزنInventory!$A$4:$A$65536,F863,المخزنInventory!$L$4:$L$65536)</f>
        <v>0</v>
      </c>
      <c r="J863" s="54"/>
      <c r="K863" s="54"/>
      <c r="L863" s="25">
        <f t="shared" si="19"/>
        <v>0</v>
      </c>
      <c r="M863" s="59"/>
      <c r="N863" s="59"/>
      <c r="O863" s="59"/>
      <c r="P863" s="59"/>
      <c r="Q863" s="59"/>
      <c r="R863" s="59"/>
      <c r="S863" s="59"/>
      <c r="T863" s="59"/>
      <c r="U863" s="59"/>
    </row>
    <row r="864" spans="1:21" s="60" customFormat="1" ht="19.5" customHeight="1" thickTop="1" thickBot="1">
      <c r="A864" s="43"/>
      <c r="B864" s="62"/>
      <c r="C864" s="58"/>
      <c r="D864" s="58"/>
      <c r="E864" s="24" t="str">
        <f>IF(ISNA(VLOOKUP(D864,'الموردين Vendors'!$A$4:$B$65536,2,0)),"",VLOOKUP(D864,'الموردين Vendors'!$A$4:$B$65536,2,0))</f>
        <v/>
      </c>
      <c r="F864" s="58"/>
      <c r="G864" s="24" t="str">
        <f>IF(ISNA(VLOOKUP(F864,المخزنInventory!$A$4:$B$65536,2,0)),"",VLOOKUP(F864,المخزنInventory!$A$4:$B$65536,2,0))</f>
        <v/>
      </c>
      <c r="H864" s="58"/>
      <c r="I864" s="24">
        <f>SUMIF(المخزنInventory!$A$4:$A$65536,F864,المخزنInventory!$L$4:$L$65536)</f>
        <v>0</v>
      </c>
      <c r="J864" s="54"/>
      <c r="K864" s="54"/>
      <c r="L864" s="25">
        <f t="shared" si="19"/>
        <v>0</v>
      </c>
      <c r="M864" s="59"/>
      <c r="N864" s="59"/>
      <c r="O864" s="59"/>
      <c r="P864" s="59"/>
      <c r="Q864" s="59"/>
      <c r="R864" s="59"/>
      <c r="S864" s="59"/>
      <c r="T864" s="59"/>
      <c r="U864" s="59"/>
    </row>
    <row r="865" spans="1:21" s="60" customFormat="1" ht="19.5" customHeight="1" thickTop="1" thickBot="1">
      <c r="A865" s="43"/>
      <c r="B865" s="62"/>
      <c r="C865" s="58"/>
      <c r="D865" s="58"/>
      <c r="E865" s="24" t="str">
        <f>IF(ISNA(VLOOKUP(D865,'الموردين Vendors'!$A$4:$B$65536,2,0)),"",VLOOKUP(D865,'الموردين Vendors'!$A$4:$B$65536,2,0))</f>
        <v/>
      </c>
      <c r="F865" s="58"/>
      <c r="G865" s="24" t="str">
        <f>IF(ISNA(VLOOKUP(F865,المخزنInventory!$A$4:$B$65536,2,0)),"",VLOOKUP(F865,المخزنInventory!$A$4:$B$65536,2,0))</f>
        <v/>
      </c>
      <c r="H865" s="58"/>
      <c r="I865" s="24">
        <f>SUMIF(المخزنInventory!$A$4:$A$65536,F865,المخزنInventory!$L$4:$L$65536)</f>
        <v>0</v>
      </c>
      <c r="J865" s="54"/>
      <c r="K865" s="54"/>
      <c r="L865" s="25">
        <f t="shared" si="19"/>
        <v>0</v>
      </c>
      <c r="M865" s="59"/>
      <c r="N865" s="59"/>
      <c r="O865" s="59"/>
      <c r="P865" s="59"/>
      <c r="Q865" s="59"/>
      <c r="R865" s="59"/>
      <c r="S865" s="59"/>
      <c r="T865" s="59"/>
      <c r="U865" s="59"/>
    </row>
    <row r="866" spans="1:21" s="60" customFormat="1" ht="19.5" customHeight="1" thickTop="1" thickBot="1">
      <c r="A866" s="43"/>
      <c r="B866" s="62"/>
      <c r="C866" s="58"/>
      <c r="D866" s="58"/>
      <c r="E866" s="24" t="str">
        <f>IF(ISNA(VLOOKUP(D866,'الموردين Vendors'!$A$4:$B$65536,2,0)),"",VLOOKUP(D866,'الموردين Vendors'!$A$4:$B$65536,2,0))</f>
        <v/>
      </c>
      <c r="F866" s="58"/>
      <c r="G866" s="24" t="str">
        <f>IF(ISNA(VLOOKUP(F866,المخزنInventory!$A$4:$B$65536,2,0)),"",VLOOKUP(F866,المخزنInventory!$A$4:$B$65536,2,0))</f>
        <v/>
      </c>
      <c r="H866" s="58"/>
      <c r="I866" s="24">
        <f>SUMIF(المخزنInventory!$A$4:$A$65536,F866,المخزنInventory!$L$4:$L$65536)</f>
        <v>0</v>
      </c>
      <c r="J866" s="54"/>
      <c r="K866" s="54"/>
      <c r="L866" s="25">
        <f t="shared" si="19"/>
        <v>0</v>
      </c>
      <c r="M866" s="59"/>
      <c r="N866" s="59"/>
      <c r="O866" s="59"/>
      <c r="P866" s="59"/>
      <c r="Q866" s="59"/>
      <c r="R866" s="59"/>
      <c r="S866" s="59"/>
      <c r="T866" s="59"/>
      <c r="U866" s="59"/>
    </row>
    <row r="867" spans="1:21" s="60" customFormat="1" ht="19.5" customHeight="1" thickTop="1" thickBot="1">
      <c r="A867" s="43"/>
      <c r="B867" s="62"/>
      <c r="C867" s="58"/>
      <c r="D867" s="58"/>
      <c r="E867" s="24" t="str">
        <f>IF(ISNA(VLOOKUP(D867,'الموردين Vendors'!$A$4:$B$65536,2,0)),"",VLOOKUP(D867,'الموردين Vendors'!$A$4:$B$65536,2,0))</f>
        <v/>
      </c>
      <c r="F867" s="58"/>
      <c r="G867" s="24" t="str">
        <f>IF(ISNA(VLOOKUP(F867,المخزنInventory!$A$4:$B$65536,2,0)),"",VLOOKUP(F867,المخزنInventory!$A$4:$B$65536,2,0))</f>
        <v/>
      </c>
      <c r="H867" s="58"/>
      <c r="I867" s="24">
        <f>SUMIF(المخزنInventory!$A$4:$A$65536,F867,المخزنInventory!$L$4:$L$65536)</f>
        <v>0</v>
      </c>
      <c r="J867" s="54"/>
      <c r="K867" s="54"/>
      <c r="L867" s="25">
        <f t="shared" si="19"/>
        <v>0</v>
      </c>
      <c r="M867" s="59"/>
      <c r="N867" s="59"/>
      <c r="O867" s="59"/>
      <c r="P867" s="59"/>
      <c r="Q867" s="59"/>
      <c r="R867" s="59"/>
      <c r="S867" s="59"/>
      <c r="T867" s="59"/>
      <c r="U867" s="59"/>
    </row>
    <row r="868" spans="1:21" s="60" customFormat="1" ht="19.5" customHeight="1" thickTop="1" thickBot="1">
      <c r="A868" s="43"/>
      <c r="B868" s="62"/>
      <c r="C868" s="58"/>
      <c r="D868" s="58"/>
      <c r="E868" s="24" t="str">
        <f>IF(ISNA(VLOOKUP(D868,'الموردين Vendors'!$A$4:$B$65536,2,0)),"",VLOOKUP(D868,'الموردين Vendors'!$A$4:$B$65536,2,0))</f>
        <v/>
      </c>
      <c r="F868" s="58"/>
      <c r="G868" s="24" t="str">
        <f>IF(ISNA(VLOOKUP(F868,المخزنInventory!$A$4:$B$65536,2,0)),"",VLOOKUP(F868,المخزنInventory!$A$4:$B$65536,2,0))</f>
        <v/>
      </c>
      <c r="H868" s="58"/>
      <c r="I868" s="24">
        <f>SUMIF(المخزنInventory!$A$4:$A$65536,F868,المخزنInventory!$L$4:$L$65536)</f>
        <v>0</v>
      </c>
      <c r="J868" s="54"/>
      <c r="K868" s="54"/>
      <c r="L868" s="25">
        <f t="shared" si="19"/>
        <v>0</v>
      </c>
      <c r="M868" s="59"/>
      <c r="N868" s="59"/>
      <c r="O868" s="59"/>
      <c r="P868" s="59"/>
      <c r="Q868" s="59"/>
      <c r="R868" s="59"/>
      <c r="S868" s="59"/>
      <c r="T868" s="59"/>
      <c r="U868" s="59"/>
    </row>
    <row r="869" spans="1:21" s="60" customFormat="1" ht="19.5" customHeight="1" thickTop="1" thickBot="1">
      <c r="A869" s="43"/>
      <c r="B869" s="62"/>
      <c r="C869" s="58"/>
      <c r="D869" s="58"/>
      <c r="E869" s="24" t="str">
        <f>IF(ISNA(VLOOKUP(D869,'الموردين Vendors'!$A$4:$B$65536,2,0)),"",VLOOKUP(D869,'الموردين Vendors'!$A$4:$B$65536,2,0))</f>
        <v/>
      </c>
      <c r="F869" s="58"/>
      <c r="G869" s="24" t="str">
        <f>IF(ISNA(VLOOKUP(F869,المخزنInventory!$A$4:$B$65536,2,0)),"",VLOOKUP(F869,المخزنInventory!$A$4:$B$65536,2,0))</f>
        <v/>
      </c>
      <c r="H869" s="58"/>
      <c r="I869" s="24">
        <f>SUMIF(المخزنInventory!$A$4:$A$65536,F869,المخزنInventory!$L$4:$L$65536)</f>
        <v>0</v>
      </c>
      <c r="J869" s="54"/>
      <c r="K869" s="54"/>
      <c r="L869" s="25">
        <f t="shared" si="19"/>
        <v>0</v>
      </c>
      <c r="M869" s="59"/>
      <c r="N869" s="59"/>
      <c r="O869" s="59"/>
      <c r="P869" s="59"/>
      <c r="Q869" s="59"/>
      <c r="R869" s="59"/>
      <c r="S869" s="59"/>
      <c r="T869" s="59"/>
      <c r="U869" s="59"/>
    </row>
    <row r="870" spans="1:21" s="60" customFormat="1" ht="19.5" customHeight="1" thickTop="1" thickBot="1">
      <c r="A870" s="43"/>
      <c r="B870" s="62"/>
      <c r="C870" s="58"/>
      <c r="D870" s="58"/>
      <c r="E870" s="24" t="str">
        <f>IF(ISNA(VLOOKUP(D870,'الموردين Vendors'!$A$4:$B$65536,2,0)),"",VLOOKUP(D870,'الموردين Vendors'!$A$4:$B$65536,2,0))</f>
        <v/>
      </c>
      <c r="F870" s="58"/>
      <c r="G870" s="24" t="str">
        <f>IF(ISNA(VLOOKUP(F870,المخزنInventory!$A$4:$B$65536,2,0)),"",VLOOKUP(F870,المخزنInventory!$A$4:$B$65536,2,0))</f>
        <v/>
      </c>
      <c r="H870" s="58"/>
      <c r="I870" s="24">
        <f>SUMIF(المخزنInventory!$A$4:$A$65536,F870,المخزنInventory!$L$4:$L$65536)</f>
        <v>0</v>
      </c>
      <c r="J870" s="54"/>
      <c r="K870" s="54"/>
      <c r="L870" s="25">
        <f t="shared" si="19"/>
        <v>0</v>
      </c>
      <c r="M870" s="59"/>
      <c r="N870" s="59"/>
      <c r="O870" s="59"/>
      <c r="P870" s="59"/>
      <c r="Q870" s="59"/>
      <c r="R870" s="59"/>
      <c r="S870" s="59"/>
      <c r="T870" s="59"/>
      <c r="U870" s="59"/>
    </row>
    <row r="871" spans="1:21" s="60" customFormat="1" ht="19.5" customHeight="1" thickTop="1" thickBot="1">
      <c r="A871" s="43"/>
      <c r="B871" s="62"/>
      <c r="C871" s="58"/>
      <c r="D871" s="58"/>
      <c r="E871" s="24" t="str">
        <f>IF(ISNA(VLOOKUP(D871,'الموردين Vendors'!$A$4:$B$65536,2,0)),"",VLOOKUP(D871,'الموردين Vendors'!$A$4:$B$65536,2,0))</f>
        <v/>
      </c>
      <c r="F871" s="58"/>
      <c r="G871" s="24" t="str">
        <f>IF(ISNA(VLOOKUP(F871,المخزنInventory!$A$4:$B$65536,2,0)),"",VLOOKUP(F871,المخزنInventory!$A$4:$B$65536,2,0))</f>
        <v/>
      </c>
      <c r="H871" s="58"/>
      <c r="I871" s="24">
        <f>SUMIF(المخزنInventory!$A$4:$A$65536,F871,المخزنInventory!$L$4:$L$65536)</f>
        <v>0</v>
      </c>
      <c r="J871" s="54"/>
      <c r="K871" s="54"/>
      <c r="L871" s="25">
        <f t="shared" si="19"/>
        <v>0</v>
      </c>
      <c r="M871" s="59"/>
      <c r="N871" s="59"/>
      <c r="O871" s="59"/>
      <c r="P871" s="59"/>
      <c r="Q871" s="59"/>
      <c r="R871" s="59"/>
      <c r="S871" s="59"/>
      <c r="T871" s="59"/>
      <c r="U871" s="59"/>
    </row>
    <row r="872" spans="1:21" s="60" customFormat="1" ht="19.5" customHeight="1" thickTop="1" thickBot="1">
      <c r="A872" s="43"/>
      <c r="B872" s="62"/>
      <c r="C872" s="58"/>
      <c r="D872" s="58"/>
      <c r="E872" s="24" t="str">
        <f>IF(ISNA(VLOOKUP(D872,'الموردين Vendors'!$A$4:$B$65536,2,0)),"",VLOOKUP(D872,'الموردين Vendors'!$A$4:$B$65536,2,0))</f>
        <v/>
      </c>
      <c r="F872" s="58"/>
      <c r="G872" s="24" t="str">
        <f>IF(ISNA(VLOOKUP(F872,المخزنInventory!$A$4:$B$65536,2,0)),"",VLOOKUP(F872,المخزنInventory!$A$4:$B$65536,2,0))</f>
        <v/>
      </c>
      <c r="H872" s="58"/>
      <c r="I872" s="24">
        <f>SUMIF(المخزنInventory!$A$4:$A$65536,F872,المخزنInventory!$L$4:$L$65536)</f>
        <v>0</v>
      </c>
      <c r="J872" s="54"/>
      <c r="K872" s="54"/>
      <c r="L872" s="25">
        <f t="shared" si="19"/>
        <v>0</v>
      </c>
      <c r="M872" s="59"/>
      <c r="N872" s="59"/>
      <c r="O872" s="59"/>
      <c r="P872" s="59"/>
      <c r="Q872" s="59"/>
      <c r="R872" s="59"/>
      <c r="S872" s="59"/>
      <c r="T872" s="59"/>
      <c r="U872" s="59"/>
    </row>
    <row r="873" spans="1:21" s="60" customFormat="1" ht="19.5" customHeight="1" thickTop="1" thickBot="1">
      <c r="A873" s="43"/>
      <c r="B873" s="62"/>
      <c r="C873" s="58"/>
      <c r="D873" s="58"/>
      <c r="E873" s="24" t="str">
        <f>IF(ISNA(VLOOKUP(D873,'الموردين Vendors'!$A$4:$B$65536,2,0)),"",VLOOKUP(D873,'الموردين Vendors'!$A$4:$B$65536,2,0))</f>
        <v/>
      </c>
      <c r="F873" s="58"/>
      <c r="G873" s="24" t="str">
        <f>IF(ISNA(VLOOKUP(F873,المخزنInventory!$A$4:$B$65536,2,0)),"",VLOOKUP(F873,المخزنInventory!$A$4:$B$65536,2,0))</f>
        <v/>
      </c>
      <c r="H873" s="58"/>
      <c r="I873" s="24">
        <f>SUMIF(المخزنInventory!$A$4:$A$65536,F873,المخزنInventory!$L$4:$L$65536)</f>
        <v>0</v>
      </c>
      <c r="J873" s="54"/>
      <c r="K873" s="54"/>
      <c r="L873" s="25">
        <f t="shared" si="19"/>
        <v>0</v>
      </c>
      <c r="M873" s="59"/>
      <c r="N873" s="59"/>
      <c r="O873" s="59"/>
      <c r="P873" s="59"/>
      <c r="Q873" s="59"/>
      <c r="R873" s="59"/>
      <c r="S873" s="59"/>
      <c r="T873" s="59"/>
      <c r="U873" s="59"/>
    </row>
    <row r="874" spans="1:21" s="60" customFormat="1" ht="19.5" customHeight="1" thickTop="1" thickBot="1">
      <c r="A874" s="43"/>
      <c r="B874" s="62"/>
      <c r="C874" s="58"/>
      <c r="D874" s="58"/>
      <c r="E874" s="24" t="str">
        <f>IF(ISNA(VLOOKUP(D874,'الموردين Vendors'!$A$4:$B$65536,2,0)),"",VLOOKUP(D874,'الموردين Vendors'!$A$4:$B$65536,2,0))</f>
        <v/>
      </c>
      <c r="F874" s="58"/>
      <c r="G874" s="24" t="str">
        <f>IF(ISNA(VLOOKUP(F874,المخزنInventory!$A$4:$B$65536,2,0)),"",VLOOKUP(F874,المخزنInventory!$A$4:$B$65536,2,0))</f>
        <v/>
      </c>
      <c r="H874" s="58"/>
      <c r="I874" s="24">
        <f>SUMIF(المخزنInventory!$A$4:$A$65536,F874,المخزنInventory!$L$4:$L$65536)</f>
        <v>0</v>
      </c>
      <c r="J874" s="54"/>
      <c r="K874" s="54"/>
      <c r="L874" s="25">
        <f t="shared" si="19"/>
        <v>0</v>
      </c>
      <c r="M874" s="59"/>
      <c r="N874" s="59"/>
      <c r="O874" s="59"/>
      <c r="P874" s="59"/>
      <c r="Q874" s="59"/>
      <c r="R874" s="59"/>
      <c r="S874" s="59"/>
      <c r="T874" s="59"/>
      <c r="U874" s="59"/>
    </row>
    <row r="875" spans="1:21" s="60" customFormat="1" ht="19.5" customHeight="1" thickTop="1" thickBot="1">
      <c r="A875" s="43"/>
      <c r="B875" s="62"/>
      <c r="C875" s="58"/>
      <c r="D875" s="58"/>
      <c r="E875" s="24" t="str">
        <f>IF(ISNA(VLOOKUP(D875,'الموردين Vendors'!$A$4:$B$65536,2,0)),"",VLOOKUP(D875,'الموردين Vendors'!$A$4:$B$65536,2,0))</f>
        <v/>
      </c>
      <c r="F875" s="58"/>
      <c r="G875" s="24" t="str">
        <f>IF(ISNA(VLOOKUP(F875,المخزنInventory!$A$4:$B$65536,2,0)),"",VLOOKUP(F875,المخزنInventory!$A$4:$B$65536,2,0))</f>
        <v/>
      </c>
      <c r="H875" s="58"/>
      <c r="I875" s="24">
        <f>SUMIF(المخزنInventory!$A$4:$A$65536,F875,المخزنInventory!$L$4:$L$65536)</f>
        <v>0</v>
      </c>
      <c r="J875" s="54"/>
      <c r="K875" s="54"/>
      <c r="L875" s="25">
        <f t="shared" si="19"/>
        <v>0</v>
      </c>
      <c r="M875" s="59"/>
      <c r="N875" s="59"/>
      <c r="O875" s="59"/>
      <c r="P875" s="59"/>
      <c r="Q875" s="59"/>
      <c r="R875" s="59"/>
      <c r="S875" s="59"/>
      <c r="T875" s="59"/>
      <c r="U875" s="59"/>
    </row>
    <row r="876" spans="1:21" s="60" customFormat="1" ht="19.5" customHeight="1" thickTop="1" thickBot="1">
      <c r="A876" s="43"/>
      <c r="B876" s="62"/>
      <c r="C876" s="58"/>
      <c r="D876" s="58"/>
      <c r="E876" s="24" t="str">
        <f>IF(ISNA(VLOOKUP(D876,'الموردين Vendors'!$A$4:$B$65536,2,0)),"",VLOOKUP(D876,'الموردين Vendors'!$A$4:$B$65536,2,0))</f>
        <v/>
      </c>
      <c r="F876" s="58"/>
      <c r="G876" s="24" t="str">
        <f>IF(ISNA(VLOOKUP(F876,المخزنInventory!$A$4:$B$65536,2,0)),"",VLOOKUP(F876,المخزنInventory!$A$4:$B$65536,2,0))</f>
        <v/>
      </c>
      <c r="H876" s="58"/>
      <c r="I876" s="24">
        <f>SUMIF(المخزنInventory!$A$4:$A$65536,F876,المخزنInventory!$L$4:$L$65536)</f>
        <v>0</v>
      </c>
      <c r="J876" s="54"/>
      <c r="K876" s="54"/>
      <c r="L876" s="25">
        <f t="shared" si="19"/>
        <v>0</v>
      </c>
      <c r="M876" s="59"/>
      <c r="N876" s="59"/>
      <c r="O876" s="59"/>
      <c r="P876" s="59"/>
      <c r="Q876" s="59"/>
      <c r="R876" s="59"/>
      <c r="S876" s="59"/>
      <c r="T876" s="59"/>
      <c r="U876" s="59"/>
    </row>
    <row r="877" spans="1:21" s="60" customFormat="1" ht="19.5" customHeight="1" thickTop="1" thickBot="1">
      <c r="A877" s="43"/>
      <c r="B877" s="62"/>
      <c r="C877" s="58"/>
      <c r="D877" s="58"/>
      <c r="E877" s="24" t="str">
        <f>IF(ISNA(VLOOKUP(D877,'الموردين Vendors'!$A$4:$B$65536,2,0)),"",VLOOKUP(D877,'الموردين Vendors'!$A$4:$B$65536,2,0))</f>
        <v/>
      </c>
      <c r="F877" s="58"/>
      <c r="G877" s="24" t="str">
        <f>IF(ISNA(VLOOKUP(F877,المخزنInventory!$A$4:$B$65536,2,0)),"",VLOOKUP(F877,المخزنInventory!$A$4:$B$65536,2,0))</f>
        <v/>
      </c>
      <c r="H877" s="58"/>
      <c r="I877" s="24">
        <f>SUMIF(المخزنInventory!$A$4:$A$65536,F877,المخزنInventory!$L$4:$L$65536)</f>
        <v>0</v>
      </c>
      <c r="J877" s="54"/>
      <c r="K877" s="54"/>
      <c r="L877" s="25">
        <f t="shared" si="19"/>
        <v>0</v>
      </c>
      <c r="M877" s="59"/>
      <c r="N877" s="59"/>
      <c r="O877" s="59"/>
      <c r="P877" s="59"/>
      <c r="Q877" s="59"/>
      <c r="R877" s="59"/>
      <c r="S877" s="59"/>
      <c r="T877" s="59"/>
      <c r="U877" s="59"/>
    </row>
    <row r="878" spans="1:21" s="60" customFormat="1" ht="19.5" customHeight="1" thickTop="1" thickBot="1">
      <c r="A878" s="43"/>
      <c r="B878" s="62"/>
      <c r="C878" s="58"/>
      <c r="D878" s="58"/>
      <c r="E878" s="24" t="str">
        <f>IF(ISNA(VLOOKUP(D878,'الموردين Vendors'!$A$4:$B$65536,2,0)),"",VLOOKUP(D878,'الموردين Vendors'!$A$4:$B$65536,2,0))</f>
        <v/>
      </c>
      <c r="F878" s="58"/>
      <c r="G878" s="24" t="str">
        <f>IF(ISNA(VLOOKUP(F878,المخزنInventory!$A$4:$B$65536,2,0)),"",VLOOKUP(F878,المخزنInventory!$A$4:$B$65536,2,0))</f>
        <v/>
      </c>
      <c r="H878" s="58"/>
      <c r="I878" s="24">
        <f>SUMIF(المخزنInventory!$A$4:$A$65536,F878,المخزنInventory!$L$4:$L$65536)</f>
        <v>0</v>
      </c>
      <c r="J878" s="54"/>
      <c r="K878" s="54"/>
      <c r="L878" s="25">
        <f t="shared" si="19"/>
        <v>0</v>
      </c>
      <c r="M878" s="59"/>
      <c r="N878" s="59"/>
      <c r="O878" s="59"/>
      <c r="P878" s="59"/>
      <c r="Q878" s="59"/>
      <c r="R878" s="59"/>
      <c r="S878" s="59"/>
      <c r="T878" s="59"/>
      <c r="U878" s="59"/>
    </row>
    <row r="879" spans="1:21" s="60" customFormat="1" ht="19.5" customHeight="1" thickTop="1" thickBot="1">
      <c r="A879" s="43"/>
      <c r="B879" s="62"/>
      <c r="C879" s="58"/>
      <c r="D879" s="58"/>
      <c r="E879" s="24" t="str">
        <f>IF(ISNA(VLOOKUP(D879,'الموردين Vendors'!$A$4:$B$65536,2,0)),"",VLOOKUP(D879,'الموردين Vendors'!$A$4:$B$65536,2,0))</f>
        <v/>
      </c>
      <c r="F879" s="58"/>
      <c r="G879" s="24" t="str">
        <f>IF(ISNA(VLOOKUP(F879,المخزنInventory!$A$4:$B$65536,2,0)),"",VLOOKUP(F879,المخزنInventory!$A$4:$B$65536,2,0))</f>
        <v/>
      </c>
      <c r="H879" s="58"/>
      <c r="I879" s="24">
        <f>SUMIF(المخزنInventory!$A$4:$A$65536,F879,المخزنInventory!$L$4:$L$65536)</f>
        <v>0</v>
      </c>
      <c r="J879" s="54"/>
      <c r="K879" s="54"/>
      <c r="L879" s="25">
        <f t="shared" si="19"/>
        <v>0</v>
      </c>
      <c r="M879" s="59"/>
      <c r="N879" s="59"/>
      <c r="O879" s="59"/>
      <c r="P879" s="59"/>
      <c r="Q879" s="59"/>
      <c r="R879" s="59"/>
      <c r="S879" s="59"/>
      <c r="T879" s="59"/>
      <c r="U879" s="59"/>
    </row>
    <row r="880" spans="1:21" s="60" customFormat="1" ht="19.5" customHeight="1" thickTop="1" thickBot="1">
      <c r="A880" s="43"/>
      <c r="B880" s="62"/>
      <c r="C880" s="58"/>
      <c r="D880" s="58"/>
      <c r="E880" s="24" t="str">
        <f>IF(ISNA(VLOOKUP(D880,'الموردين Vendors'!$A$4:$B$65536,2,0)),"",VLOOKUP(D880,'الموردين Vendors'!$A$4:$B$65536,2,0))</f>
        <v/>
      </c>
      <c r="F880" s="58"/>
      <c r="G880" s="24" t="str">
        <f>IF(ISNA(VLOOKUP(F880,المخزنInventory!$A$4:$B$65536,2,0)),"",VLOOKUP(F880,المخزنInventory!$A$4:$B$65536,2,0))</f>
        <v/>
      </c>
      <c r="H880" s="58"/>
      <c r="I880" s="24">
        <f>SUMIF(المخزنInventory!$A$4:$A$65536,F880,المخزنInventory!$L$4:$L$65536)</f>
        <v>0</v>
      </c>
      <c r="J880" s="54"/>
      <c r="K880" s="54"/>
      <c r="L880" s="25">
        <f t="shared" si="19"/>
        <v>0</v>
      </c>
      <c r="M880" s="59"/>
      <c r="N880" s="59"/>
      <c r="O880" s="59"/>
      <c r="P880" s="59"/>
      <c r="Q880" s="59"/>
      <c r="R880" s="59"/>
      <c r="S880" s="59"/>
      <c r="T880" s="59"/>
      <c r="U880" s="59"/>
    </row>
    <row r="881" spans="1:21" s="60" customFormat="1" ht="19.5" customHeight="1" thickTop="1" thickBot="1">
      <c r="A881" s="43"/>
      <c r="B881" s="62"/>
      <c r="C881" s="58"/>
      <c r="D881" s="58"/>
      <c r="E881" s="24" t="str">
        <f>IF(ISNA(VLOOKUP(D881,'الموردين Vendors'!$A$4:$B$65536,2,0)),"",VLOOKUP(D881,'الموردين Vendors'!$A$4:$B$65536,2,0))</f>
        <v/>
      </c>
      <c r="F881" s="58"/>
      <c r="G881" s="24" t="str">
        <f>IF(ISNA(VLOOKUP(F881,المخزنInventory!$A$4:$B$65536,2,0)),"",VLOOKUP(F881,المخزنInventory!$A$4:$B$65536,2,0))</f>
        <v/>
      </c>
      <c r="H881" s="58"/>
      <c r="I881" s="24">
        <f>SUMIF(المخزنInventory!$A$4:$A$65536,F881,المخزنInventory!$L$4:$L$65536)</f>
        <v>0</v>
      </c>
      <c r="J881" s="54"/>
      <c r="K881" s="54"/>
      <c r="L881" s="25">
        <f t="shared" si="19"/>
        <v>0</v>
      </c>
      <c r="M881" s="59"/>
      <c r="N881" s="59"/>
      <c r="O881" s="59"/>
      <c r="P881" s="59"/>
      <c r="Q881" s="59"/>
      <c r="R881" s="59"/>
      <c r="S881" s="59"/>
      <c r="T881" s="59"/>
      <c r="U881" s="59"/>
    </row>
    <row r="882" spans="1:21" s="60" customFormat="1" ht="19.5" customHeight="1" thickTop="1" thickBot="1">
      <c r="A882" s="43"/>
      <c r="B882" s="62"/>
      <c r="C882" s="58"/>
      <c r="D882" s="58"/>
      <c r="E882" s="24" t="str">
        <f>IF(ISNA(VLOOKUP(D882,'الموردين Vendors'!$A$4:$B$65536,2,0)),"",VLOOKUP(D882,'الموردين Vendors'!$A$4:$B$65536,2,0))</f>
        <v/>
      </c>
      <c r="F882" s="58"/>
      <c r="G882" s="24" t="str">
        <f>IF(ISNA(VLOOKUP(F882,المخزنInventory!$A$4:$B$65536,2,0)),"",VLOOKUP(F882,المخزنInventory!$A$4:$B$65536,2,0))</f>
        <v/>
      </c>
      <c r="H882" s="58"/>
      <c r="I882" s="24">
        <f>SUMIF(المخزنInventory!$A$4:$A$65536,F882,المخزنInventory!$L$4:$L$65536)</f>
        <v>0</v>
      </c>
      <c r="J882" s="54"/>
      <c r="K882" s="54"/>
      <c r="L882" s="25">
        <f t="shared" si="19"/>
        <v>0</v>
      </c>
      <c r="M882" s="59"/>
      <c r="N882" s="59"/>
      <c r="O882" s="59"/>
      <c r="P882" s="59"/>
      <c r="Q882" s="59"/>
      <c r="R882" s="59"/>
      <c r="S882" s="59"/>
      <c r="T882" s="59"/>
      <c r="U882" s="59"/>
    </row>
    <row r="883" spans="1:21" s="60" customFormat="1" ht="19.5" customHeight="1" thickTop="1" thickBot="1">
      <c r="A883" s="43"/>
      <c r="B883" s="62"/>
      <c r="C883" s="58"/>
      <c r="D883" s="58"/>
      <c r="E883" s="24" t="str">
        <f>IF(ISNA(VLOOKUP(D883,'الموردين Vendors'!$A$4:$B$65536,2,0)),"",VLOOKUP(D883,'الموردين Vendors'!$A$4:$B$65536,2,0))</f>
        <v/>
      </c>
      <c r="F883" s="58"/>
      <c r="G883" s="24" t="str">
        <f>IF(ISNA(VLOOKUP(F883,المخزنInventory!$A$4:$B$65536,2,0)),"",VLOOKUP(F883,المخزنInventory!$A$4:$B$65536,2,0))</f>
        <v/>
      </c>
      <c r="H883" s="58"/>
      <c r="I883" s="24">
        <f>SUMIF(المخزنInventory!$A$4:$A$65536,F883,المخزنInventory!$L$4:$L$65536)</f>
        <v>0</v>
      </c>
      <c r="J883" s="54"/>
      <c r="K883" s="54"/>
      <c r="L883" s="25">
        <f t="shared" si="19"/>
        <v>0</v>
      </c>
      <c r="M883" s="59"/>
      <c r="N883" s="59"/>
      <c r="O883" s="59"/>
      <c r="P883" s="59"/>
      <c r="Q883" s="59"/>
      <c r="R883" s="59"/>
      <c r="S883" s="59"/>
      <c r="T883" s="59"/>
      <c r="U883" s="59"/>
    </row>
    <row r="884" spans="1:21" s="60" customFormat="1" ht="19.5" customHeight="1" thickTop="1" thickBot="1">
      <c r="A884" s="43"/>
      <c r="B884" s="62"/>
      <c r="C884" s="58"/>
      <c r="D884" s="58"/>
      <c r="E884" s="24" t="str">
        <f>IF(ISNA(VLOOKUP(D884,'الموردين Vendors'!$A$4:$B$65536,2,0)),"",VLOOKUP(D884,'الموردين Vendors'!$A$4:$B$65536,2,0))</f>
        <v/>
      </c>
      <c r="F884" s="58"/>
      <c r="G884" s="24" t="str">
        <f>IF(ISNA(VLOOKUP(F884,المخزنInventory!$A$4:$B$65536,2,0)),"",VLOOKUP(F884,المخزنInventory!$A$4:$B$65536,2,0))</f>
        <v/>
      </c>
      <c r="H884" s="58"/>
      <c r="I884" s="24">
        <f>SUMIF(المخزنInventory!$A$4:$A$65536,F884,المخزنInventory!$L$4:$L$65536)</f>
        <v>0</v>
      </c>
      <c r="J884" s="54"/>
      <c r="K884" s="54"/>
      <c r="L884" s="25">
        <f t="shared" si="19"/>
        <v>0</v>
      </c>
      <c r="M884" s="59"/>
      <c r="N884" s="59"/>
      <c r="O884" s="59"/>
      <c r="P884" s="59"/>
      <c r="Q884" s="59"/>
      <c r="R884" s="59"/>
      <c r="S884" s="59"/>
      <c r="T884" s="59"/>
      <c r="U884" s="59"/>
    </row>
    <row r="885" spans="1:21" s="60" customFormat="1" ht="19.5" customHeight="1" thickTop="1" thickBot="1">
      <c r="A885" s="43"/>
      <c r="B885" s="62"/>
      <c r="C885" s="58"/>
      <c r="D885" s="58"/>
      <c r="E885" s="24" t="str">
        <f>IF(ISNA(VLOOKUP(D885,'الموردين Vendors'!$A$4:$B$65536,2,0)),"",VLOOKUP(D885,'الموردين Vendors'!$A$4:$B$65536,2,0))</f>
        <v/>
      </c>
      <c r="F885" s="58"/>
      <c r="G885" s="24" t="str">
        <f>IF(ISNA(VLOOKUP(F885,المخزنInventory!$A$4:$B$65536,2,0)),"",VLOOKUP(F885,المخزنInventory!$A$4:$B$65536,2,0))</f>
        <v/>
      </c>
      <c r="H885" s="58"/>
      <c r="I885" s="24">
        <f>SUMIF(المخزنInventory!$A$4:$A$65536,F885,المخزنInventory!$L$4:$L$65536)</f>
        <v>0</v>
      </c>
      <c r="J885" s="54"/>
      <c r="K885" s="54"/>
      <c r="L885" s="25">
        <f t="shared" si="19"/>
        <v>0</v>
      </c>
      <c r="M885" s="59"/>
      <c r="N885" s="59"/>
      <c r="O885" s="59"/>
      <c r="P885" s="59"/>
      <c r="Q885" s="59"/>
      <c r="R885" s="59"/>
      <c r="S885" s="59"/>
      <c r="T885" s="59"/>
      <c r="U885" s="59"/>
    </row>
    <row r="886" spans="1:21" s="60" customFormat="1" ht="19.5" customHeight="1" thickTop="1" thickBot="1">
      <c r="A886" s="43"/>
      <c r="B886" s="62"/>
      <c r="C886" s="58"/>
      <c r="D886" s="58"/>
      <c r="E886" s="24" t="str">
        <f>IF(ISNA(VLOOKUP(D886,'الموردين Vendors'!$A$4:$B$65536,2,0)),"",VLOOKUP(D886,'الموردين Vendors'!$A$4:$B$65536,2,0))</f>
        <v/>
      </c>
      <c r="F886" s="58"/>
      <c r="G886" s="24" t="str">
        <f>IF(ISNA(VLOOKUP(F886,المخزنInventory!$A$4:$B$65536,2,0)),"",VLOOKUP(F886,المخزنInventory!$A$4:$B$65536,2,0))</f>
        <v/>
      </c>
      <c r="H886" s="58"/>
      <c r="I886" s="24">
        <f>SUMIF(المخزنInventory!$A$4:$A$65536,F886,المخزنInventory!$L$4:$L$65536)</f>
        <v>0</v>
      </c>
      <c r="J886" s="54"/>
      <c r="K886" s="54"/>
      <c r="L886" s="25">
        <f t="shared" si="19"/>
        <v>0</v>
      </c>
      <c r="M886" s="59"/>
      <c r="N886" s="59"/>
      <c r="O886" s="59"/>
      <c r="P886" s="59"/>
      <c r="Q886" s="59"/>
      <c r="R886" s="59"/>
      <c r="S886" s="59"/>
      <c r="T886" s="59"/>
      <c r="U886" s="59"/>
    </row>
    <row r="887" spans="1:21" s="60" customFormat="1" ht="19.5" customHeight="1" thickTop="1" thickBot="1">
      <c r="A887" s="43"/>
      <c r="B887" s="62"/>
      <c r="C887" s="58"/>
      <c r="D887" s="58"/>
      <c r="E887" s="24" t="str">
        <f>IF(ISNA(VLOOKUP(D887,'الموردين Vendors'!$A$4:$B$65536,2,0)),"",VLOOKUP(D887,'الموردين Vendors'!$A$4:$B$65536,2,0))</f>
        <v/>
      </c>
      <c r="F887" s="58"/>
      <c r="G887" s="24" t="str">
        <f>IF(ISNA(VLOOKUP(F887,المخزنInventory!$A$4:$B$65536,2,0)),"",VLOOKUP(F887,المخزنInventory!$A$4:$B$65536,2,0))</f>
        <v/>
      </c>
      <c r="H887" s="58"/>
      <c r="I887" s="24">
        <f>SUMIF(المخزنInventory!$A$4:$A$65536,F887,المخزنInventory!$L$4:$L$65536)</f>
        <v>0</v>
      </c>
      <c r="J887" s="54"/>
      <c r="K887" s="54"/>
      <c r="L887" s="25">
        <f t="shared" si="19"/>
        <v>0</v>
      </c>
      <c r="M887" s="59"/>
      <c r="N887" s="59"/>
      <c r="O887" s="59"/>
      <c r="P887" s="59"/>
      <c r="Q887" s="59"/>
      <c r="R887" s="59"/>
      <c r="S887" s="59"/>
      <c r="T887" s="59"/>
      <c r="U887" s="59"/>
    </row>
    <row r="888" spans="1:21" s="60" customFormat="1" ht="19.5" customHeight="1" thickTop="1" thickBot="1">
      <c r="A888" s="43"/>
      <c r="B888" s="62"/>
      <c r="C888" s="58"/>
      <c r="D888" s="58"/>
      <c r="E888" s="24" t="str">
        <f>IF(ISNA(VLOOKUP(D888,'الموردين Vendors'!$A$4:$B$65536,2,0)),"",VLOOKUP(D888,'الموردين Vendors'!$A$4:$B$65536,2,0))</f>
        <v/>
      </c>
      <c r="F888" s="58"/>
      <c r="G888" s="24" t="str">
        <f>IF(ISNA(VLOOKUP(F888,المخزنInventory!$A$4:$B$65536,2,0)),"",VLOOKUP(F888,المخزنInventory!$A$4:$B$65536,2,0))</f>
        <v/>
      </c>
      <c r="H888" s="58"/>
      <c r="I888" s="24">
        <f>SUMIF(المخزنInventory!$A$4:$A$65536,F888,المخزنInventory!$L$4:$L$65536)</f>
        <v>0</v>
      </c>
      <c r="J888" s="54"/>
      <c r="K888" s="54"/>
      <c r="L888" s="25">
        <f t="shared" si="19"/>
        <v>0</v>
      </c>
      <c r="M888" s="59"/>
      <c r="N888" s="59"/>
      <c r="O888" s="59"/>
      <c r="P888" s="59"/>
      <c r="Q888" s="59"/>
      <c r="R888" s="59"/>
      <c r="S888" s="59"/>
      <c r="T888" s="59"/>
      <c r="U888" s="59"/>
    </row>
    <row r="889" spans="1:21" s="60" customFormat="1" ht="19.5" customHeight="1" thickTop="1" thickBot="1">
      <c r="A889" s="43"/>
      <c r="B889" s="62"/>
      <c r="C889" s="58"/>
      <c r="D889" s="58"/>
      <c r="E889" s="24" t="str">
        <f>IF(ISNA(VLOOKUP(D889,'الموردين Vendors'!$A$4:$B$65536,2,0)),"",VLOOKUP(D889,'الموردين Vendors'!$A$4:$B$65536,2,0))</f>
        <v/>
      </c>
      <c r="F889" s="58"/>
      <c r="G889" s="24" t="str">
        <f>IF(ISNA(VLOOKUP(F889,المخزنInventory!$A$4:$B$65536,2,0)),"",VLOOKUP(F889,المخزنInventory!$A$4:$B$65536,2,0))</f>
        <v/>
      </c>
      <c r="H889" s="58"/>
      <c r="I889" s="24">
        <f>SUMIF(المخزنInventory!$A$4:$A$65536,F889,المخزنInventory!$L$4:$L$65536)</f>
        <v>0</v>
      </c>
      <c r="J889" s="54"/>
      <c r="K889" s="54"/>
      <c r="L889" s="25">
        <f t="shared" si="19"/>
        <v>0</v>
      </c>
      <c r="M889" s="59"/>
      <c r="N889" s="59"/>
      <c r="O889" s="59"/>
      <c r="P889" s="59"/>
      <c r="Q889" s="59"/>
      <c r="R889" s="59"/>
      <c r="S889" s="59"/>
      <c r="T889" s="59"/>
      <c r="U889" s="59"/>
    </row>
    <row r="890" spans="1:21" s="60" customFormat="1" ht="19.5" customHeight="1" thickTop="1" thickBot="1">
      <c r="A890" s="43"/>
      <c r="B890" s="62"/>
      <c r="C890" s="58"/>
      <c r="D890" s="58"/>
      <c r="E890" s="24" t="str">
        <f>IF(ISNA(VLOOKUP(D890,'الموردين Vendors'!$A$4:$B$65536,2,0)),"",VLOOKUP(D890,'الموردين Vendors'!$A$4:$B$65536,2,0))</f>
        <v/>
      </c>
      <c r="F890" s="58"/>
      <c r="G890" s="24" t="str">
        <f>IF(ISNA(VLOOKUP(F890,المخزنInventory!$A$4:$B$65536,2,0)),"",VLOOKUP(F890,المخزنInventory!$A$4:$B$65536,2,0))</f>
        <v/>
      </c>
      <c r="H890" s="58"/>
      <c r="I890" s="24">
        <f>SUMIF(المخزنInventory!$A$4:$A$65536,F890,المخزنInventory!$L$4:$L$65536)</f>
        <v>0</v>
      </c>
      <c r="J890" s="54"/>
      <c r="K890" s="54"/>
      <c r="L890" s="25">
        <f t="shared" si="19"/>
        <v>0</v>
      </c>
      <c r="M890" s="59"/>
      <c r="N890" s="59"/>
      <c r="O890" s="59"/>
      <c r="P890" s="59"/>
      <c r="Q890" s="59"/>
      <c r="R890" s="59"/>
      <c r="S890" s="59"/>
      <c r="T890" s="59"/>
      <c r="U890" s="59"/>
    </row>
    <row r="891" spans="1:21" s="60" customFormat="1" ht="19.5" customHeight="1" thickTop="1" thickBot="1">
      <c r="A891" s="43"/>
      <c r="B891" s="62"/>
      <c r="C891" s="58"/>
      <c r="D891" s="58"/>
      <c r="E891" s="24" t="str">
        <f>IF(ISNA(VLOOKUP(D891,'الموردين Vendors'!$A$4:$B$65536,2,0)),"",VLOOKUP(D891,'الموردين Vendors'!$A$4:$B$65536,2,0))</f>
        <v/>
      </c>
      <c r="F891" s="58"/>
      <c r="G891" s="24" t="str">
        <f>IF(ISNA(VLOOKUP(F891,المخزنInventory!$A$4:$B$65536,2,0)),"",VLOOKUP(F891,المخزنInventory!$A$4:$B$65536,2,0))</f>
        <v/>
      </c>
      <c r="H891" s="58"/>
      <c r="I891" s="24">
        <f>SUMIF(المخزنInventory!$A$4:$A$65536,F891,المخزنInventory!$L$4:$L$65536)</f>
        <v>0</v>
      </c>
      <c r="J891" s="54"/>
      <c r="K891" s="54"/>
      <c r="L891" s="25">
        <f t="shared" si="19"/>
        <v>0</v>
      </c>
      <c r="M891" s="59"/>
      <c r="N891" s="59"/>
      <c r="O891" s="59"/>
      <c r="P891" s="59"/>
      <c r="Q891" s="59"/>
      <c r="R891" s="59"/>
      <c r="S891" s="59"/>
      <c r="T891" s="59"/>
      <c r="U891" s="59"/>
    </row>
    <row r="892" spans="1:21" s="60" customFormat="1" ht="19.5" customHeight="1" thickTop="1" thickBot="1">
      <c r="A892" s="43"/>
      <c r="B892" s="62"/>
      <c r="C892" s="58"/>
      <c r="D892" s="58"/>
      <c r="E892" s="24" t="str">
        <f>IF(ISNA(VLOOKUP(D892,'الموردين Vendors'!$A$4:$B$65536,2,0)),"",VLOOKUP(D892,'الموردين Vendors'!$A$4:$B$65536,2,0))</f>
        <v/>
      </c>
      <c r="F892" s="58"/>
      <c r="G892" s="24" t="str">
        <f>IF(ISNA(VLOOKUP(F892,المخزنInventory!$A$4:$B$65536,2,0)),"",VLOOKUP(F892,المخزنInventory!$A$4:$B$65536,2,0))</f>
        <v/>
      </c>
      <c r="H892" s="58"/>
      <c r="I892" s="24">
        <f>SUMIF(المخزنInventory!$A$4:$A$65536,F892,المخزنInventory!$L$4:$L$65536)</f>
        <v>0</v>
      </c>
      <c r="J892" s="54"/>
      <c r="K892" s="54"/>
      <c r="L892" s="25">
        <f t="shared" si="19"/>
        <v>0</v>
      </c>
      <c r="M892" s="59"/>
      <c r="N892" s="59"/>
      <c r="O892" s="59"/>
      <c r="P892" s="59"/>
      <c r="Q892" s="59"/>
      <c r="R892" s="59"/>
      <c r="S892" s="59"/>
      <c r="T892" s="59"/>
      <c r="U892" s="59"/>
    </row>
    <row r="893" spans="1:21" s="60" customFormat="1" ht="19.5" customHeight="1" thickTop="1" thickBot="1">
      <c r="A893" s="43"/>
      <c r="B893" s="62"/>
      <c r="C893" s="58"/>
      <c r="D893" s="58"/>
      <c r="E893" s="24" t="str">
        <f>IF(ISNA(VLOOKUP(D893,'الموردين Vendors'!$A$4:$B$65536,2,0)),"",VLOOKUP(D893,'الموردين Vendors'!$A$4:$B$65536,2,0))</f>
        <v/>
      </c>
      <c r="F893" s="58"/>
      <c r="G893" s="24" t="str">
        <f>IF(ISNA(VLOOKUP(F893,المخزنInventory!$A$4:$B$65536,2,0)),"",VLOOKUP(F893,المخزنInventory!$A$4:$B$65536,2,0))</f>
        <v/>
      </c>
      <c r="H893" s="58"/>
      <c r="I893" s="24">
        <f>SUMIF(المخزنInventory!$A$4:$A$65536,F893,المخزنInventory!$L$4:$L$65536)</f>
        <v>0</v>
      </c>
      <c r="J893" s="54"/>
      <c r="K893" s="54"/>
      <c r="L893" s="25">
        <f t="shared" si="19"/>
        <v>0</v>
      </c>
      <c r="M893" s="59"/>
      <c r="N893" s="59"/>
      <c r="O893" s="59"/>
      <c r="P893" s="59"/>
      <c r="Q893" s="59"/>
      <c r="R893" s="59"/>
      <c r="S893" s="59"/>
      <c r="T893" s="59"/>
      <c r="U893" s="59"/>
    </row>
    <row r="894" spans="1:21" s="60" customFormat="1" ht="19.5" customHeight="1" thickTop="1" thickBot="1">
      <c r="A894" s="43"/>
      <c r="B894" s="62"/>
      <c r="C894" s="58"/>
      <c r="D894" s="58"/>
      <c r="E894" s="24" t="str">
        <f>IF(ISNA(VLOOKUP(D894,'الموردين Vendors'!$A$4:$B$65536,2,0)),"",VLOOKUP(D894,'الموردين Vendors'!$A$4:$B$65536,2,0))</f>
        <v/>
      </c>
      <c r="F894" s="58"/>
      <c r="G894" s="24" t="str">
        <f>IF(ISNA(VLOOKUP(F894,المخزنInventory!$A$4:$B$65536,2,0)),"",VLOOKUP(F894,المخزنInventory!$A$4:$B$65536,2,0))</f>
        <v/>
      </c>
      <c r="H894" s="58"/>
      <c r="I894" s="24">
        <f>SUMIF(المخزنInventory!$A$4:$A$65536,F894,المخزنInventory!$L$4:$L$65536)</f>
        <v>0</v>
      </c>
      <c r="J894" s="54"/>
      <c r="K894" s="54"/>
      <c r="L894" s="25">
        <f t="shared" si="19"/>
        <v>0</v>
      </c>
      <c r="M894" s="59"/>
      <c r="N894" s="59"/>
      <c r="O894" s="59"/>
      <c r="P894" s="59"/>
      <c r="Q894" s="59"/>
      <c r="R894" s="59"/>
      <c r="S894" s="59"/>
      <c r="T894" s="59"/>
      <c r="U894" s="59"/>
    </row>
    <row r="895" spans="1:21" s="60" customFormat="1" ht="19.5" customHeight="1" thickTop="1" thickBot="1">
      <c r="A895" s="43"/>
      <c r="B895" s="62"/>
      <c r="C895" s="58"/>
      <c r="D895" s="58"/>
      <c r="E895" s="24" t="str">
        <f>IF(ISNA(VLOOKUP(D895,'الموردين Vendors'!$A$4:$B$65536,2,0)),"",VLOOKUP(D895,'الموردين Vendors'!$A$4:$B$65536,2,0))</f>
        <v/>
      </c>
      <c r="F895" s="58"/>
      <c r="G895" s="24" t="str">
        <f>IF(ISNA(VLOOKUP(F895,المخزنInventory!$A$4:$B$65536,2,0)),"",VLOOKUP(F895,المخزنInventory!$A$4:$B$65536,2,0))</f>
        <v/>
      </c>
      <c r="H895" s="58"/>
      <c r="I895" s="24">
        <f>SUMIF(المخزنInventory!$A$4:$A$65536,F895,المخزنInventory!$L$4:$L$65536)</f>
        <v>0</v>
      </c>
      <c r="J895" s="54"/>
      <c r="K895" s="54"/>
      <c r="L895" s="25">
        <f t="shared" si="19"/>
        <v>0</v>
      </c>
      <c r="M895" s="59"/>
      <c r="N895" s="59"/>
      <c r="O895" s="59"/>
      <c r="P895" s="59"/>
      <c r="Q895" s="59"/>
      <c r="R895" s="59"/>
      <c r="S895" s="59"/>
      <c r="T895" s="59"/>
      <c r="U895" s="59"/>
    </row>
    <row r="896" spans="1:21" s="60" customFormat="1" ht="19.5" customHeight="1" thickTop="1" thickBot="1">
      <c r="A896" s="43"/>
      <c r="B896" s="62"/>
      <c r="C896" s="58"/>
      <c r="D896" s="58"/>
      <c r="E896" s="24" t="str">
        <f>IF(ISNA(VLOOKUP(D896,'الموردين Vendors'!$A$4:$B$65536,2,0)),"",VLOOKUP(D896,'الموردين Vendors'!$A$4:$B$65536,2,0))</f>
        <v/>
      </c>
      <c r="F896" s="58"/>
      <c r="G896" s="24" t="str">
        <f>IF(ISNA(VLOOKUP(F896,المخزنInventory!$A$4:$B$65536,2,0)),"",VLOOKUP(F896,المخزنInventory!$A$4:$B$65536,2,0))</f>
        <v/>
      </c>
      <c r="H896" s="58"/>
      <c r="I896" s="24">
        <f>SUMIF(المخزنInventory!$A$4:$A$65536,F896,المخزنInventory!$L$4:$L$65536)</f>
        <v>0</v>
      </c>
      <c r="J896" s="54"/>
      <c r="K896" s="54"/>
      <c r="L896" s="25">
        <f t="shared" si="19"/>
        <v>0</v>
      </c>
      <c r="M896" s="59"/>
      <c r="N896" s="59"/>
      <c r="O896" s="59"/>
      <c r="P896" s="59"/>
      <c r="Q896" s="59"/>
      <c r="R896" s="59"/>
      <c r="S896" s="59"/>
      <c r="T896" s="59"/>
      <c r="U896" s="59"/>
    </row>
    <row r="897" spans="1:21" s="60" customFormat="1" ht="19.5" customHeight="1" thickTop="1" thickBot="1">
      <c r="A897" s="43"/>
      <c r="B897" s="62"/>
      <c r="C897" s="58"/>
      <c r="D897" s="58"/>
      <c r="E897" s="24" t="str">
        <f>IF(ISNA(VLOOKUP(D897,'الموردين Vendors'!$A$4:$B$65536,2,0)),"",VLOOKUP(D897,'الموردين Vendors'!$A$4:$B$65536,2,0))</f>
        <v/>
      </c>
      <c r="F897" s="58"/>
      <c r="G897" s="24" t="str">
        <f>IF(ISNA(VLOOKUP(F897,المخزنInventory!$A$4:$B$65536,2,0)),"",VLOOKUP(F897,المخزنInventory!$A$4:$B$65536,2,0))</f>
        <v/>
      </c>
      <c r="H897" s="58"/>
      <c r="I897" s="24">
        <f>SUMIF(المخزنInventory!$A$4:$A$65536,F897,المخزنInventory!$L$4:$L$65536)</f>
        <v>0</v>
      </c>
      <c r="J897" s="54"/>
      <c r="K897" s="54"/>
      <c r="L897" s="25">
        <f t="shared" si="19"/>
        <v>0</v>
      </c>
      <c r="M897" s="59"/>
      <c r="N897" s="59"/>
      <c r="O897" s="59"/>
      <c r="P897" s="59"/>
      <c r="Q897" s="59"/>
      <c r="R897" s="59"/>
      <c r="S897" s="59"/>
      <c r="T897" s="59"/>
      <c r="U897" s="59"/>
    </row>
    <row r="898" spans="1:21" s="60" customFormat="1" ht="19.5" customHeight="1" thickTop="1" thickBot="1">
      <c r="A898" s="43"/>
      <c r="B898" s="62"/>
      <c r="C898" s="58"/>
      <c r="D898" s="58"/>
      <c r="E898" s="24" t="str">
        <f>IF(ISNA(VLOOKUP(D898,'الموردين Vendors'!$A$4:$B$65536,2,0)),"",VLOOKUP(D898,'الموردين Vendors'!$A$4:$B$65536,2,0))</f>
        <v/>
      </c>
      <c r="F898" s="58"/>
      <c r="G898" s="24" t="str">
        <f>IF(ISNA(VLOOKUP(F898,المخزنInventory!$A$4:$B$65536,2,0)),"",VLOOKUP(F898,المخزنInventory!$A$4:$B$65536,2,0))</f>
        <v/>
      </c>
      <c r="H898" s="58"/>
      <c r="I898" s="24">
        <f>SUMIF(المخزنInventory!$A$4:$A$65536,F898,المخزنInventory!$L$4:$L$65536)</f>
        <v>0</v>
      </c>
      <c r="J898" s="54"/>
      <c r="K898" s="54"/>
      <c r="L898" s="25">
        <f t="shared" si="19"/>
        <v>0</v>
      </c>
      <c r="M898" s="59"/>
      <c r="N898" s="59"/>
      <c r="O898" s="59"/>
      <c r="P898" s="59"/>
      <c r="Q898" s="59"/>
      <c r="R898" s="59"/>
      <c r="S898" s="59"/>
      <c r="T898" s="59"/>
      <c r="U898" s="59"/>
    </row>
    <row r="899" spans="1:21" s="60" customFormat="1" ht="19.5" customHeight="1" thickTop="1" thickBot="1">
      <c r="A899" s="43"/>
      <c r="B899" s="62"/>
      <c r="C899" s="58"/>
      <c r="D899" s="58"/>
      <c r="E899" s="24" t="str">
        <f>IF(ISNA(VLOOKUP(D899,'الموردين Vendors'!$A$4:$B$65536,2,0)),"",VLOOKUP(D899,'الموردين Vendors'!$A$4:$B$65536,2,0))</f>
        <v/>
      </c>
      <c r="F899" s="58"/>
      <c r="G899" s="24" t="str">
        <f>IF(ISNA(VLOOKUP(F899,المخزنInventory!$A$4:$B$65536,2,0)),"",VLOOKUP(F899,المخزنInventory!$A$4:$B$65536,2,0))</f>
        <v/>
      </c>
      <c r="H899" s="58"/>
      <c r="I899" s="24">
        <f>SUMIF(المخزنInventory!$A$4:$A$65536,F899,المخزنInventory!$L$4:$L$65536)</f>
        <v>0</v>
      </c>
      <c r="J899" s="54"/>
      <c r="K899" s="54"/>
      <c r="L899" s="25">
        <f t="shared" si="19"/>
        <v>0</v>
      </c>
      <c r="M899" s="59"/>
      <c r="N899" s="59"/>
      <c r="O899" s="59"/>
      <c r="P899" s="59"/>
      <c r="Q899" s="59"/>
      <c r="R899" s="59"/>
      <c r="S899" s="59"/>
      <c r="T899" s="59"/>
      <c r="U899" s="59"/>
    </row>
    <row r="900" spans="1:21" s="60" customFormat="1" ht="19.5" customHeight="1" thickTop="1" thickBot="1">
      <c r="A900" s="43"/>
      <c r="B900" s="62"/>
      <c r="C900" s="58"/>
      <c r="D900" s="58"/>
      <c r="E900" s="24" t="str">
        <f>IF(ISNA(VLOOKUP(D900,'الموردين Vendors'!$A$4:$B$65536,2,0)),"",VLOOKUP(D900,'الموردين Vendors'!$A$4:$B$65536,2,0))</f>
        <v/>
      </c>
      <c r="F900" s="58"/>
      <c r="G900" s="24" t="str">
        <f>IF(ISNA(VLOOKUP(F900,المخزنInventory!$A$4:$B$65536,2,0)),"",VLOOKUP(F900,المخزنInventory!$A$4:$B$65536,2,0))</f>
        <v/>
      </c>
      <c r="H900" s="58"/>
      <c r="I900" s="24">
        <f>SUMIF(المخزنInventory!$A$4:$A$65536,F900,المخزنInventory!$L$4:$L$65536)</f>
        <v>0</v>
      </c>
      <c r="J900" s="54"/>
      <c r="K900" s="54"/>
      <c r="L900" s="25">
        <f t="shared" ref="L900:L963" si="20">J900*K900</f>
        <v>0</v>
      </c>
      <c r="M900" s="59"/>
      <c r="N900" s="59"/>
      <c r="O900" s="59"/>
      <c r="P900" s="59"/>
      <c r="Q900" s="59"/>
      <c r="R900" s="59"/>
      <c r="S900" s="59"/>
      <c r="T900" s="59"/>
      <c r="U900" s="59"/>
    </row>
    <row r="901" spans="1:21" s="60" customFormat="1" ht="19.5" customHeight="1" thickTop="1" thickBot="1">
      <c r="A901" s="43"/>
      <c r="B901" s="62"/>
      <c r="C901" s="58"/>
      <c r="D901" s="58"/>
      <c r="E901" s="24" t="str">
        <f>IF(ISNA(VLOOKUP(D901,'الموردين Vendors'!$A$4:$B$65536,2,0)),"",VLOOKUP(D901,'الموردين Vendors'!$A$4:$B$65536,2,0))</f>
        <v/>
      </c>
      <c r="F901" s="58"/>
      <c r="G901" s="24" t="str">
        <f>IF(ISNA(VLOOKUP(F901,المخزنInventory!$A$4:$B$65536,2,0)),"",VLOOKUP(F901,المخزنInventory!$A$4:$B$65536,2,0))</f>
        <v/>
      </c>
      <c r="H901" s="58"/>
      <c r="I901" s="24">
        <f>SUMIF(المخزنInventory!$A$4:$A$65536,F901,المخزنInventory!$L$4:$L$65536)</f>
        <v>0</v>
      </c>
      <c r="J901" s="54"/>
      <c r="K901" s="54"/>
      <c r="L901" s="25">
        <f t="shared" si="20"/>
        <v>0</v>
      </c>
      <c r="M901" s="59"/>
      <c r="N901" s="59"/>
      <c r="O901" s="59"/>
      <c r="P901" s="59"/>
      <c r="Q901" s="59"/>
      <c r="R901" s="59"/>
      <c r="S901" s="59"/>
      <c r="T901" s="59"/>
      <c r="U901" s="59"/>
    </row>
    <row r="902" spans="1:21" s="60" customFormat="1" ht="19.5" customHeight="1" thickTop="1" thickBot="1">
      <c r="A902" s="43"/>
      <c r="B902" s="62"/>
      <c r="C902" s="58"/>
      <c r="D902" s="58"/>
      <c r="E902" s="24" t="str">
        <f>IF(ISNA(VLOOKUP(D902,'الموردين Vendors'!$A$4:$B$65536,2,0)),"",VLOOKUP(D902,'الموردين Vendors'!$A$4:$B$65536,2,0))</f>
        <v/>
      </c>
      <c r="F902" s="58"/>
      <c r="G902" s="24" t="str">
        <f>IF(ISNA(VLOOKUP(F902,المخزنInventory!$A$4:$B$65536,2,0)),"",VLOOKUP(F902,المخزنInventory!$A$4:$B$65536,2,0))</f>
        <v/>
      </c>
      <c r="H902" s="58"/>
      <c r="I902" s="24">
        <f>SUMIF(المخزنInventory!$A$4:$A$65536,F902,المخزنInventory!$L$4:$L$65536)</f>
        <v>0</v>
      </c>
      <c r="J902" s="54"/>
      <c r="K902" s="54"/>
      <c r="L902" s="25">
        <f t="shared" si="20"/>
        <v>0</v>
      </c>
      <c r="M902" s="59"/>
      <c r="N902" s="59"/>
      <c r="O902" s="59"/>
      <c r="P902" s="59"/>
      <c r="Q902" s="59"/>
      <c r="R902" s="59"/>
      <c r="S902" s="59"/>
      <c r="T902" s="59"/>
      <c r="U902" s="59"/>
    </row>
    <row r="903" spans="1:21" s="60" customFormat="1" ht="19.5" customHeight="1" thickTop="1" thickBot="1">
      <c r="A903" s="43"/>
      <c r="B903" s="62"/>
      <c r="C903" s="58"/>
      <c r="D903" s="58"/>
      <c r="E903" s="24" t="str">
        <f>IF(ISNA(VLOOKUP(D903,'الموردين Vendors'!$A$4:$B$65536,2,0)),"",VLOOKUP(D903,'الموردين Vendors'!$A$4:$B$65536,2,0))</f>
        <v/>
      </c>
      <c r="F903" s="58"/>
      <c r="G903" s="24" t="str">
        <f>IF(ISNA(VLOOKUP(F903,المخزنInventory!$A$4:$B$65536,2,0)),"",VLOOKUP(F903,المخزنInventory!$A$4:$B$65536,2,0))</f>
        <v/>
      </c>
      <c r="H903" s="58"/>
      <c r="I903" s="24">
        <f>SUMIF(المخزنInventory!$A$4:$A$65536,F903,المخزنInventory!$L$4:$L$65536)</f>
        <v>0</v>
      </c>
      <c r="J903" s="54"/>
      <c r="K903" s="54"/>
      <c r="L903" s="25">
        <f t="shared" si="20"/>
        <v>0</v>
      </c>
      <c r="M903" s="59"/>
      <c r="N903" s="59"/>
      <c r="O903" s="59"/>
      <c r="P903" s="59"/>
      <c r="Q903" s="59"/>
      <c r="R903" s="59"/>
      <c r="S903" s="59"/>
      <c r="T903" s="59"/>
      <c r="U903" s="59"/>
    </row>
    <row r="904" spans="1:21" s="60" customFormat="1" ht="19.5" customHeight="1" thickTop="1" thickBot="1">
      <c r="A904" s="43"/>
      <c r="B904" s="62"/>
      <c r="C904" s="58"/>
      <c r="D904" s="58"/>
      <c r="E904" s="24" t="str">
        <f>IF(ISNA(VLOOKUP(D904,'الموردين Vendors'!$A$4:$B$65536,2,0)),"",VLOOKUP(D904,'الموردين Vendors'!$A$4:$B$65536,2,0))</f>
        <v/>
      </c>
      <c r="F904" s="58"/>
      <c r="G904" s="24" t="str">
        <f>IF(ISNA(VLOOKUP(F904,المخزنInventory!$A$4:$B$65536,2,0)),"",VLOOKUP(F904,المخزنInventory!$A$4:$B$65536,2,0))</f>
        <v/>
      </c>
      <c r="H904" s="58"/>
      <c r="I904" s="24">
        <f>SUMIF(المخزنInventory!$A$4:$A$65536,F904,المخزنInventory!$L$4:$L$65536)</f>
        <v>0</v>
      </c>
      <c r="J904" s="54"/>
      <c r="K904" s="54"/>
      <c r="L904" s="25">
        <f t="shared" si="20"/>
        <v>0</v>
      </c>
      <c r="M904" s="59"/>
      <c r="N904" s="59"/>
      <c r="O904" s="59"/>
      <c r="P904" s="59"/>
      <c r="Q904" s="59"/>
      <c r="R904" s="59"/>
      <c r="S904" s="59"/>
      <c r="T904" s="59"/>
      <c r="U904" s="59"/>
    </row>
    <row r="905" spans="1:21" s="60" customFormat="1" ht="19.5" customHeight="1" thickTop="1" thickBot="1">
      <c r="A905" s="43"/>
      <c r="B905" s="62"/>
      <c r="C905" s="58"/>
      <c r="D905" s="58"/>
      <c r="E905" s="24" t="str">
        <f>IF(ISNA(VLOOKUP(D905,'الموردين Vendors'!$A$4:$B$65536,2,0)),"",VLOOKUP(D905,'الموردين Vendors'!$A$4:$B$65536,2,0))</f>
        <v/>
      </c>
      <c r="F905" s="58"/>
      <c r="G905" s="24" t="str">
        <f>IF(ISNA(VLOOKUP(F905,المخزنInventory!$A$4:$B$65536,2,0)),"",VLOOKUP(F905,المخزنInventory!$A$4:$B$65536,2,0))</f>
        <v/>
      </c>
      <c r="H905" s="58"/>
      <c r="I905" s="24">
        <f>SUMIF(المخزنInventory!$A$4:$A$65536,F905,المخزنInventory!$L$4:$L$65536)</f>
        <v>0</v>
      </c>
      <c r="J905" s="54"/>
      <c r="K905" s="54"/>
      <c r="L905" s="25">
        <f t="shared" si="20"/>
        <v>0</v>
      </c>
      <c r="M905" s="59"/>
      <c r="N905" s="59"/>
      <c r="O905" s="59"/>
      <c r="P905" s="59"/>
      <c r="Q905" s="59"/>
      <c r="R905" s="59"/>
      <c r="S905" s="59"/>
      <c r="T905" s="59"/>
      <c r="U905" s="59"/>
    </row>
    <row r="906" spans="1:21" s="60" customFormat="1" ht="19.5" customHeight="1" thickTop="1" thickBot="1">
      <c r="A906" s="43"/>
      <c r="B906" s="62"/>
      <c r="C906" s="58"/>
      <c r="D906" s="58"/>
      <c r="E906" s="24" t="str">
        <f>IF(ISNA(VLOOKUP(D906,'الموردين Vendors'!$A$4:$B$65536,2,0)),"",VLOOKUP(D906,'الموردين Vendors'!$A$4:$B$65536,2,0))</f>
        <v/>
      </c>
      <c r="F906" s="58"/>
      <c r="G906" s="24" t="str">
        <f>IF(ISNA(VLOOKUP(F906,المخزنInventory!$A$4:$B$65536,2,0)),"",VLOOKUP(F906,المخزنInventory!$A$4:$B$65536,2,0))</f>
        <v/>
      </c>
      <c r="H906" s="58"/>
      <c r="I906" s="24">
        <f>SUMIF(المخزنInventory!$A$4:$A$65536,F906,المخزنInventory!$L$4:$L$65536)</f>
        <v>0</v>
      </c>
      <c r="J906" s="54"/>
      <c r="K906" s="54"/>
      <c r="L906" s="25">
        <f t="shared" si="20"/>
        <v>0</v>
      </c>
      <c r="M906" s="59"/>
      <c r="N906" s="59"/>
      <c r="O906" s="59"/>
      <c r="P906" s="59"/>
      <c r="Q906" s="59"/>
      <c r="R906" s="59"/>
      <c r="S906" s="59"/>
      <c r="T906" s="59"/>
      <c r="U906" s="59"/>
    </row>
    <row r="907" spans="1:21" s="60" customFormat="1" ht="19.5" customHeight="1" thickTop="1" thickBot="1">
      <c r="A907" s="43"/>
      <c r="B907" s="62"/>
      <c r="C907" s="58"/>
      <c r="D907" s="58"/>
      <c r="E907" s="24" t="str">
        <f>IF(ISNA(VLOOKUP(D907,'الموردين Vendors'!$A$4:$B$65536,2,0)),"",VLOOKUP(D907,'الموردين Vendors'!$A$4:$B$65536,2,0))</f>
        <v/>
      </c>
      <c r="F907" s="58"/>
      <c r="G907" s="24" t="str">
        <f>IF(ISNA(VLOOKUP(F907,المخزنInventory!$A$4:$B$65536,2,0)),"",VLOOKUP(F907,المخزنInventory!$A$4:$B$65536,2,0))</f>
        <v/>
      </c>
      <c r="H907" s="58"/>
      <c r="I907" s="24">
        <f>SUMIF(المخزنInventory!$A$4:$A$65536,F907,المخزنInventory!$L$4:$L$65536)</f>
        <v>0</v>
      </c>
      <c r="J907" s="54"/>
      <c r="K907" s="54"/>
      <c r="L907" s="25">
        <f t="shared" si="20"/>
        <v>0</v>
      </c>
      <c r="M907" s="59"/>
      <c r="N907" s="59"/>
      <c r="O907" s="59"/>
      <c r="P907" s="59"/>
      <c r="Q907" s="59"/>
      <c r="R907" s="59"/>
      <c r="S907" s="59"/>
      <c r="T907" s="59"/>
      <c r="U907" s="59"/>
    </row>
    <row r="908" spans="1:21" s="60" customFormat="1" ht="19.5" customHeight="1" thickTop="1" thickBot="1">
      <c r="A908" s="43"/>
      <c r="B908" s="62"/>
      <c r="C908" s="58"/>
      <c r="D908" s="58"/>
      <c r="E908" s="24" t="str">
        <f>IF(ISNA(VLOOKUP(D908,'الموردين Vendors'!$A$4:$B$65536,2,0)),"",VLOOKUP(D908,'الموردين Vendors'!$A$4:$B$65536,2,0))</f>
        <v/>
      </c>
      <c r="F908" s="58"/>
      <c r="G908" s="24" t="str">
        <f>IF(ISNA(VLOOKUP(F908,المخزنInventory!$A$4:$B$65536,2,0)),"",VLOOKUP(F908,المخزنInventory!$A$4:$B$65536,2,0))</f>
        <v/>
      </c>
      <c r="H908" s="58"/>
      <c r="I908" s="24">
        <f>SUMIF(المخزنInventory!$A$4:$A$65536,F908,المخزنInventory!$L$4:$L$65536)</f>
        <v>0</v>
      </c>
      <c r="J908" s="54"/>
      <c r="K908" s="54"/>
      <c r="L908" s="25">
        <f t="shared" si="20"/>
        <v>0</v>
      </c>
      <c r="M908" s="59"/>
      <c r="N908" s="59"/>
      <c r="O908" s="59"/>
      <c r="P908" s="59"/>
      <c r="Q908" s="59"/>
      <c r="R908" s="59"/>
      <c r="S908" s="59"/>
      <c r="T908" s="59"/>
      <c r="U908" s="59"/>
    </row>
    <row r="909" spans="1:21" s="60" customFormat="1" ht="19.5" customHeight="1" thickTop="1" thickBot="1">
      <c r="A909" s="43"/>
      <c r="B909" s="62"/>
      <c r="C909" s="58"/>
      <c r="D909" s="58"/>
      <c r="E909" s="24" t="str">
        <f>IF(ISNA(VLOOKUP(D909,'الموردين Vendors'!$A$4:$B$65536,2,0)),"",VLOOKUP(D909,'الموردين Vendors'!$A$4:$B$65536,2,0))</f>
        <v/>
      </c>
      <c r="F909" s="58"/>
      <c r="G909" s="24" t="str">
        <f>IF(ISNA(VLOOKUP(F909,المخزنInventory!$A$4:$B$65536,2,0)),"",VLOOKUP(F909,المخزنInventory!$A$4:$B$65536,2,0))</f>
        <v/>
      </c>
      <c r="H909" s="58"/>
      <c r="I909" s="24">
        <f>SUMIF(المخزنInventory!$A$4:$A$65536,F909,المخزنInventory!$L$4:$L$65536)</f>
        <v>0</v>
      </c>
      <c r="J909" s="54"/>
      <c r="K909" s="54"/>
      <c r="L909" s="25">
        <f t="shared" si="20"/>
        <v>0</v>
      </c>
      <c r="M909" s="59"/>
      <c r="N909" s="59"/>
      <c r="O909" s="59"/>
      <c r="P909" s="59"/>
      <c r="Q909" s="59"/>
      <c r="R909" s="59"/>
      <c r="S909" s="59"/>
      <c r="T909" s="59"/>
      <c r="U909" s="59"/>
    </row>
    <row r="910" spans="1:21" s="60" customFormat="1" ht="19.5" customHeight="1" thickTop="1" thickBot="1">
      <c r="A910" s="43"/>
      <c r="B910" s="62"/>
      <c r="C910" s="58"/>
      <c r="D910" s="58"/>
      <c r="E910" s="24" t="str">
        <f>IF(ISNA(VLOOKUP(D910,'الموردين Vendors'!$A$4:$B$65536,2,0)),"",VLOOKUP(D910,'الموردين Vendors'!$A$4:$B$65536,2,0))</f>
        <v/>
      </c>
      <c r="F910" s="58"/>
      <c r="G910" s="24" t="str">
        <f>IF(ISNA(VLOOKUP(F910,المخزنInventory!$A$4:$B$65536,2,0)),"",VLOOKUP(F910,المخزنInventory!$A$4:$B$65536,2,0))</f>
        <v/>
      </c>
      <c r="H910" s="58"/>
      <c r="I910" s="24">
        <f>SUMIF(المخزنInventory!$A$4:$A$65536,F910,المخزنInventory!$L$4:$L$65536)</f>
        <v>0</v>
      </c>
      <c r="J910" s="54"/>
      <c r="K910" s="54"/>
      <c r="L910" s="25">
        <f t="shared" si="20"/>
        <v>0</v>
      </c>
      <c r="M910" s="59"/>
      <c r="N910" s="59"/>
      <c r="O910" s="59"/>
      <c r="P910" s="59"/>
      <c r="Q910" s="59"/>
      <c r="R910" s="59"/>
      <c r="S910" s="59"/>
      <c r="T910" s="59"/>
      <c r="U910" s="59"/>
    </row>
    <row r="911" spans="1:21" s="60" customFormat="1" ht="19.5" customHeight="1" thickTop="1" thickBot="1">
      <c r="A911" s="43"/>
      <c r="B911" s="62"/>
      <c r="C911" s="58"/>
      <c r="D911" s="58"/>
      <c r="E911" s="24" t="str">
        <f>IF(ISNA(VLOOKUP(D911,'الموردين Vendors'!$A$4:$B$65536,2,0)),"",VLOOKUP(D911,'الموردين Vendors'!$A$4:$B$65536,2,0))</f>
        <v/>
      </c>
      <c r="F911" s="58"/>
      <c r="G911" s="24" t="str">
        <f>IF(ISNA(VLOOKUP(F911,المخزنInventory!$A$4:$B$65536,2,0)),"",VLOOKUP(F911,المخزنInventory!$A$4:$B$65536,2,0))</f>
        <v/>
      </c>
      <c r="H911" s="58"/>
      <c r="I911" s="24">
        <f>SUMIF(المخزنInventory!$A$4:$A$65536,F911,المخزنInventory!$L$4:$L$65536)</f>
        <v>0</v>
      </c>
      <c r="J911" s="54"/>
      <c r="K911" s="54"/>
      <c r="L911" s="25">
        <f t="shared" si="20"/>
        <v>0</v>
      </c>
      <c r="M911" s="59"/>
      <c r="N911" s="59"/>
      <c r="O911" s="59"/>
      <c r="P911" s="59"/>
      <c r="Q911" s="59"/>
      <c r="R911" s="59"/>
      <c r="S911" s="59"/>
      <c r="T911" s="59"/>
      <c r="U911" s="59"/>
    </row>
    <row r="912" spans="1:21" s="60" customFormat="1" ht="19.5" customHeight="1" thickTop="1" thickBot="1">
      <c r="A912" s="43"/>
      <c r="B912" s="62"/>
      <c r="C912" s="58"/>
      <c r="D912" s="58"/>
      <c r="E912" s="24" t="str">
        <f>IF(ISNA(VLOOKUP(D912,'الموردين Vendors'!$A$4:$B$65536,2,0)),"",VLOOKUP(D912,'الموردين Vendors'!$A$4:$B$65536,2,0))</f>
        <v/>
      </c>
      <c r="F912" s="58"/>
      <c r="G912" s="24" t="str">
        <f>IF(ISNA(VLOOKUP(F912,المخزنInventory!$A$4:$B$65536,2,0)),"",VLOOKUP(F912,المخزنInventory!$A$4:$B$65536,2,0))</f>
        <v/>
      </c>
      <c r="H912" s="58"/>
      <c r="I912" s="24">
        <f>SUMIF(المخزنInventory!$A$4:$A$65536,F912,المخزنInventory!$L$4:$L$65536)</f>
        <v>0</v>
      </c>
      <c r="J912" s="54"/>
      <c r="K912" s="54"/>
      <c r="L912" s="25">
        <f t="shared" si="20"/>
        <v>0</v>
      </c>
      <c r="M912" s="59"/>
      <c r="N912" s="59"/>
      <c r="O912" s="59"/>
      <c r="P912" s="59"/>
      <c r="Q912" s="59"/>
      <c r="R912" s="59"/>
      <c r="S912" s="59"/>
      <c r="T912" s="59"/>
      <c r="U912" s="59"/>
    </row>
    <row r="913" spans="1:21" s="60" customFormat="1" ht="19.5" customHeight="1" thickTop="1" thickBot="1">
      <c r="A913" s="43"/>
      <c r="B913" s="62"/>
      <c r="C913" s="58"/>
      <c r="D913" s="58"/>
      <c r="E913" s="24" t="str">
        <f>IF(ISNA(VLOOKUP(D913,'الموردين Vendors'!$A$4:$B$65536,2,0)),"",VLOOKUP(D913,'الموردين Vendors'!$A$4:$B$65536,2,0))</f>
        <v/>
      </c>
      <c r="F913" s="58"/>
      <c r="G913" s="24" t="str">
        <f>IF(ISNA(VLOOKUP(F913,المخزنInventory!$A$4:$B$65536,2,0)),"",VLOOKUP(F913,المخزنInventory!$A$4:$B$65536,2,0))</f>
        <v/>
      </c>
      <c r="H913" s="58"/>
      <c r="I913" s="24">
        <f>SUMIF(المخزنInventory!$A$4:$A$65536,F913,المخزنInventory!$L$4:$L$65536)</f>
        <v>0</v>
      </c>
      <c r="J913" s="54"/>
      <c r="K913" s="54"/>
      <c r="L913" s="25">
        <f t="shared" si="20"/>
        <v>0</v>
      </c>
      <c r="M913" s="59"/>
      <c r="N913" s="59"/>
      <c r="O913" s="59"/>
      <c r="P913" s="59"/>
      <c r="Q913" s="59"/>
      <c r="R913" s="59"/>
      <c r="S913" s="59"/>
      <c r="T913" s="59"/>
      <c r="U913" s="59"/>
    </row>
    <row r="914" spans="1:21" s="60" customFormat="1" ht="19.5" customHeight="1" thickTop="1" thickBot="1">
      <c r="A914" s="43"/>
      <c r="B914" s="62"/>
      <c r="C914" s="58"/>
      <c r="D914" s="58"/>
      <c r="E914" s="24" t="str">
        <f>IF(ISNA(VLOOKUP(D914,'الموردين Vendors'!$A$4:$B$65536,2,0)),"",VLOOKUP(D914,'الموردين Vendors'!$A$4:$B$65536,2,0))</f>
        <v/>
      </c>
      <c r="F914" s="58"/>
      <c r="G914" s="24" t="str">
        <f>IF(ISNA(VLOOKUP(F914,المخزنInventory!$A$4:$B$65536,2,0)),"",VLOOKUP(F914,المخزنInventory!$A$4:$B$65536,2,0))</f>
        <v/>
      </c>
      <c r="H914" s="58"/>
      <c r="I914" s="24">
        <f>SUMIF(المخزنInventory!$A$4:$A$65536,F914,المخزنInventory!$L$4:$L$65536)</f>
        <v>0</v>
      </c>
      <c r="J914" s="54"/>
      <c r="K914" s="54"/>
      <c r="L914" s="25">
        <f t="shared" si="20"/>
        <v>0</v>
      </c>
      <c r="M914" s="59"/>
      <c r="N914" s="59"/>
      <c r="O914" s="59"/>
      <c r="P914" s="59"/>
      <c r="Q914" s="59"/>
      <c r="R914" s="59"/>
      <c r="S914" s="59"/>
      <c r="T914" s="59"/>
      <c r="U914" s="59"/>
    </row>
    <row r="915" spans="1:21" s="60" customFormat="1" ht="19.5" customHeight="1" thickTop="1" thickBot="1">
      <c r="A915" s="43"/>
      <c r="B915" s="62"/>
      <c r="C915" s="58"/>
      <c r="D915" s="58"/>
      <c r="E915" s="24" t="str">
        <f>IF(ISNA(VLOOKUP(D915,'الموردين Vendors'!$A$4:$B$65536,2,0)),"",VLOOKUP(D915,'الموردين Vendors'!$A$4:$B$65536,2,0))</f>
        <v/>
      </c>
      <c r="F915" s="58"/>
      <c r="G915" s="24" t="str">
        <f>IF(ISNA(VLOOKUP(F915,المخزنInventory!$A$4:$B$65536,2,0)),"",VLOOKUP(F915,المخزنInventory!$A$4:$B$65536,2,0))</f>
        <v/>
      </c>
      <c r="H915" s="58"/>
      <c r="I915" s="24">
        <f>SUMIF(المخزنInventory!$A$4:$A$65536,F915,المخزنInventory!$L$4:$L$65536)</f>
        <v>0</v>
      </c>
      <c r="J915" s="54"/>
      <c r="K915" s="54"/>
      <c r="L915" s="25">
        <f t="shared" si="20"/>
        <v>0</v>
      </c>
      <c r="M915" s="59"/>
      <c r="N915" s="59"/>
      <c r="O915" s="59"/>
      <c r="P915" s="59"/>
      <c r="Q915" s="59"/>
      <c r="R915" s="59"/>
      <c r="S915" s="59"/>
      <c r="T915" s="59"/>
      <c r="U915" s="59"/>
    </row>
    <row r="916" spans="1:21" s="60" customFormat="1" ht="19.5" customHeight="1" thickTop="1" thickBot="1">
      <c r="A916" s="43"/>
      <c r="B916" s="62"/>
      <c r="C916" s="58"/>
      <c r="D916" s="58"/>
      <c r="E916" s="24" t="str">
        <f>IF(ISNA(VLOOKUP(D916,'الموردين Vendors'!$A$4:$B$65536,2,0)),"",VLOOKUP(D916,'الموردين Vendors'!$A$4:$B$65536,2,0))</f>
        <v/>
      </c>
      <c r="F916" s="58"/>
      <c r="G916" s="24" t="str">
        <f>IF(ISNA(VLOOKUP(F916,المخزنInventory!$A$4:$B$65536,2,0)),"",VLOOKUP(F916,المخزنInventory!$A$4:$B$65536,2,0))</f>
        <v/>
      </c>
      <c r="H916" s="58"/>
      <c r="I916" s="24">
        <f>SUMIF(المخزنInventory!$A$4:$A$65536,F916,المخزنInventory!$L$4:$L$65536)</f>
        <v>0</v>
      </c>
      <c r="J916" s="54"/>
      <c r="K916" s="54"/>
      <c r="L916" s="25">
        <f t="shared" si="20"/>
        <v>0</v>
      </c>
      <c r="M916" s="59"/>
      <c r="N916" s="59"/>
      <c r="O916" s="59"/>
      <c r="P916" s="59"/>
      <c r="Q916" s="59"/>
      <c r="R916" s="59"/>
      <c r="S916" s="59"/>
      <c r="T916" s="59"/>
      <c r="U916" s="59"/>
    </row>
    <row r="917" spans="1:21" s="60" customFormat="1" ht="19.5" customHeight="1" thickTop="1" thickBot="1">
      <c r="A917" s="43"/>
      <c r="B917" s="62"/>
      <c r="C917" s="58"/>
      <c r="D917" s="58"/>
      <c r="E917" s="24" t="str">
        <f>IF(ISNA(VLOOKUP(D917,'الموردين Vendors'!$A$4:$B$65536,2,0)),"",VLOOKUP(D917,'الموردين Vendors'!$A$4:$B$65536,2,0))</f>
        <v/>
      </c>
      <c r="F917" s="58"/>
      <c r="G917" s="24" t="str">
        <f>IF(ISNA(VLOOKUP(F917,المخزنInventory!$A$4:$B$65536,2,0)),"",VLOOKUP(F917,المخزنInventory!$A$4:$B$65536,2,0))</f>
        <v/>
      </c>
      <c r="H917" s="58"/>
      <c r="I917" s="24">
        <f>SUMIF(المخزنInventory!$A$4:$A$65536,F917,المخزنInventory!$L$4:$L$65536)</f>
        <v>0</v>
      </c>
      <c r="J917" s="54"/>
      <c r="K917" s="54"/>
      <c r="L917" s="25">
        <f t="shared" si="20"/>
        <v>0</v>
      </c>
      <c r="M917" s="59"/>
      <c r="N917" s="59"/>
      <c r="O917" s="59"/>
      <c r="P917" s="59"/>
      <c r="Q917" s="59"/>
      <c r="R917" s="59"/>
      <c r="S917" s="59"/>
      <c r="T917" s="59"/>
      <c r="U917" s="59"/>
    </row>
    <row r="918" spans="1:21" s="60" customFormat="1" ht="19.5" customHeight="1" thickTop="1" thickBot="1">
      <c r="A918" s="43"/>
      <c r="B918" s="62"/>
      <c r="C918" s="58"/>
      <c r="D918" s="58"/>
      <c r="E918" s="24" t="str">
        <f>IF(ISNA(VLOOKUP(D918,'الموردين Vendors'!$A$4:$B$65536,2,0)),"",VLOOKUP(D918,'الموردين Vendors'!$A$4:$B$65536,2,0))</f>
        <v/>
      </c>
      <c r="F918" s="58"/>
      <c r="G918" s="24" t="str">
        <f>IF(ISNA(VLOOKUP(F918,المخزنInventory!$A$4:$B$65536,2,0)),"",VLOOKUP(F918,المخزنInventory!$A$4:$B$65536,2,0))</f>
        <v/>
      </c>
      <c r="H918" s="58"/>
      <c r="I918" s="24">
        <f>SUMIF(المخزنInventory!$A$4:$A$65536,F918,المخزنInventory!$L$4:$L$65536)</f>
        <v>0</v>
      </c>
      <c r="J918" s="54"/>
      <c r="K918" s="54"/>
      <c r="L918" s="25">
        <f t="shared" si="20"/>
        <v>0</v>
      </c>
      <c r="M918" s="59"/>
      <c r="N918" s="59"/>
      <c r="O918" s="59"/>
      <c r="P918" s="59"/>
      <c r="Q918" s="59"/>
      <c r="R918" s="59"/>
      <c r="S918" s="59"/>
      <c r="T918" s="59"/>
      <c r="U918" s="59"/>
    </row>
    <row r="919" spans="1:21" s="60" customFormat="1" ht="19.5" customHeight="1" thickTop="1" thickBot="1">
      <c r="A919" s="43"/>
      <c r="B919" s="62"/>
      <c r="C919" s="58"/>
      <c r="D919" s="58"/>
      <c r="E919" s="24" t="str">
        <f>IF(ISNA(VLOOKUP(D919,'الموردين Vendors'!$A$4:$B$65536,2,0)),"",VLOOKUP(D919,'الموردين Vendors'!$A$4:$B$65536,2,0))</f>
        <v/>
      </c>
      <c r="F919" s="58"/>
      <c r="G919" s="24" t="str">
        <f>IF(ISNA(VLOOKUP(F919,المخزنInventory!$A$4:$B$65536,2,0)),"",VLOOKUP(F919,المخزنInventory!$A$4:$B$65536,2,0))</f>
        <v/>
      </c>
      <c r="H919" s="58"/>
      <c r="I919" s="24">
        <f>SUMIF(المخزنInventory!$A$4:$A$65536,F919,المخزنInventory!$L$4:$L$65536)</f>
        <v>0</v>
      </c>
      <c r="J919" s="54"/>
      <c r="K919" s="54"/>
      <c r="L919" s="25">
        <f t="shared" si="20"/>
        <v>0</v>
      </c>
      <c r="M919" s="59"/>
      <c r="N919" s="59"/>
      <c r="O919" s="59"/>
      <c r="P919" s="59"/>
      <c r="Q919" s="59"/>
      <c r="R919" s="59"/>
      <c r="S919" s="59"/>
      <c r="T919" s="59"/>
      <c r="U919" s="59"/>
    </row>
    <row r="920" spans="1:21" s="60" customFormat="1" ht="19.5" customHeight="1" thickTop="1" thickBot="1">
      <c r="A920" s="43"/>
      <c r="B920" s="62"/>
      <c r="C920" s="58"/>
      <c r="D920" s="58"/>
      <c r="E920" s="24" t="str">
        <f>IF(ISNA(VLOOKUP(D920,'الموردين Vendors'!$A$4:$B$65536,2,0)),"",VLOOKUP(D920,'الموردين Vendors'!$A$4:$B$65536,2,0))</f>
        <v/>
      </c>
      <c r="F920" s="58"/>
      <c r="G920" s="24" t="str">
        <f>IF(ISNA(VLOOKUP(F920,المخزنInventory!$A$4:$B$65536,2,0)),"",VLOOKUP(F920,المخزنInventory!$A$4:$B$65536,2,0))</f>
        <v/>
      </c>
      <c r="H920" s="58"/>
      <c r="I920" s="24">
        <f>SUMIF(المخزنInventory!$A$4:$A$65536,F920,المخزنInventory!$L$4:$L$65536)</f>
        <v>0</v>
      </c>
      <c r="J920" s="54"/>
      <c r="K920" s="54"/>
      <c r="L920" s="25">
        <f t="shared" si="20"/>
        <v>0</v>
      </c>
      <c r="M920" s="59"/>
      <c r="N920" s="59"/>
      <c r="O920" s="59"/>
      <c r="P920" s="59"/>
      <c r="Q920" s="59"/>
      <c r="R920" s="59"/>
      <c r="S920" s="59"/>
      <c r="T920" s="59"/>
      <c r="U920" s="59"/>
    </row>
    <row r="921" spans="1:21" s="60" customFormat="1" ht="19.5" customHeight="1" thickTop="1" thickBot="1">
      <c r="A921" s="43"/>
      <c r="B921" s="62"/>
      <c r="C921" s="58"/>
      <c r="D921" s="58"/>
      <c r="E921" s="24" t="str">
        <f>IF(ISNA(VLOOKUP(D921,'الموردين Vendors'!$A$4:$B$65536,2,0)),"",VLOOKUP(D921,'الموردين Vendors'!$A$4:$B$65536,2,0))</f>
        <v/>
      </c>
      <c r="F921" s="58"/>
      <c r="G921" s="24" t="str">
        <f>IF(ISNA(VLOOKUP(F921,المخزنInventory!$A$4:$B$65536,2,0)),"",VLOOKUP(F921,المخزنInventory!$A$4:$B$65536,2,0))</f>
        <v/>
      </c>
      <c r="H921" s="58"/>
      <c r="I921" s="24">
        <f>SUMIF(المخزنInventory!$A$4:$A$65536,F921,المخزنInventory!$L$4:$L$65536)</f>
        <v>0</v>
      </c>
      <c r="J921" s="54"/>
      <c r="K921" s="54"/>
      <c r="L921" s="25">
        <f t="shared" si="20"/>
        <v>0</v>
      </c>
      <c r="M921" s="59"/>
      <c r="N921" s="59"/>
      <c r="O921" s="59"/>
      <c r="P921" s="59"/>
      <c r="Q921" s="59"/>
      <c r="R921" s="59"/>
      <c r="S921" s="59"/>
      <c r="T921" s="59"/>
      <c r="U921" s="59"/>
    </row>
    <row r="922" spans="1:21" s="60" customFormat="1" ht="19.5" customHeight="1" thickTop="1" thickBot="1">
      <c r="A922" s="43"/>
      <c r="B922" s="62"/>
      <c r="C922" s="58"/>
      <c r="D922" s="58"/>
      <c r="E922" s="24" t="str">
        <f>IF(ISNA(VLOOKUP(D922,'الموردين Vendors'!$A$4:$B$65536,2,0)),"",VLOOKUP(D922,'الموردين Vendors'!$A$4:$B$65536,2,0))</f>
        <v/>
      </c>
      <c r="F922" s="58"/>
      <c r="G922" s="24" t="str">
        <f>IF(ISNA(VLOOKUP(F922,المخزنInventory!$A$4:$B$65536,2,0)),"",VLOOKUP(F922,المخزنInventory!$A$4:$B$65536,2,0))</f>
        <v/>
      </c>
      <c r="H922" s="58"/>
      <c r="I922" s="24">
        <f>SUMIF(المخزنInventory!$A$4:$A$65536,F922,المخزنInventory!$L$4:$L$65536)</f>
        <v>0</v>
      </c>
      <c r="J922" s="54"/>
      <c r="K922" s="54"/>
      <c r="L922" s="25">
        <f t="shared" si="20"/>
        <v>0</v>
      </c>
      <c r="M922" s="59"/>
      <c r="N922" s="59"/>
      <c r="O922" s="59"/>
      <c r="P922" s="59"/>
      <c r="Q922" s="59"/>
      <c r="R922" s="59"/>
      <c r="S922" s="59"/>
      <c r="T922" s="59"/>
      <c r="U922" s="59"/>
    </row>
    <row r="923" spans="1:21" s="60" customFormat="1" ht="19.5" customHeight="1" thickTop="1" thickBot="1">
      <c r="A923" s="43"/>
      <c r="B923" s="62"/>
      <c r="C923" s="58"/>
      <c r="D923" s="58"/>
      <c r="E923" s="24" t="str">
        <f>IF(ISNA(VLOOKUP(D923,'الموردين Vendors'!$A$4:$B$65536,2,0)),"",VLOOKUP(D923,'الموردين Vendors'!$A$4:$B$65536,2,0))</f>
        <v/>
      </c>
      <c r="F923" s="58"/>
      <c r="G923" s="24" t="str">
        <f>IF(ISNA(VLOOKUP(F923,المخزنInventory!$A$4:$B$65536,2,0)),"",VLOOKUP(F923,المخزنInventory!$A$4:$B$65536,2,0))</f>
        <v/>
      </c>
      <c r="H923" s="58"/>
      <c r="I923" s="24">
        <f>SUMIF(المخزنInventory!$A$4:$A$65536,F923,المخزنInventory!$L$4:$L$65536)</f>
        <v>0</v>
      </c>
      <c r="J923" s="54"/>
      <c r="K923" s="54"/>
      <c r="L923" s="25">
        <f t="shared" si="20"/>
        <v>0</v>
      </c>
      <c r="M923" s="59"/>
      <c r="N923" s="59"/>
      <c r="O923" s="59"/>
      <c r="P923" s="59"/>
      <c r="Q923" s="59"/>
      <c r="R923" s="59"/>
      <c r="S923" s="59"/>
      <c r="T923" s="59"/>
      <c r="U923" s="59"/>
    </row>
    <row r="924" spans="1:21" s="60" customFormat="1" ht="19.5" customHeight="1" thickTop="1" thickBot="1">
      <c r="A924" s="43"/>
      <c r="B924" s="62"/>
      <c r="C924" s="58"/>
      <c r="D924" s="58"/>
      <c r="E924" s="24" t="str">
        <f>IF(ISNA(VLOOKUP(D924,'الموردين Vendors'!$A$4:$B$65536,2,0)),"",VLOOKUP(D924,'الموردين Vendors'!$A$4:$B$65536,2,0))</f>
        <v/>
      </c>
      <c r="F924" s="58"/>
      <c r="G924" s="24" t="str">
        <f>IF(ISNA(VLOOKUP(F924,المخزنInventory!$A$4:$B$65536,2,0)),"",VLOOKUP(F924,المخزنInventory!$A$4:$B$65536,2,0))</f>
        <v/>
      </c>
      <c r="H924" s="58"/>
      <c r="I924" s="24">
        <f>SUMIF(المخزنInventory!$A$4:$A$65536,F924,المخزنInventory!$L$4:$L$65536)</f>
        <v>0</v>
      </c>
      <c r="J924" s="54"/>
      <c r="K924" s="54"/>
      <c r="L924" s="25">
        <f t="shared" si="20"/>
        <v>0</v>
      </c>
      <c r="M924" s="59"/>
      <c r="N924" s="59"/>
      <c r="O924" s="59"/>
      <c r="P924" s="59"/>
      <c r="Q924" s="59"/>
      <c r="R924" s="59"/>
      <c r="S924" s="59"/>
      <c r="T924" s="59"/>
      <c r="U924" s="59"/>
    </row>
    <row r="925" spans="1:21" s="60" customFormat="1" ht="19.5" customHeight="1" thickTop="1" thickBot="1">
      <c r="A925" s="43"/>
      <c r="B925" s="62"/>
      <c r="C925" s="58"/>
      <c r="D925" s="58"/>
      <c r="E925" s="24" t="str">
        <f>IF(ISNA(VLOOKUP(D925,'الموردين Vendors'!$A$4:$B$65536,2,0)),"",VLOOKUP(D925,'الموردين Vendors'!$A$4:$B$65536,2,0))</f>
        <v/>
      </c>
      <c r="F925" s="58"/>
      <c r="G925" s="24" t="str">
        <f>IF(ISNA(VLOOKUP(F925,المخزنInventory!$A$4:$B$65536,2,0)),"",VLOOKUP(F925,المخزنInventory!$A$4:$B$65536,2,0))</f>
        <v/>
      </c>
      <c r="H925" s="58"/>
      <c r="I925" s="24">
        <f>SUMIF(المخزنInventory!$A$4:$A$65536,F925,المخزنInventory!$L$4:$L$65536)</f>
        <v>0</v>
      </c>
      <c r="J925" s="54"/>
      <c r="K925" s="54"/>
      <c r="L925" s="25">
        <f t="shared" si="20"/>
        <v>0</v>
      </c>
      <c r="M925" s="59"/>
      <c r="N925" s="59"/>
      <c r="O925" s="59"/>
      <c r="P925" s="59"/>
      <c r="Q925" s="59"/>
      <c r="R925" s="59"/>
      <c r="S925" s="59"/>
      <c r="T925" s="59"/>
      <c r="U925" s="59"/>
    </row>
    <row r="926" spans="1:21" s="60" customFormat="1" ht="19.5" customHeight="1" thickTop="1" thickBot="1">
      <c r="A926" s="43"/>
      <c r="B926" s="62"/>
      <c r="C926" s="58"/>
      <c r="D926" s="58"/>
      <c r="E926" s="24" t="str">
        <f>IF(ISNA(VLOOKUP(D926,'الموردين Vendors'!$A$4:$B$65536,2,0)),"",VLOOKUP(D926,'الموردين Vendors'!$A$4:$B$65536,2,0))</f>
        <v/>
      </c>
      <c r="F926" s="58"/>
      <c r="G926" s="24" t="str">
        <f>IF(ISNA(VLOOKUP(F926,المخزنInventory!$A$4:$B$65536,2,0)),"",VLOOKUP(F926,المخزنInventory!$A$4:$B$65536,2,0))</f>
        <v/>
      </c>
      <c r="H926" s="58"/>
      <c r="I926" s="24">
        <f>SUMIF(المخزنInventory!$A$4:$A$65536,F926,المخزنInventory!$L$4:$L$65536)</f>
        <v>0</v>
      </c>
      <c r="J926" s="54"/>
      <c r="K926" s="54"/>
      <c r="L926" s="25">
        <f t="shared" si="20"/>
        <v>0</v>
      </c>
      <c r="M926" s="59"/>
      <c r="N926" s="59"/>
      <c r="O926" s="59"/>
      <c r="P926" s="59"/>
      <c r="Q926" s="59"/>
      <c r="R926" s="59"/>
      <c r="S926" s="59"/>
      <c r="T926" s="59"/>
      <c r="U926" s="59"/>
    </row>
    <row r="927" spans="1:21" s="60" customFormat="1" ht="19.5" customHeight="1" thickTop="1" thickBot="1">
      <c r="A927" s="43"/>
      <c r="B927" s="62"/>
      <c r="C927" s="58"/>
      <c r="D927" s="58"/>
      <c r="E927" s="24" t="str">
        <f>IF(ISNA(VLOOKUP(D927,'الموردين Vendors'!$A$4:$B$65536,2,0)),"",VLOOKUP(D927,'الموردين Vendors'!$A$4:$B$65536,2,0))</f>
        <v/>
      </c>
      <c r="F927" s="58"/>
      <c r="G927" s="24" t="str">
        <f>IF(ISNA(VLOOKUP(F927,المخزنInventory!$A$4:$B$65536,2,0)),"",VLOOKUP(F927,المخزنInventory!$A$4:$B$65536,2,0))</f>
        <v/>
      </c>
      <c r="H927" s="58"/>
      <c r="I927" s="24">
        <f>SUMIF(المخزنInventory!$A$4:$A$65536,F927,المخزنInventory!$L$4:$L$65536)</f>
        <v>0</v>
      </c>
      <c r="J927" s="54"/>
      <c r="K927" s="54"/>
      <c r="L927" s="25">
        <f t="shared" si="20"/>
        <v>0</v>
      </c>
      <c r="M927" s="59"/>
      <c r="N927" s="59"/>
      <c r="O927" s="59"/>
      <c r="P927" s="59"/>
      <c r="Q927" s="59"/>
      <c r="R927" s="59"/>
      <c r="S927" s="59"/>
      <c r="T927" s="59"/>
      <c r="U927" s="59"/>
    </row>
    <row r="928" spans="1:21" s="60" customFormat="1" ht="19.5" customHeight="1" thickTop="1" thickBot="1">
      <c r="A928" s="43"/>
      <c r="B928" s="62"/>
      <c r="C928" s="58"/>
      <c r="D928" s="58"/>
      <c r="E928" s="24" t="str">
        <f>IF(ISNA(VLOOKUP(D928,'الموردين Vendors'!$A$4:$B$65536,2,0)),"",VLOOKUP(D928,'الموردين Vendors'!$A$4:$B$65536,2,0))</f>
        <v/>
      </c>
      <c r="F928" s="58"/>
      <c r="G928" s="24" t="str">
        <f>IF(ISNA(VLOOKUP(F928,المخزنInventory!$A$4:$B$65536,2,0)),"",VLOOKUP(F928,المخزنInventory!$A$4:$B$65536,2,0))</f>
        <v/>
      </c>
      <c r="H928" s="58"/>
      <c r="I928" s="24">
        <f>SUMIF(المخزنInventory!$A$4:$A$65536,F928,المخزنInventory!$L$4:$L$65536)</f>
        <v>0</v>
      </c>
      <c r="J928" s="54"/>
      <c r="K928" s="54"/>
      <c r="L928" s="25">
        <f t="shared" si="20"/>
        <v>0</v>
      </c>
      <c r="M928" s="59"/>
      <c r="N928" s="59"/>
      <c r="O928" s="59"/>
      <c r="P928" s="59"/>
      <c r="Q928" s="59"/>
      <c r="R928" s="59"/>
      <c r="S928" s="59"/>
      <c r="T928" s="59"/>
      <c r="U928" s="59"/>
    </row>
    <row r="929" spans="1:21" s="60" customFormat="1" ht="19.5" customHeight="1" thickTop="1" thickBot="1">
      <c r="A929" s="43"/>
      <c r="B929" s="62"/>
      <c r="C929" s="58"/>
      <c r="D929" s="58"/>
      <c r="E929" s="24" t="str">
        <f>IF(ISNA(VLOOKUP(D929,'الموردين Vendors'!$A$4:$B$65536,2,0)),"",VLOOKUP(D929,'الموردين Vendors'!$A$4:$B$65536,2,0))</f>
        <v/>
      </c>
      <c r="F929" s="58"/>
      <c r="G929" s="24" t="str">
        <f>IF(ISNA(VLOOKUP(F929,المخزنInventory!$A$4:$B$65536,2,0)),"",VLOOKUP(F929,المخزنInventory!$A$4:$B$65536,2,0))</f>
        <v/>
      </c>
      <c r="H929" s="58"/>
      <c r="I929" s="24">
        <f>SUMIF(المخزنInventory!$A$4:$A$65536,F929,المخزنInventory!$L$4:$L$65536)</f>
        <v>0</v>
      </c>
      <c r="J929" s="54"/>
      <c r="K929" s="54"/>
      <c r="L929" s="25">
        <f t="shared" si="20"/>
        <v>0</v>
      </c>
      <c r="M929" s="59"/>
      <c r="N929" s="59"/>
      <c r="O929" s="59"/>
      <c r="P929" s="59"/>
      <c r="Q929" s="59"/>
      <c r="R929" s="59"/>
      <c r="S929" s="59"/>
      <c r="T929" s="59"/>
      <c r="U929" s="59"/>
    </row>
    <row r="930" spans="1:21" s="60" customFormat="1" ht="19.5" customHeight="1" thickTop="1" thickBot="1">
      <c r="A930" s="43"/>
      <c r="B930" s="62"/>
      <c r="C930" s="58"/>
      <c r="D930" s="58"/>
      <c r="E930" s="24" t="str">
        <f>IF(ISNA(VLOOKUP(D930,'الموردين Vendors'!$A$4:$B$65536,2,0)),"",VLOOKUP(D930,'الموردين Vendors'!$A$4:$B$65536,2,0))</f>
        <v/>
      </c>
      <c r="F930" s="58"/>
      <c r="G930" s="24" t="str">
        <f>IF(ISNA(VLOOKUP(F930,المخزنInventory!$A$4:$B$65536,2,0)),"",VLOOKUP(F930,المخزنInventory!$A$4:$B$65536,2,0))</f>
        <v/>
      </c>
      <c r="H930" s="58"/>
      <c r="I930" s="24">
        <f>SUMIF(المخزنInventory!$A$4:$A$65536,F930,المخزنInventory!$L$4:$L$65536)</f>
        <v>0</v>
      </c>
      <c r="J930" s="54"/>
      <c r="K930" s="54"/>
      <c r="L930" s="25">
        <f t="shared" si="20"/>
        <v>0</v>
      </c>
      <c r="M930" s="59"/>
      <c r="N930" s="59"/>
      <c r="O930" s="59"/>
      <c r="P930" s="59"/>
      <c r="Q930" s="59"/>
      <c r="R930" s="59"/>
      <c r="S930" s="59"/>
      <c r="T930" s="59"/>
      <c r="U930" s="59"/>
    </row>
    <row r="931" spans="1:21" s="60" customFormat="1" ht="19.5" customHeight="1" thickTop="1" thickBot="1">
      <c r="A931" s="43"/>
      <c r="B931" s="62"/>
      <c r="C931" s="58"/>
      <c r="D931" s="58"/>
      <c r="E931" s="24" t="str">
        <f>IF(ISNA(VLOOKUP(D931,'الموردين Vendors'!$A$4:$B$65536,2,0)),"",VLOOKUP(D931,'الموردين Vendors'!$A$4:$B$65536,2,0))</f>
        <v/>
      </c>
      <c r="F931" s="58"/>
      <c r="G931" s="24" t="str">
        <f>IF(ISNA(VLOOKUP(F931,المخزنInventory!$A$4:$B$65536,2,0)),"",VLOOKUP(F931,المخزنInventory!$A$4:$B$65536,2,0))</f>
        <v/>
      </c>
      <c r="H931" s="58"/>
      <c r="I931" s="24">
        <f>SUMIF(المخزنInventory!$A$4:$A$65536,F931,المخزنInventory!$L$4:$L$65536)</f>
        <v>0</v>
      </c>
      <c r="J931" s="54"/>
      <c r="K931" s="54"/>
      <c r="L931" s="25">
        <f t="shared" si="20"/>
        <v>0</v>
      </c>
      <c r="M931" s="59"/>
      <c r="N931" s="59"/>
      <c r="O931" s="59"/>
      <c r="P931" s="59"/>
      <c r="Q931" s="59"/>
      <c r="R931" s="59"/>
      <c r="S931" s="59"/>
      <c r="T931" s="59"/>
      <c r="U931" s="59"/>
    </row>
    <row r="932" spans="1:21" s="60" customFormat="1" ht="19.5" customHeight="1" thickTop="1" thickBot="1">
      <c r="A932" s="43"/>
      <c r="B932" s="62"/>
      <c r="C932" s="58"/>
      <c r="D932" s="58"/>
      <c r="E932" s="24" t="str">
        <f>IF(ISNA(VLOOKUP(D932,'الموردين Vendors'!$A$4:$B$65536,2,0)),"",VLOOKUP(D932,'الموردين Vendors'!$A$4:$B$65536,2,0))</f>
        <v/>
      </c>
      <c r="F932" s="58"/>
      <c r="G932" s="24" t="str">
        <f>IF(ISNA(VLOOKUP(F932,المخزنInventory!$A$4:$B$65536,2,0)),"",VLOOKUP(F932,المخزنInventory!$A$4:$B$65536,2,0))</f>
        <v/>
      </c>
      <c r="H932" s="58"/>
      <c r="I932" s="24">
        <f>SUMIF(المخزنInventory!$A$4:$A$65536,F932,المخزنInventory!$L$4:$L$65536)</f>
        <v>0</v>
      </c>
      <c r="J932" s="54"/>
      <c r="K932" s="54"/>
      <c r="L932" s="25">
        <f t="shared" si="20"/>
        <v>0</v>
      </c>
      <c r="M932" s="59"/>
      <c r="N932" s="59"/>
      <c r="O932" s="59"/>
      <c r="P932" s="59"/>
      <c r="Q932" s="59"/>
      <c r="R932" s="59"/>
      <c r="S932" s="59"/>
      <c r="T932" s="59"/>
      <c r="U932" s="59"/>
    </row>
    <row r="933" spans="1:21" s="60" customFormat="1" ht="19.5" customHeight="1" thickTop="1" thickBot="1">
      <c r="A933" s="43"/>
      <c r="B933" s="62"/>
      <c r="C933" s="58"/>
      <c r="D933" s="58"/>
      <c r="E933" s="24" t="str">
        <f>IF(ISNA(VLOOKUP(D933,'الموردين Vendors'!$A$4:$B$65536,2,0)),"",VLOOKUP(D933,'الموردين Vendors'!$A$4:$B$65536,2,0))</f>
        <v/>
      </c>
      <c r="F933" s="58"/>
      <c r="G933" s="24" t="str">
        <f>IF(ISNA(VLOOKUP(F933,المخزنInventory!$A$4:$B$65536,2,0)),"",VLOOKUP(F933,المخزنInventory!$A$4:$B$65536,2,0))</f>
        <v/>
      </c>
      <c r="H933" s="58"/>
      <c r="I933" s="24">
        <f>SUMIF(المخزنInventory!$A$4:$A$65536,F933,المخزنInventory!$L$4:$L$65536)</f>
        <v>0</v>
      </c>
      <c r="J933" s="54"/>
      <c r="K933" s="54"/>
      <c r="L933" s="25">
        <f t="shared" si="20"/>
        <v>0</v>
      </c>
      <c r="M933" s="59"/>
      <c r="N933" s="59"/>
      <c r="O933" s="59"/>
      <c r="P933" s="59"/>
      <c r="Q933" s="59"/>
      <c r="R933" s="59"/>
      <c r="S933" s="59"/>
      <c r="T933" s="59"/>
      <c r="U933" s="59"/>
    </row>
    <row r="934" spans="1:21" s="60" customFormat="1" ht="19.5" customHeight="1" thickTop="1" thickBot="1">
      <c r="A934" s="43"/>
      <c r="B934" s="62"/>
      <c r="C934" s="58"/>
      <c r="D934" s="58"/>
      <c r="E934" s="24" t="str">
        <f>IF(ISNA(VLOOKUP(D934,'الموردين Vendors'!$A$4:$B$65536,2,0)),"",VLOOKUP(D934,'الموردين Vendors'!$A$4:$B$65536,2,0))</f>
        <v/>
      </c>
      <c r="F934" s="58"/>
      <c r="G934" s="24" t="str">
        <f>IF(ISNA(VLOOKUP(F934,المخزنInventory!$A$4:$B$65536,2,0)),"",VLOOKUP(F934,المخزنInventory!$A$4:$B$65536,2,0))</f>
        <v/>
      </c>
      <c r="H934" s="58"/>
      <c r="I934" s="24">
        <f>SUMIF(المخزنInventory!$A$4:$A$65536,F934,المخزنInventory!$L$4:$L$65536)</f>
        <v>0</v>
      </c>
      <c r="J934" s="54"/>
      <c r="K934" s="54"/>
      <c r="L934" s="25">
        <f t="shared" si="20"/>
        <v>0</v>
      </c>
      <c r="M934" s="59"/>
      <c r="N934" s="59"/>
      <c r="O934" s="59"/>
      <c r="P934" s="59"/>
      <c r="Q934" s="59"/>
      <c r="R934" s="59"/>
      <c r="S934" s="59"/>
      <c r="T934" s="59"/>
      <c r="U934" s="59"/>
    </row>
    <row r="935" spans="1:21" s="60" customFormat="1" ht="19.5" customHeight="1" thickTop="1" thickBot="1">
      <c r="A935" s="43"/>
      <c r="B935" s="62"/>
      <c r="C935" s="58"/>
      <c r="D935" s="58"/>
      <c r="E935" s="24" t="str">
        <f>IF(ISNA(VLOOKUP(D935,'الموردين Vendors'!$A$4:$B$65536,2,0)),"",VLOOKUP(D935,'الموردين Vendors'!$A$4:$B$65536,2,0))</f>
        <v/>
      </c>
      <c r="F935" s="58"/>
      <c r="G935" s="24" t="str">
        <f>IF(ISNA(VLOOKUP(F935,المخزنInventory!$A$4:$B$65536,2,0)),"",VLOOKUP(F935,المخزنInventory!$A$4:$B$65536,2,0))</f>
        <v/>
      </c>
      <c r="H935" s="58"/>
      <c r="I935" s="24">
        <f>SUMIF(المخزنInventory!$A$4:$A$65536,F935,المخزنInventory!$L$4:$L$65536)</f>
        <v>0</v>
      </c>
      <c r="J935" s="54"/>
      <c r="K935" s="54"/>
      <c r="L935" s="25">
        <f t="shared" si="20"/>
        <v>0</v>
      </c>
      <c r="M935" s="59"/>
      <c r="N935" s="59"/>
      <c r="O935" s="59"/>
      <c r="P935" s="59"/>
      <c r="Q935" s="59"/>
      <c r="R935" s="59"/>
      <c r="S935" s="59"/>
      <c r="T935" s="59"/>
      <c r="U935" s="59"/>
    </row>
    <row r="936" spans="1:21" s="60" customFormat="1" ht="19.5" customHeight="1" thickTop="1" thickBot="1">
      <c r="A936" s="43"/>
      <c r="B936" s="62"/>
      <c r="C936" s="58"/>
      <c r="D936" s="58"/>
      <c r="E936" s="24" t="str">
        <f>IF(ISNA(VLOOKUP(D936,'الموردين Vendors'!$A$4:$B$65536,2,0)),"",VLOOKUP(D936,'الموردين Vendors'!$A$4:$B$65536,2,0))</f>
        <v/>
      </c>
      <c r="F936" s="58"/>
      <c r="G936" s="24" t="str">
        <f>IF(ISNA(VLOOKUP(F936,المخزنInventory!$A$4:$B$65536,2,0)),"",VLOOKUP(F936,المخزنInventory!$A$4:$B$65536,2,0))</f>
        <v/>
      </c>
      <c r="H936" s="58"/>
      <c r="I936" s="24">
        <f>SUMIF(المخزنInventory!$A$4:$A$65536,F936,المخزنInventory!$L$4:$L$65536)</f>
        <v>0</v>
      </c>
      <c r="J936" s="54"/>
      <c r="K936" s="54"/>
      <c r="L936" s="25">
        <f t="shared" si="20"/>
        <v>0</v>
      </c>
      <c r="M936" s="59"/>
      <c r="N936" s="59"/>
      <c r="O936" s="59"/>
      <c r="P936" s="59"/>
      <c r="Q936" s="59"/>
      <c r="R936" s="59"/>
      <c r="S936" s="59"/>
      <c r="T936" s="59"/>
      <c r="U936" s="59"/>
    </row>
    <row r="937" spans="1:21" s="60" customFormat="1" ht="19.5" customHeight="1" thickTop="1" thickBot="1">
      <c r="A937" s="43"/>
      <c r="B937" s="62"/>
      <c r="C937" s="58"/>
      <c r="D937" s="58"/>
      <c r="E937" s="24" t="str">
        <f>IF(ISNA(VLOOKUP(D937,'الموردين Vendors'!$A$4:$B$65536,2,0)),"",VLOOKUP(D937,'الموردين Vendors'!$A$4:$B$65536,2,0))</f>
        <v/>
      </c>
      <c r="F937" s="58"/>
      <c r="G937" s="24" t="str">
        <f>IF(ISNA(VLOOKUP(F937,المخزنInventory!$A$4:$B$65536,2,0)),"",VLOOKUP(F937,المخزنInventory!$A$4:$B$65536,2,0))</f>
        <v/>
      </c>
      <c r="H937" s="58"/>
      <c r="I937" s="24">
        <f>SUMIF(المخزنInventory!$A$4:$A$65536,F937,المخزنInventory!$L$4:$L$65536)</f>
        <v>0</v>
      </c>
      <c r="J937" s="54"/>
      <c r="K937" s="54"/>
      <c r="L937" s="25">
        <f t="shared" si="20"/>
        <v>0</v>
      </c>
      <c r="M937" s="59"/>
      <c r="N937" s="59"/>
      <c r="O937" s="59"/>
      <c r="P937" s="59"/>
      <c r="Q937" s="59"/>
      <c r="R937" s="59"/>
      <c r="S937" s="59"/>
      <c r="T937" s="59"/>
      <c r="U937" s="59"/>
    </row>
    <row r="938" spans="1:21" s="60" customFormat="1" ht="19.5" customHeight="1" thickTop="1" thickBot="1">
      <c r="A938" s="43"/>
      <c r="B938" s="62"/>
      <c r="C938" s="58"/>
      <c r="D938" s="58"/>
      <c r="E938" s="24" t="str">
        <f>IF(ISNA(VLOOKUP(D938,'الموردين Vendors'!$A$4:$B$65536,2,0)),"",VLOOKUP(D938,'الموردين Vendors'!$A$4:$B$65536,2,0))</f>
        <v/>
      </c>
      <c r="F938" s="58"/>
      <c r="G938" s="24" t="str">
        <f>IF(ISNA(VLOOKUP(F938,المخزنInventory!$A$4:$B$65536,2,0)),"",VLOOKUP(F938,المخزنInventory!$A$4:$B$65536,2,0))</f>
        <v/>
      </c>
      <c r="H938" s="58"/>
      <c r="I938" s="24">
        <f>SUMIF(المخزنInventory!$A$4:$A$65536,F938,المخزنInventory!$L$4:$L$65536)</f>
        <v>0</v>
      </c>
      <c r="J938" s="54"/>
      <c r="K938" s="54"/>
      <c r="L938" s="25">
        <f t="shared" si="20"/>
        <v>0</v>
      </c>
      <c r="M938" s="59"/>
      <c r="N938" s="59"/>
      <c r="O938" s="59"/>
      <c r="P938" s="59"/>
      <c r="Q938" s="59"/>
      <c r="R938" s="59"/>
      <c r="S938" s="59"/>
      <c r="T938" s="59"/>
      <c r="U938" s="59"/>
    </row>
    <row r="939" spans="1:21" s="60" customFormat="1" ht="19.5" customHeight="1" thickTop="1" thickBot="1">
      <c r="A939" s="43"/>
      <c r="B939" s="62"/>
      <c r="C939" s="58"/>
      <c r="D939" s="58"/>
      <c r="E939" s="24" t="str">
        <f>IF(ISNA(VLOOKUP(D939,'الموردين Vendors'!$A$4:$B$65536,2,0)),"",VLOOKUP(D939,'الموردين Vendors'!$A$4:$B$65536,2,0))</f>
        <v/>
      </c>
      <c r="F939" s="58"/>
      <c r="G939" s="24" t="str">
        <f>IF(ISNA(VLOOKUP(F939,المخزنInventory!$A$4:$B$65536,2,0)),"",VLOOKUP(F939,المخزنInventory!$A$4:$B$65536,2,0))</f>
        <v/>
      </c>
      <c r="H939" s="58"/>
      <c r="I939" s="24">
        <f>SUMIF(المخزنInventory!$A$4:$A$65536,F939,المخزنInventory!$L$4:$L$65536)</f>
        <v>0</v>
      </c>
      <c r="J939" s="54"/>
      <c r="K939" s="54"/>
      <c r="L939" s="25">
        <f t="shared" si="20"/>
        <v>0</v>
      </c>
      <c r="M939" s="59"/>
      <c r="N939" s="59"/>
      <c r="O939" s="59"/>
      <c r="P939" s="59"/>
      <c r="Q939" s="59"/>
      <c r="R939" s="59"/>
      <c r="S939" s="59"/>
      <c r="T939" s="59"/>
      <c r="U939" s="59"/>
    </row>
    <row r="940" spans="1:21" s="60" customFormat="1" ht="19.5" customHeight="1" thickTop="1" thickBot="1">
      <c r="A940" s="43"/>
      <c r="B940" s="62"/>
      <c r="C940" s="58"/>
      <c r="D940" s="58"/>
      <c r="E940" s="24" t="str">
        <f>IF(ISNA(VLOOKUP(D940,'الموردين Vendors'!$A$4:$B$65536,2,0)),"",VLOOKUP(D940,'الموردين Vendors'!$A$4:$B$65536,2,0))</f>
        <v/>
      </c>
      <c r="F940" s="58"/>
      <c r="G940" s="24" t="str">
        <f>IF(ISNA(VLOOKUP(F940,المخزنInventory!$A$4:$B$65536,2,0)),"",VLOOKUP(F940,المخزنInventory!$A$4:$B$65536,2,0))</f>
        <v/>
      </c>
      <c r="H940" s="58"/>
      <c r="I940" s="24">
        <f>SUMIF(المخزنInventory!$A$4:$A$65536,F940,المخزنInventory!$L$4:$L$65536)</f>
        <v>0</v>
      </c>
      <c r="J940" s="54"/>
      <c r="K940" s="54"/>
      <c r="L940" s="25">
        <f t="shared" si="20"/>
        <v>0</v>
      </c>
      <c r="M940" s="59"/>
      <c r="N940" s="59"/>
      <c r="O940" s="59"/>
      <c r="P940" s="59"/>
      <c r="Q940" s="59"/>
      <c r="R940" s="59"/>
      <c r="S940" s="59"/>
      <c r="T940" s="59"/>
      <c r="U940" s="59"/>
    </row>
    <row r="941" spans="1:21" s="60" customFormat="1" ht="19.5" customHeight="1" thickTop="1" thickBot="1">
      <c r="A941" s="43"/>
      <c r="B941" s="62"/>
      <c r="C941" s="58"/>
      <c r="D941" s="58"/>
      <c r="E941" s="24" t="str">
        <f>IF(ISNA(VLOOKUP(D941,'الموردين Vendors'!$A$4:$B$65536,2,0)),"",VLOOKUP(D941,'الموردين Vendors'!$A$4:$B$65536,2,0))</f>
        <v/>
      </c>
      <c r="F941" s="58"/>
      <c r="G941" s="24" t="str">
        <f>IF(ISNA(VLOOKUP(F941,المخزنInventory!$A$4:$B$65536,2,0)),"",VLOOKUP(F941,المخزنInventory!$A$4:$B$65536,2,0))</f>
        <v/>
      </c>
      <c r="H941" s="58"/>
      <c r="I941" s="24">
        <f>SUMIF(المخزنInventory!$A$4:$A$65536,F941,المخزنInventory!$L$4:$L$65536)</f>
        <v>0</v>
      </c>
      <c r="J941" s="54"/>
      <c r="K941" s="54"/>
      <c r="L941" s="25">
        <f t="shared" si="20"/>
        <v>0</v>
      </c>
      <c r="M941" s="59"/>
      <c r="N941" s="59"/>
      <c r="O941" s="59"/>
      <c r="P941" s="59"/>
      <c r="Q941" s="59"/>
      <c r="R941" s="59"/>
      <c r="S941" s="59"/>
      <c r="T941" s="59"/>
      <c r="U941" s="59"/>
    </row>
    <row r="942" spans="1:21" s="60" customFormat="1" ht="19.5" customHeight="1" thickTop="1" thickBot="1">
      <c r="A942" s="43"/>
      <c r="B942" s="62"/>
      <c r="C942" s="58"/>
      <c r="D942" s="58"/>
      <c r="E942" s="24" t="str">
        <f>IF(ISNA(VLOOKUP(D942,'الموردين Vendors'!$A$4:$B$65536,2,0)),"",VLOOKUP(D942,'الموردين Vendors'!$A$4:$B$65536,2,0))</f>
        <v/>
      </c>
      <c r="F942" s="58"/>
      <c r="G942" s="24" t="str">
        <f>IF(ISNA(VLOOKUP(F942,المخزنInventory!$A$4:$B$65536,2,0)),"",VLOOKUP(F942,المخزنInventory!$A$4:$B$65536,2,0))</f>
        <v/>
      </c>
      <c r="H942" s="58"/>
      <c r="I942" s="24">
        <f>SUMIF(المخزنInventory!$A$4:$A$65536,F942,المخزنInventory!$L$4:$L$65536)</f>
        <v>0</v>
      </c>
      <c r="J942" s="54"/>
      <c r="K942" s="54"/>
      <c r="L942" s="25">
        <f t="shared" si="20"/>
        <v>0</v>
      </c>
      <c r="M942" s="59"/>
      <c r="N942" s="59"/>
      <c r="O942" s="59"/>
      <c r="P942" s="59"/>
      <c r="Q942" s="59"/>
      <c r="R942" s="59"/>
      <c r="S942" s="59"/>
      <c r="T942" s="59"/>
      <c r="U942" s="59"/>
    </row>
    <row r="943" spans="1:21" s="60" customFormat="1" ht="19.5" customHeight="1" thickTop="1" thickBot="1">
      <c r="A943" s="43"/>
      <c r="B943" s="62"/>
      <c r="C943" s="58"/>
      <c r="D943" s="58"/>
      <c r="E943" s="24" t="str">
        <f>IF(ISNA(VLOOKUP(D943,'الموردين Vendors'!$A$4:$B$65536,2,0)),"",VLOOKUP(D943,'الموردين Vendors'!$A$4:$B$65536,2,0))</f>
        <v/>
      </c>
      <c r="F943" s="58"/>
      <c r="G943" s="24" t="str">
        <f>IF(ISNA(VLOOKUP(F943,المخزنInventory!$A$4:$B$65536,2,0)),"",VLOOKUP(F943,المخزنInventory!$A$4:$B$65536,2,0))</f>
        <v/>
      </c>
      <c r="H943" s="58"/>
      <c r="I943" s="24">
        <f>SUMIF(المخزنInventory!$A$4:$A$65536,F943,المخزنInventory!$L$4:$L$65536)</f>
        <v>0</v>
      </c>
      <c r="J943" s="54"/>
      <c r="K943" s="54"/>
      <c r="L943" s="25">
        <f t="shared" si="20"/>
        <v>0</v>
      </c>
      <c r="M943" s="59"/>
      <c r="N943" s="59"/>
      <c r="O943" s="59"/>
      <c r="P943" s="59"/>
      <c r="Q943" s="59"/>
      <c r="R943" s="59"/>
      <c r="S943" s="59"/>
      <c r="T943" s="59"/>
      <c r="U943" s="59"/>
    </row>
    <row r="944" spans="1:21" s="60" customFormat="1" ht="19.5" customHeight="1" thickTop="1" thickBot="1">
      <c r="A944" s="43"/>
      <c r="B944" s="62"/>
      <c r="C944" s="58"/>
      <c r="D944" s="58"/>
      <c r="E944" s="24" t="str">
        <f>IF(ISNA(VLOOKUP(D944,'الموردين Vendors'!$A$4:$B$65536,2,0)),"",VLOOKUP(D944,'الموردين Vendors'!$A$4:$B$65536,2,0))</f>
        <v/>
      </c>
      <c r="F944" s="58"/>
      <c r="G944" s="24" t="str">
        <f>IF(ISNA(VLOOKUP(F944,المخزنInventory!$A$4:$B$65536,2,0)),"",VLOOKUP(F944,المخزنInventory!$A$4:$B$65536,2,0))</f>
        <v/>
      </c>
      <c r="H944" s="58"/>
      <c r="I944" s="24">
        <f>SUMIF(المخزنInventory!$A$4:$A$65536,F944,المخزنInventory!$L$4:$L$65536)</f>
        <v>0</v>
      </c>
      <c r="J944" s="54"/>
      <c r="K944" s="54"/>
      <c r="L944" s="25">
        <f t="shared" si="20"/>
        <v>0</v>
      </c>
      <c r="M944" s="59"/>
      <c r="N944" s="59"/>
      <c r="O944" s="59"/>
      <c r="P944" s="59"/>
      <c r="Q944" s="59"/>
      <c r="R944" s="59"/>
      <c r="S944" s="59"/>
      <c r="T944" s="59"/>
      <c r="U944" s="59"/>
    </row>
    <row r="945" spans="1:21" s="60" customFormat="1" ht="19.5" customHeight="1" thickTop="1" thickBot="1">
      <c r="A945" s="43"/>
      <c r="B945" s="62"/>
      <c r="C945" s="58"/>
      <c r="D945" s="58"/>
      <c r="E945" s="24" t="str">
        <f>IF(ISNA(VLOOKUP(D945,'الموردين Vendors'!$A$4:$B$65536,2,0)),"",VLOOKUP(D945,'الموردين Vendors'!$A$4:$B$65536,2,0))</f>
        <v/>
      </c>
      <c r="F945" s="58"/>
      <c r="G945" s="24" t="str">
        <f>IF(ISNA(VLOOKUP(F945,المخزنInventory!$A$4:$B$65536,2,0)),"",VLOOKUP(F945,المخزنInventory!$A$4:$B$65536,2,0))</f>
        <v/>
      </c>
      <c r="H945" s="58"/>
      <c r="I945" s="24">
        <f>SUMIF(المخزنInventory!$A$4:$A$65536,F945,المخزنInventory!$L$4:$L$65536)</f>
        <v>0</v>
      </c>
      <c r="J945" s="54"/>
      <c r="K945" s="54"/>
      <c r="L945" s="25">
        <f t="shared" si="20"/>
        <v>0</v>
      </c>
      <c r="M945" s="59"/>
      <c r="N945" s="59"/>
      <c r="O945" s="59"/>
      <c r="P945" s="59"/>
      <c r="Q945" s="59"/>
      <c r="R945" s="59"/>
      <c r="S945" s="59"/>
      <c r="T945" s="59"/>
      <c r="U945" s="59"/>
    </row>
    <row r="946" spans="1:21" s="60" customFormat="1" ht="19.5" customHeight="1" thickTop="1" thickBot="1">
      <c r="A946" s="43"/>
      <c r="B946" s="62"/>
      <c r="C946" s="58"/>
      <c r="D946" s="58"/>
      <c r="E946" s="24" t="str">
        <f>IF(ISNA(VLOOKUP(D946,'الموردين Vendors'!$A$4:$B$65536,2,0)),"",VLOOKUP(D946,'الموردين Vendors'!$A$4:$B$65536,2,0))</f>
        <v/>
      </c>
      <c r="F946" s="58"/>
      <c r="G946" s="24" t="str">
        <f>IF(ISNA(VLOOKUP(F946,المخزنInventory!$A$4:$B$65536,2,0)),"",VLOOKUP(F946,المخزنInventory!$A$4:$B$65536,2,0))</f>
        <v/>
      </c>
      <c r="H946" s="58"/>
      <c r="I946" s="24">
        <f>SUMIF(المخزنInventory!$A$4:$A$65536,F946,المخزنInventory!$L$4:$L$65536)</f>
        <v>0</v>
      </c>
      <c r="J946" s="54"/>
      <c r="K946" s="54"/>
      <c r="L946" s="25">
        <f t="shared" si="20"/>
        <v>0</v>
      </c>
      <c r="M946" s="59"/>
      <c r="N946" s="59"/>
      <c r="O946" s="59"/>
      <c r="P946" s="59"/>
      <c r="Q946" s="59"/>
      <c r="R946" s="59"/>
      <c r="S946" s="59"/>
      <c r="T946" s="59"/>
      <c r="U946" s="59"/>
    </row>
    <row r="947" spans="1:21" s="60" customFormat="1" ht="19.5" customHeight="1" thickTop="1" thickBot="1">
      <c r="A947" s="43"/>
      <c r="B947" s="62"/>
      <c r="C947" s="58"/>
      <c r="D947" s="58"/>
      <c r="E947" s="24" t="str">
        <f>IF(ISNA(VLOOKUP(D947,'الموردين Vendors'!$A$4:$B$65536,2,0)),"",VLOOKUP(D947,'الموردين Vendors'!$A$4:$B$65536,2,0))</f>
        <v/>
      </c>
      <c r="F947" s="58"/>
      <c r="G947" s="24" t="str">
        <f>IF(ISNA(VLOOKUP(F947,المخزنInventory!$A$4:$B$65536,2,0)),"",VLOOKUP(F947,المخزنInventory!$A$4:$B$65536,2,0))</f>
        <v/>
      </c>
      <c r="H947" s="58"/>
      <c r="I947" s="24">
        <f>SUMIF(المخزنInventory!$A$4:$A$65536,F947,المخزنInventory!$L$4:$L$65536)</f>
        <v>0</v>
      </c>
      <c r="J947" s="54"/>
      <c r="K947" s="54"/>
      <c r="L947" s="25">
        <f t="shared" si="20"/>
        <v>0</v>
      </c>
      <c r="M947" s="59"/>
      <c r="N947" s="59"/>
      <c r="O947" s="59"/>
      <c r="P947" s="59"/>
      <c r="Q947" s="59"/>
      <c r="R947" s="59"/>
      <c r="S947" s="59"/>
      <c r="T947" s="59"/>
      <c r="U947" s="59"/>
    </row>
    <row r="948" spans="1:21" s="60" customFormat="1" ht="19.5" customHeight="1" thickTop="1" thickBot="1">
      <c r="A948" s="43"/>
      <c r="B948" s="62"/>
      <c r="C948" s="58"/>
      <c r="D948" s="58"/>
      <c r="E948" s="24" t="str">
        <f>IF(ISNA(VLOOKUP(D948,'الموردين Vendors'!$A$4:$B$65536,2,0)),"",VLOOKUP(D948,'الموردين Vendors'!$A$4:$B$65536,2,0))</f>
        <v/>
      </c>
      <c r="F948" s="58"/>
      <c r="G948" s="24" t="str">
        <f>IF(ISNA(VLOOKUP(F948,المخزنInventory!$A$4:$B$65536,2,0)),"",VLOOKUP(F948,المخزنInventory!$A$4:$B$65536,2,0))</f>
        <v/>
      </c>
      <c r="H948" s="58"/>
      <c r="I948" s="24">
        <f>SUMIF(المخزنInventory!$A$4:$A$65536,F948,المخزنInventory!$L$4:$L$65536)</f>
        <v>0</v>
      </c>
      <c r="J948" s="54"/>
      <c r="K948" s="54"/>
      <c r="L948" s="25">
        <f t="shared" si="20"/>
        <v>0</v>
      </c>
      <c r="M948" s="59"/>
      <c r="N948" s="59"/>
      <c r="O948" s="59"/>
      <c r="P948" s="59"/>
      <c r="Q948" s="59"/>
      <c r="R948" s="59"/>
      <c r="S948" s="59"/>
      <c r="T948" s="59"/>
      <c r="U948" s="59"/>
    </row>
    <row r="949" spans="1:21" s="60" customFormat="1" ht="19.5" customHeight="1" thickTop="1" thickBot="1">
      <c r="A949" s="43"/>
      <c r="B949" s="62"/>
      <c r="C949" s="58"/>
      <c r="D949" s="58"/>
      <c r="E949" s="24" t="str">
        <f>IF(ISNA(VLOOKUP(D949,'الموردين Vendors'!$A$4:$B$65536,2,0)),"",VLOOKUP(D949,'الموردين Vendors'!$A$4:$B$65536,2,0))</f>
        <v/>
      </c>
      <c r="F949" s="58"/>
      <c r="G949" s="24" t="str">
        <f>IF(ISNA(VLOOKUP(F949,المخزنInventory!$A$4:$B$65536,2,0)),"",VLOOKUP(F949,المخزنInventory!$A$4:$B$65536,2,0))</f>
        <v/>
      </c>
      <c r="H949" s="58"/>
      <c r="I949" s="24">
        <f>SUMIF(المخزنInventory!$A$4:$A$65536,F949,المخزنInventory!$L$4:$L$65536)</f>
        <v>0</v>
      </c>
      <c r="J949" s="54"/>
      <c r="K949" s="54"/>
      <c r="L949" s="25">
        <f t="shared" si="20"/>
        <v>0</v>
      </c>
      <c r="M949" s="59"/>
      <c r="N949" s="59"/>
      <c r="O949" s="59"/>
      <c r="P949" s="59"/>
      <c r="Q949" s="59"/>
      <c r="R949" s="59"/>
      <c r="S949" s="59"/>
      <c r="T949" s="59"/>
      <c r="U949" s="59"/>
    </row>
    <row r="950" spans="1:21" s="60" customFormat="1" ht="19.5" customHeight="1" thickTop="1" thickBot="1">
      <c r="A950" s="43"/>
      <c r="B950" s="62"/>
      <c r="C950" s="58"/>
      <c r="D950" s="58"/>
      <c r="E950" s="24" t="str">
        <f>IF(ISNA(VLOOKUP(D950,'الموردين Vendors'!$A$4:$B$65536,2,0)),"",VLOOKUP(D950,'الموردين Vendors'!$A$4:$B$65536,2,0))</f>
        <v/>
      </c>
      <c r="F950" s="58"/>
      <c r="G950" s="24" t="str">
        <f>IF(ISNA(VLOOKUP(F950,المخزنInventory!$A$4:$B$65536,2,0)),"",VLOOKUP(F950,المخزنInventory!$A$4:$B$65536,2,0))</f>
        <v/>
      </c>
      <c r="H950" s="58"/>
      <c r="I950" s="24">
        <f>SUMIF(المخزنInventory!$A$4:$A$65536,F950,المخزنInventory!$L$4:$L$65536)</f>
        <v>0</v>
      </c>
      <c r="J950" s="54"/>
      <c r="K950" s="54"/>
      <c r="L950" s="25">
        <f t="shared" si="20"/>
        <v>0</v>
      </c>
      <c r="M950" s="59"/>
      <c r="N950" s="59"/>
      <c r="O950" s="59"/>
      <c r="P950" s="59"/>
      <c r="Q950" s="59"/>
      <c r="R950" s="59"/>
      <c r="S950" s="59"/>
      <c r="T950" s="59"/>
      <c r="U950" s="59"/>
    </row>
    <row r="951" spans="1:21" s="60" customFormat="1" ht="19.5" customHeight="1" thickTop="1" thickBot="1">
      <c r="A951" s="43"/>
      <c r="B951" s="62"/>
      <c r="C951" s="58"/>
      <c r="D951" s="58"/>
      <c r="E951" s="24" t="str">
        <f>IF(ISNA(VLOOKUP(D951,'الموردين Vendors'!$A$4:$B$65536,2,0)),"",VLOOKUP(D951,'الموردين Vendors'!$A$4:$B$65536,2,0))</f>
        <v/>
      </c>
      <c r="F951" s="58"/>
      <c r="G951" s="24" t="str">
        <f>IF(ISNA(VLOOKUP(F951,المخزنInventory!$A$4:$B$65536,2,0)),"",VLOOKUP(F951,المخزنInventory!$A$4:$B$65536,2,0))</f>
        <v/>
      </c>
      <c r="H951" s="58"/>
      <c r="I951" s="24">
        <f>SUMIF(المخزنInventory!$A$4:$A$65536,F951,المخزنInventory!$L$4:$L$65536)</f>
        <v>0</v>
      </c>
      <c r="J951" s="54"/>
      <c r="K951" s="54"/>
      <c r="L951" s="25">
        <f t="shared" si="20"/>
        <v>0</v>
      </c>
      <c r="M951" s="59"/>
      <c r="N951" s="59"/>
      <c r="O951" s="59"/>
      <c r="P951" s="59"/>
      <c r="Q951" s="59"/>
      <c r="R951" s="59"/>
      <c r="S951" s="59"/>
      <c r="T951" s="59"/>
      <c r="U951" s="59"/>
    </row>
    <row r="952" spans="1:21" s="60" customFormat="1" ht="19.5" customHeight="1" thickTop="1" thickBot="1">
      <c r="A952" s="43"/>
      <c r="B952" s="62"/>
      <c r="C952" s="58"/>
      <c r="D952" s="58"/>
      <c r="E952" s="24" t="str">
        <f>IF(ISNA(VLOOKUP(D952,'الموردين Vendors'!$A$4:$B$65536,2,0)),"",VLOOKUP(D952,'الموردين Vendors'!$A$4:$B$65536,2,0))</f>
        <v/>
      </c>
      <c r="F952" s="58"/>
      <c r="G952" s="24" t="str">
        <f>IF(ISNA(VLOOKUP(F952,المخزنInventory!$A$4:$B$65536,2,0)),"",VLOOKUP(F952,المخزنInventory!$A$4:$B$65536,2,0))</f>
        <v/>
      </c>
      <c r="H952" s="58"/>
      <c r="I952" s="24">
        <f>SUMIF(المخزنInventory!$A$4:$A$65536,F952,المخزنInventory!$L$4:$L$65536)</f>
        <v>0</v>
      </c>
      <c r="J952" s="54"/>
      <c r="K952" s="54"/>
      <c r="L952" s="25">
        <f t="shared" si="20"/>
        <v>0</v>
      </c>
      <c r="M952" s="59"/>
      <c r="N952" s="59"/>
      <c r="O952" s="59"/>
      <c r="P952" s="59"/>
      <c r="Q952" s="59"/>
      <c r="R952" s="59"/>
      <c r="S952" s="59"/>
      <c r="T952" s="59"/>
      <c r="U952" s="59"/>
    </row>
    <row r="953" spans="1:21" s="60" customFormat="1" ht="19.5" customHeight="1" thickTop="1" thickBot="1">
      <c r="A953" s="43"/>
      <c r="B953" s="62"/>
      <c r="C953" s="58"/>
      <c r="D953" s="58"/>
      <c r="E953" s="24" t="str">
        <f>IF(ISNA(VLOOKUP(D953,'الموردين Vendors'!$A$4:$B$65536,2,0)),"",VLOOKUP(D953,'الموردين Vendors'!$A$4:$B$65536,2,0))</f>
        <v/>
      </c>
      <c r="F953" s="58"/>
      <c r="G953" s="24" t="str">
        <f>IF(ISNA(VLOOKUP(F953,المخزنInventory!$A$4:$B$65536,2,0)),"",VLOOKUP(F953,المخزنInventory!$A$4:$B$65536,2,0))</f>
        <v/>
      </c>
      <c r="H953" s="58"/>
      <c r="I953" s="24">
        <f>SUMIF(المخزنInventory!$A$4:$A$65536,F953,المخزنInventory!$L$4:$L$65536)</f>
        <v>0</v>
      </c>
      <c r="J953" s="54"/>
      <c r="K953" s="54"/>
      <c r="L953" s="25">
        <f t="shared" si="20"/>
        <v>0</v>
      </c>
      <c r="M953" s="59"/>
      <c r="N953" s="59"/>
      <c r="O953" s="59"/>
      <c r="P953" s="59"/>
      <c r="Q953" s="59"/>
      <c r="R953" s="59"/>
      <c r="S953" s="59"/>
      <c r="T953" s="59"/>
      <c r="U953" s="59"/>
    </row>
    <row r="954" spans="1:21" s="60" customFormat="1" ht="19.5" customHeight="1" thickTop="1" thickBot="1">
      <c r="A954" s="43"/>
      <c r="B954" s="62"/>
      <c r="C954" s="58"/>
      <c r="D954" s="58"/>
      <c r="E954" s="24" t="str">
        <f>IF(ISNA(VLOOKUP(D954,'الموردين Vendors'!$A$4:$B$65536,2,0)),"",VLOOKUP(D954,'الموردين Vendors'!$A$4:$B$65536,2,0))</f>
        <v/>
      </c>
      <c r="F954" s="58"/>
      <c r="G954" s="24" t="str">
        <f>IF(ISNA(VLOOKUP(F954,المخزنInventory!$A$4:$B$65536,2,0)),"",VLOOKUP(F954,المخزنInventory!$A$4:$B$65536,2,0))</f>
        <v/>
      </c>
      <c r="H954" s="58"/>
      <c r="I954" s="24">
        <f>SUMIF(المخزنInventory!$A$4:$A$65536,F954,المخزنInventory!$L$4:$L$65536)</f>
        <v>0</v>
      </c>
      <c r="J954" s="54"/>
      <c r="K954" s="54"/>
      <c r="L954" s="25">
        <f t="shared" si="20"/>
        <v>0</v>
      </c>
      <c r="M954" s="59"/>
      <c r="N954" s="59"/>
      <c r="O954" s="59"/>
      <c r="P954" s="59"/>
      <c r="Q954" s="59"/>
      <c r="R954" s="59"/>
      <c r="S954" s="59"/>
      <c r="T954" s="59"/>
      <c r="U954" s="59"/>
    </row>
    <row r="955" spans="1:21" s="60" customFormat="1" ht="19.5" customHeight="1" thickTop="1" thickBot="1">
      <c r="A955" s="43"/>
      <c r="B955" s="62"/>
      <c r="C955" s="58"/>
      <c r="D955" s="58"/>
      <c r="E955" s="24" t="str">
        <f>IF(ISNA(VLOOKUP(D955,'الموردين Vendors'!$A$4:$B$65536,2,0)),"",VLOOKUP(D955,'الموردين Vendors'!$A$4:$B$65536,2,0))</f>
        <v/>
      </c>
      <c r="F955" s="58"/>
      <c r="G955" s="24" t="str">
        <f>IF(ISNA(VLOOKUP(F955,المخزنInventory!$A$4:$B$65536,2,0)),"",VLOOKUP(F955,المخزنInventory!$A$4:$B$65536,2,0))</f>
        <v/>
      </c>
      <c r="H955" s="58"/>
      <c r="I955" s="24">
        <f>SUMIF(المخزنInventory!$A$4:$A$65536,F955,المخزنInventory!$L$4:$L$65536)</f>
        <v>0</v>
      </c>
      <c r="J955" s="54"/>
      <c r="K955" s="54"/>
      <c r="L955" s="25">
        <f t="shared" si="20"/>
        <v>0</v>
      </c>
      <c r="M955" s="59"/>
      <c r="N955" s="59"/>
      <c r="O955" s="59"/>
      <c r="P955" s="59"/>
      <c r="Q955" s="59"/>
      <c r="R955" s="59"/>
      <c r="S955" s="59"/>
      <c r="T955" s="59"/>
      <c r="U955" s="59"/>
    </row>
    <row r="956" spans="1:21" s="60" customFormat="1" ht="19.5" customHeight="1" thickTop="1" thickBot="1">
      <c r="A956" s="43"/>
      <c r="B956" s="62"/>
      <c r="C956" s="58"/>
      <c r="D956" s="58"/>
      <c r="E956" s="24" t="str">
        <f>IF(ISNA(VLOOKUP(D956,'الموردين Vendors'!$A$4:$B$65536,2,0)),"",VLOOKUP(D956,'الموردين Vendors'!$A$4:$B$65536,2,0))</f>
        <v/>
      </c>
      <c r="F956" s="58"/>
      <c r="G956" s="24" t="str">
        <f>IF(ISNA(VLOOKUP(F956,المخزنInventory!$A$4:$B$65536,2,0)),"",VLOOKUP(F956,المخزنInventory!$A$4:$B$65536,2,0))</f>
        <v/>
      </c>
      <c r="H956" s="58"/>
      <c r="I956" s="24">
        <f>SUMIF(المخزنInventory!$A$4:$A$65536,F956,المخزنInventory!$L$4:$L$65536)</f>
        <v>0</v>
      </c>
      <c r="J956" s="54"/>
      <c r="K956" s="54"/>
      <c r="L956" s="25">
        <f t="shared" si="20"/>
        <v>0</v>
      </c>
      <c r="M956" s="59"/>
      <c r="N956" s="59"/>
      <c r="O956" s="59"/>
      <c r="P956" s="59"/>
      <c r="Q956" s="59"/>
      <c r="R956" s="59"/>
      <c r="S956" s="59"/>
      <c r="T956" s="59"/>
      <c r="U956" s="59"/>
    </row>
    <row r="957" spans="1:21" s="60" customFormat="1" ht="19.5" customHeight="1" thickTop="1" thickBot="1">
      <c r="A957" s="43"/>
      <c r="B957" s="62"/>
      <c r="C957" s="58"/>
      <c r="D957" s="58"/>
      <c r="E957" s="24" t="str">
        <f>IF(ISNA(VLOOKUP(D957,'الموردين Vendors'!$A$4:$B$65536,2,0)),"",VLOOKUP(D957,'الموردين Vendors'!$A$4:$B$65536,2,0))</f>
        <v/>
      </c>
      <c r="F957" s="58"/>
      <c r="G957" s="24" t="str">
        <f>IF(ISNA(VLOOKUP(F957,المخزنInventory!$A$4:$B$65536,2,0)),"",VLOOKUP(F957,المخزنInventory!$A$4:$B$65536,2,0))</f>
        <v/>
      </c>
      <c r="H957" s="58"/>
      <c r="I957" s="24">
        <f>SUMIF(المخزنInventory!$A$4:$A$65536,F957,المخزنInventory!$L$4:$L$65536)</f>
        <v>0</v>
      </c>
      <c r="J957" s="54"/>
      <c r="K957" s="54"/>
      <c r="L957" s="25">
        <f t="shared" si="20"/>
        <v>0</v>
      </c>
      <c r="M957" s="59"/>
      <c r="N957" s="59"/>
      <c r="O957" s="59"/>
      <c r="P957" s="59"/>
      <c r="Q957" s="59"/>
      <c r="R957" s="59"/>
      <c r="S957" s="59"/>
      <c r="T957" s="59"/>
      <c r="U957" s="59"/>
    </row>
    <row r="958" spans="1:21" s="60" customFormat="1" ht="19.5" customHeight="1" thickTop="1" thickBot="1">
      <c r="A958" s="43"/>
      <c r="B958" s="62"/>
      <c r="C958" s="58"/>
      <c r="D958" s="58"/>
      <c r="E958" s="24" t="str">
        <f>IF(ISNA(VLOOKUP(D958,'الموردين Vendors'!$A$4:$B$65536,2,0)),"",VLOOKUP(D958,'الموردين Vendors'!$A$4:$B$65536,2,0))</f>
        <v/>
      </c>
      <c r="F958" s="58"/>
      <c r="G958" s="24" t="str">
        <f>IF(ISNA(VLOOKUP(F958,المخزنInventory!$A$4:$B$65536,2,0)),"",VLOOKUP(F958,المخزنInventory!$A$4:$B$65536,2,0))</f>
        <v/>
      </c>
      <c r="H958" s="58"/>
      <c r="I958" s="24">
        <f>SUMIF(المخزنInventory!$A$4:$A$65536,F958,المخزنInventory!$L$4:$L$65536)</f>
        <v>0</v>
      </c>
      <c r="J958" s="54"/>
      <c r="K958" s="54"/>
      <c r="L958" s="25">
        <f t="shared" si="20"/>
        <v>0</v>
      </c>
      <c r="M958" s="59"/>
      <c r="N958" s="59"/>
      <c r="O958" s="59"/>
      <c r="P958" s="59"/>
      <c r="Q958" s="59"/>
      <c r="R958" s="59"/>
      <c r="S958" s="59"/>
      <c r="T958" s="59"/>
      <c r="U958" s="59"/>
    </row>
    <row r="959" spans="1:21" s="60" customFormat="1" ht="19.5" customHeight="1" thickTop="1" thickBot="1">
      <c r="A959" s="43"/>
      <c r="B959" s="62"/>
      <c r="C959" s="58"/>
      <c r="D959" s="58"/>
      <c r="E959" s="24" t="str">
        <f>IF(ISNA(VLOOKUP(D959,'الموردين Vendors'!$A$4:$B$65536,2,0)),"",VLOOKUP(D959,'الموردين Vendors'!$A$4:$B$65536,2,0))</f>
        <v/>
      </c>
      <c r="F959" s="58"/>
      <c r="G959" s="24" t="str">
        <f>IF(ISNA(VLOOKUP(F959,المخزنInventory!$A$4:$B$65536,2,0)),"",VLOOKUP(F959,المخزنInventory!$A$4:$B$65536,2,0))</f>
        <v/>
      </c>
      <c r="H959" s="58"/>
      <c r="I959" s="24">
        <f>SUMIF(المخزنInventory!$A$4:$A$65536,F959,المخزنInventory!$L$4:$L$65536)</f>
        <v>0</v>
      </c>
      <c r="J959" s="54"/>
      <c r="K959" s="54"/>
      <c r="L959" s="25">
        <f t="shared" si="20"/>
        <v>0</v>
      </c>
      <c r="M959" s="59"/>
      <c r="N959" s="59"/>
      <c r="O959" s="59"/>
      <c r="P959" s="59"/>
      <c r="Q959" s="59"/>
      <c r="R959" s="59"/>
      <c r="S959" s="59"/>
      <c r="T959" s="59"/>
      <c r="U959" s="59"/>
    </row>
    <row r="960" spans="1:21" s="60" customFormat="1" ht="19.5" customHeight="1" thickTop="1" thickBot="1">
      <c r="A960" s="43"/>
      <c r="B960" s="62"/>
      <c r="C960" s="58"/>
      <c r="D960" s="58"/>
      <c r="E960" s="24" t="str">
        <f>IF(ISNA(VLOOKUP(D960,'الموردين Vendors'!$A$4:$B$65536,2,0)),"",VLOOKUP(D960,'الموردين Vendors'!$A$4:$B$65536,2,0))</f>
        <v/>
      </c>
      <c r="F960" s="58"/>
      <c r="G960" s="24" t="str">
        <f>IF(ISNA(VLOOKUP(F960,المخزنInventory!$A$4:$B$65536,2,0)),"",VLOOKUP(F960,المخزنInventory!$A$4:$B$65536,2,0))</f>
        <v/>
      </c>
      <c r="H960" s="58"/>
      <c r="I960" s="24">
        <f>SUMIF(المخزنInventory!$A$4:$A$65536,F960,المخزنInventory!$L$4:$L$65536)</f>
        <v>0</v>
      </c>
      <c r="J960" s="54"/>
      <c r="K960" s="54"/>
      <c r="L960" s="25">
        <f t="shared" si="20"/>
        <v>0</v>
      </c>
      <c r="M960" s="59"/>
      <c r="N960" s="59"/>
      <c r="O960" s="59"/>
      <c r="P960" s="59"/>
      <c r="Q960" s="59"/>
      <c r="R960" s="59"/>
      <c r="S960" s="59"/>
      <c r="T960" s="59"/>
      <c r="U960" s="59"/>
    </row>
    <row r="961" spans="1:21" s="60" customFormat="1" ht="19.5" customHeight="1" thickTop="1" thickBot="1">
      <c r="A961" s="43"/>
      <c r="B961" s="62"/>
      <c r="C961" s="58"/>
      <c r="D961" s="58"/>
      <c r="E961" s="24" t="str">
        <f>IF(ISNA(VLOOKUP(D961,'الموردين Vendors'!$A$4:$B$65536,2,0)),"",VLOOKUP(D961,'الموردين Vendors'!$A$4:$B$65536,2,0))</f>
        <v/>
      </c>
      <c r="F961" s="58"/>
      <c r="G961" s="24" t="str">
        <f>IF(ISNA(VLOOKUP(F961,المخزنInventory!$A$4:$B$65536,2,0)),"",VLOOKUP(F961,المخزنInventory!$A$4:$B$65536,2,0))</f>
        <v/>
      </c>
      <c r="H961" s="58"/>
      <c r="I961" s="24">
        <f>SUMIF(المخزنInventory!$A$4:$A$65536,F961,المخزنInventory!$L$4:$L$65536)</f>
        <v>0</v>
      </c>
      <c r="J961" s="54"/>
      <c r="K961" s="54"/>
      <c r="L961" s="25">
        <f t="shared" si="20"/>
        <v>0</v>
      </c>
      <c r="M961" s="59"/>
      <c r="N961" s="59"/>
      <c r="O961" s="59"/>
      <c r="P961" s="59"/>
      <c r="Q961" s="59"/>
      <c r="R961" s="59"/>
      <c r="S961" s="59"/>
      <c r="T961" s="59"/>
      <c r="U961" s="59"/>
    </row>
    <row r="962" spans="1:21" s="60" customFormat="1" ht="19.5" customHeight="1" thickTop="1" thickBot="1">
      <c r="A962" s="43"/>
      <c r="B962" s="62"/>
      <c r="C962" s="58"/>
      <c r="D962" s="58"/>
      <c r="E962" s="24" t="str">
        <f>IF(ISNA(VLOOKUP(D962,'الموردين Vendors'!$A$4:$B$65536,2,0)),"",VLOOKUP(D962,'الموردين Vendors'!$A$4:$B$65536,2,0))</f>
        <v/>
      </c>
      <c r="F962" s="58"/>
      <c r="G962" s="24" t="str">
        <f>IF(ISNA(VLOOKUP(F962,المخزنInventory!$A$4:$B$65536,2,0)),"",VLOOKUP(F962,المخزنInventory!$A$4:$B$65536,2,0))</f>
        <v/>
      </c>
      <c r="H962" s="58"/>
      <c r="I962" s="24">
        <f>SUMIF(المخزنInventory!$A$4:$A$65536,F962,المخزنInventory!$L$4:$L$65536)</f>
        <v>0</v>
      </c>
      <c r="J962" s="54"/>
      <c r="K962" s="54"/>
      <c r="L962" s="25">
        <f t="shared" si="20"/>
        <v>0</v>
      </c>
      <c r="M962" s="59"/>
      <c r="N962" s="59"/>
      <c r="O962" s="59"/>
      <c r="P962" s="59"/>
      <c r="Q962" s="59"/>
      <c r="R962" s="59"/>
      <c r="S962" s="59"/>
      <c r="T962" s="59"/>
      <c r="U962" s="59"/>
    </row>
    <row r="963" spans="1:21" s="60" customFormat="1" ht="19.5" customHeight="1" thickTop="1" thickBot="1">
      <c r="A963" s="43"/>
      <c r="B963" s="62"/>
      <c r="C963" s="58"/>
      <c r="D963" s="58"/>
      <c r="E963" s="24" t="str">
        <f>IF(ISNA(VLOOKUP(D963,'الموردين Vendors'!$A$4:$B$65536,2,0)),"",VLOOKUP(D963,'الموردين Vendors'!$A$4:$B$65536,2,0))</f>
        <v/>
      </c>
      <c r="F963" s="58"/>
      <c r="G963" s="24" t="str">
        <f>IF(ISNA(VLOOKUP(F963,المخزنInventory!$A$4:$B$65536,2,0)),"",VLOOKUP(F963,المخزنInventory!$A$4:$B$65536,2,0))</f>
        <v/>
      </c>
      <c r="H963" s="58"/>
      <c r="I963" s="24">
        <f>SUMIF(المخزنInventory!$A$4:$A$65536,F963,المخزنInventory!$L$4:$L$65536)</f>
        <v>0</v>
      </c>
      <c r="J963" s="54"/>
      <c r="K963" s="54"/>
      <c r="L963" s="25">
        <f t="shared" si="20"/>
        <v>0</v>
      </c>
      <c r="M963" s="59"/>
      <c r="N963" s="59"/>
      <c r="O963" s="59"/>
      <c r="P963" s="59"/>
      <c r="Q963" s="59"/>
      <c r="R963" s="59"/>
      <c r="S963" s="59"/>
      <c r="T963" s="59"/>
      <c r="U963" s="59"/>
    </row>
    <row r="964" spans="1:21" s="60" customFormat="1" ht="19.5" customHeight="1" thickTop="1" thickBot="1">
      <c r="A964" s="43"/>
      <c r="B964" s="62"/>
      <c r="C964" s="58"/>
      <c r="D964" s="58"/>
      <c r="E964" s="24" t="str">
        <f>IF(ISNA(VLOOKUP(D964,'الموردين Vendors'!$A$4:$B$65536,2,0)),"",VLOOKUP(D964,'الموردين Vendors'!$A$4:$B$65536,2,0))</f>
        <v/>
      </c>
      <c r="F964" s="58"/>
      <c r="G964" s="24" t="str">
        <f>IF(ISNA(VLOOKUP(F964,المخزنInventory!$A$4:$B$65536,2,0)),"",VLOOKUP(F964,المخزنInventory!$A$4:$B$65536,2,0))</f>
        <v/>
      </c>
      <c r="H964" s="58"/>
      <c r="I964" s="24">
        <f>SUMIF(المخزنInventory!$A$4:$A$65536,F964,المخزنInventory!$L$4:$L$65536)</f>
        <v>0</v>
      </c>
      <c r="J964" s="54"/>
      <c r="K964" s="54"/>
      <c r="L964" s="25">
        <f t="shared" ref="L964:L1000" si="21">J964*K964</f>
        <v>0</v>
      </c>
      <c r="M964" s="59"/>
      <c r="N964" s="59"/>
      <c r="O964" s="59"/>
      <c r="P964" s="59"/>
      <c r="Q964" s="59"/>
      <c r="R964" s="59"/>
      <c r="S964" s="59"/>
      <c r="T964" s="59"/>
      <c r="U964" s="59"/>
    </row>
    <row r="965" spans="1:21" s="60" customFormat="1" ht="19.5" customHeight="1" thickTop="1" thickBot="1">
      <c r="A965" s="43"/>
      <c r="B965" s="62"/>
      <c r="C965" s="58"/>
      <c r="D965" s="58"/>
      <c r="E965" s="24" t="str">
        <f>IF(ISNA(VLOOKUP(D965,'الموردين Vendors'!$A$4:$B$65536,2,0)),"",VLOOKUP(D965,'الموردين Vendors'!$A$4:$B$65536,2,0))</f>
        <v/>
      </c>
      <c r="F965" s="58"/>
      <c r="G965" s="24" t="str">
        <f>IF(ISNA(VLOOKUP(F965,المخزنInventory!$A$4:$B$65536,2,0)),"",VLOOKUP(F965,المخزنInventory!$A$4:$B$65536,2,0))</f>
        <v/>
      </c>
      <c r="H965" s="58"/>
      <c r="I965" s="24">
        <f>SUMIF(المخزنInventory!$A$4:$A$65536,F965,المخزنInventory!$L$4:$L$65536)</f>
        <v>0</v>
      </c>
      <c r="J965" s="54"/>
      <c r="K965" s="54"/>
      <c r="L965" s="25">
        <f t="shared" si="21"/>
        <v>0</v>
      </c>
      <c r="M965" s="59"/>
      <c r="N965" s="59"/>
      <c r="O965" s="59"/>
      <c r="P965" s="59"/>
      <c r="Q965" s="59"/>
      <c r="R965" s="59"/>
      <c r="S965" s="59"/>
      <c r="T965" s="59"/>
      <c r="U965" s="59"/>
    </row>
    <row r="966" spans="1:21" s="60" customFormat="1" ht="19.5" customHeight="1" thickTop="1" thickBot="1">
      <c r="A966" s="43"/>
      <c r="B966" s="62"/>
      <c r="C966" s="58"/>
      <c r="D966" s="58"/>
      <c r="E966" s="24" t="str">
        <f>IF(ISNA(VLOOKUP(D966,'الموردين Vendors'!$A$4:$B$65536,2,0)),"",VLOOKUP(D966,'الموردين Vendors'!$A$4:$B$65536,2,0))</f>
        <v/>
      </c>
      <c r="F966" s="58"/>
      <c r="G966" s="24" t="str">
        <f>IF(ISNA(VLOOKUP(F966,المخزنInventory!$A$4:$B$65536,2,0)),"",VLOOKUP(F966,المخزنInventory!$A$4:$B$65536,2,0))</f>
        <v/>
      </c>
      <c r="H966" s="58"/>
      <c r="I966" s="24">
        <f>SUMIF(المخزنInventory!$A$4:$A$65536,F966,المخزنInventory!$L$4:$L$65536)</f>
        <v>0</v>
      </c>
      <c r="J966" s="54"/>
      <c r="K966" s="54"/>
      <c r="L966" s="25">
        <f t="shared" si="21"/>
        <v>0</v>
      </c>
      <c r="M966" s="59"/>
      <c r="N966" s="59"/>
      <c r="O966" s="59"/>
      <c r="P966" s="59"/>
      <c r="Q966" s="59"/>
      <c r="R966" s="59"/>
      <c r="S966" s="59"/>
      <c r="T966" s="59"/>
      <c r="U966" s="59"/>
    </row>
    <row r="967" spans="1:21" s="60" customFormat="1" ht="19.5" customHeight="1" thickTop="1" thickBot="1">
      <c r="A967" s="43"/>
      <c r="B967" s="62"/>
      <c r="C967" s="58"/>
      <c r="D967" s="58"/>
      <c r="E967" s="24" t="str">
        <f>IF(ISNA(VLOOKUP(D967,'الموردين Vendors'!$A$4:$B$65536,2,0)),"",VLOOKUP(D967,'الموردين Vendors'!$A$4:$B$65536,2,0))</f>
        <v/>
      </c>
      <c r="F967" s="58"/>
      <c r="G967" s="24" t="str">
        <f>IF(ISNA(VLOOKUP(F967,المخزنInventory!$A$4:$B$65536,2,0)),"",VLOOKUP(F967,المخزنInventory!$A$4:$B$65536,2,0))</f>
        <v/>
      </c>
      <c r="H967" s="58"/>
      <c r="I967" s="24">
        <f>SUMIF(المخزنInventory!$A$4:$A$65536,F967,المخزنInventory!$L$4:$L$65536)</f>
        <v>0</v>
      </c>
      <c r="J967" s="54"/>
      <c r="K967" s="54"/>
      <c r="L967" s="25">
        <f t="shared" si="21"/>
        <v>0</v>
      </c>
      <c r="M967" s="59"/>
      <c r="N967" s="59"/>
      <c r="O967" s="59"/>
      <c r="P967" s="59"/>
      <c r="Q967" s="59"/>
      <c r="R967" s="59"/>
      <c r="S967" s="59"/>
      <c r="T967" s="59"/>
      <c r="U967" s="59"/>
    </row>
    <row r="968" spans="1:21" s="60" customFormat="1" ht="19.5" customHeight="1" thickTop="1" thickBot="1">
      <c r="A968" s="43"/>
      <c r="B968" s="62"/>
      <c r="C968" s="58"/>
      <c r="D968" s="58"/>
      <c r="E968" s="24" t="str">
        <f>IF(ISNA(VLOOKUP(D968,'الموردين Vendors'!$A$4:$B$65536,2,0)),"",VLOOKUP(D968,'الموردين Vendors'!$A$4:$B$65536,2,0))</f>
        <v/>
      </c>
      <c r="F968" s="58"/>
      <c r="G968" s="24" t="str">
        <f>IF(ISNA(VLOOKUP(F968,المخزنInventory!$A$4:$B$65536,2,0)),"",VLOOKUP(F968,المخزنInventory!$A$4:$B$65536,2,0))</f>
        <v/>
      </c>
      <c r="H968" s="58"/>
      <c r="I968" s="24">
        <f>SUMIF(المخزنInventory!$A$4:$A$65536,F968,المخزنInventory!$L$4:$L$65536)</f>
        <v>0</v>
      </c>
      <c r="J968" s="54"/>
      <c r="K968" s="54"/>
      <c r="L968" s="25">
        <f t="shared" si="21"/>
        <v>0</v>
      </c>
      <c r="M968" s="59"/>
      <c r="N968" s="59"/>
      <c r="O968" s="59"/>
      <c r="P968" s="59"/>
      <c r="Q968" s="59"/>
      <c r="R968" s="59"/>
      <c r="S968" s="59"/>
      <c r="T968" s="59"/>
      <c r="U968" s="59"/>
    </row>
    <row r="969" spans="1:21" s="60" customFormat="1" ht="19.5" customHeight="1" thickTop="1" thickBot="1">
      <c r="A969" s="43"/>
      <c r="B969" s="62"/>
      <c r="C969" s="58"/>
      <c r="D969" s="58"/>
      <c r="E969" s="24" t="str">
        <f>IF(ISNA(VLOOKUP(D969,'الموردين Vendors'!$A$4:$B$65536,2,0)),"",VLOOKUP(D969,'الموردين Vendors'!$A$4:$B$65536,2,0))</f>
        <v/>
      </c>
      <c r="F969" s="58"/>
      <c r="G969" s="24" t="str">
        <f>IF(ISNA(VLOOKUP(F969,المخزنInventory!$A$4:$B$65536,2,0)),"",VLOOKUP(F969,المخزنInventory!$A$4:$B$65536,2,0))</f>
        <v/>
      </c>
      <c r="H969" s="58"/>
      <c r="I969" s="24">
        <f>SUMIF(المخزنInventory!$A$4:$A$65536,F969,المخزنInventory!$L$4:$L$65536)</f>
        <v>0</v>
      </c>
      <c r="J969" s="54"/>
      <c r="K969" s="54"/>
      <c r="L969" s="25">
        <f t="shared" si="21"/>
        <v>0</v>
      </c>
      <c r="M969" s="59"/>
      <c r="N969" s="59"/>
      <c r="O969" s="59"/>
      <c r="P969" s="59"/>
      <c r="Q969" s="59"/>
      <c r="R969" s="59"/>
      <c r="S969" s="59"/>
      <c r="T969" s="59"/>
      <c r="U969" s="59"/>
    </row>
    <row r="970" spans="1:21" s="60" customFormat="1" ht="19.5" customHeight="1" thickTop="1" thickBot="1">
      <c r="A970" s="43"/>
      <c r="B970" s="62"/>
      <c r="C970" s="58"/>
      <c r="D970" s="58"/>
      <c r="E970" s="24" t="str">
        <f>IF(ISNA(VLOOKUP(D970,'الموردين Vendors'!$A$4:$B$65536,2,0)),"",VLOOKUP(D970,'الموردين Vendors'!$A$4:$B$65536,2,0))</f>
        <v/>
      </c>
      <c r="F970" s="58"/>
      <c r="G970" s="24" t="str">
        <f>IF(ISNA(VLOOKUP(F970,المخزنInventory!$A$4:$B$65536,2,0)),"",VLOOKUP(F970,المخزنInventory!$A$4:$B$65536,2,0))</f>
        <v/>
      </c>
      <c r="H970" s="58"/>
      <c r="I970" s="24">
        <f>SUMIF(المخزنInventory!$A$4:$A$65536,F970,المخزنInventory!$L$4:$L$65536)</f>
        <v>0</v>
      </c>
      <c r="J970" s="54"/>
      <c r="K970" s="54"/>
      <c r="L970" s="25">
        <f t="shared" si="21"/>
        <v>0</v>
      </c>
      <c r="M970" s="59"/>
      <c r="N970" s="59"/>
      <c r="O970" s="59"/>
      <c r="P970" s="59"/>
      <c r="Q970" s="59"/>
      <c r="R970" s="59"/>
      <c r="S970" s="59"/>
      <c r="T970" s="59"/>
      <c r="U970" s="59"/>
    </row>
    <row r="971" spans="1:21" s="60" customFormat="1" ht="19.5" customHeight="1" thickTop="1" thickBot="1">
      <c r="A971" s="43"/>
      <c r="B971" s="62"/>
      <c r="C971" s="58"/>
      <c r="D971" s="58"/>
      <c r="E971" s="24" t="str">
        <f>IF(ISNA(VLOOKUP(D971,'الموردين Vendors'!$A$4:$B$65536,2,0)),"",VLOOKUP(D971,'الموردين Vendors'!$A$4:$B$65536,2,0))</f>
        <v/>
      </c>
      <c r="F971" s="58"/>
      <c r="G971" s="24" t="str">
        <f>IF(ISNA(VLOOKUP(F971,المخزنInventory!$A$4:$B$65536,2,0)),"",VLOOKUP(F971,المخزنInventory!$A$4:$B$65536,2,0))</f>
        <v/>
      </c>
      <c r="H971" s="58"/>
      <c r="I971" s="24">
        <f>SUMIF(المخزنInventory!$A$4:$A$65536,F971,المخزنInventory!$L$4:$L$65536)</f>
        <v>0</v>
      </c>
      <c r="J971" s="54"/>
      <c r="K971" s="54"/>
      <c r="L971" s="25">
        <f t="shared" si="21"/>
        <v>0</v>
      </c>
      <c r="M971" s="59"/>
      <c r="N971" s="59"/>
      <c r="O971" s="59"/>
      <c r="P971" s="59"/>
      <c r="Q971" s="59"/>
      <c r="R971" s="59"/>
      <c r="S971" s="59"/>
      <c r="T971" s="59"/>
      <c r="U971" s="59"/>
    </row>
    <row r="972" spans="1:21" s="60" customFormat="1" ht="19.5" customHeight="1" thickTop="1" thickBot="1">
      <c r="A972" s="43"/>
      <c r="B972" s="62"/>
      <c r="C972" s="58"/>
      <c r="D972" s="58"/>
      <c r="E972" s="24" t="str">
        <f>IF(ISNA(VLOOKUP(D972,'الموردين Vendors'!$A$4:$B$65536,2,0)),"",VLOOKUP(D972,'الموردين Vendors'!$A$4:$B$65536,2,0))</f>
        <v/>
      </c>
      <c r="F972" s="58"/>
      <c r="G972" s="24" t="str">
        <f>IF(ISNA(VLOOKUP(F972,المخزنInventory!$A$4:$B$65536,2,0)),"",VLOOKUP(F972,المخزنInventory!$A$4:$B$65536,2,0))</f>
        <v/>
      </c>
      <c r="H972" s="58"/>
      <c r="I972" s="24">
        <f>SUMIF(المخزنInventory!$A$4:$A$65536,F972,المخزنInventory!$L$4:$L$65536)</f>
        <v>0</v>
      </c>
      <c r="J972" s="54"/>
      <c r="K972" s="54"/>
      <c r="L972" s="25">
        <f t="shared" si="21"/>
        <v>0</v>
      </c>
      <c r="M972" s="59"/>
      <c r="N972" s="59"/>
      <c r="O972" s="59"/>
      <c r="P972" s="59"/>
      <c r="Q972" s="59"/>
      <c r="R972" s="59"/>
      <c r="S972" s="59"/>
      <c r="T972" s="59"/>
      <c r="U972" s="59"/>
    </row>
    <row r="973" spans="1:21" s="60" customFormat="1" ht="19.5" customHeight="1" thickTop="1" thickBot="1">
      <c r="A973" s="43"/>
      <c r="B973" s="62"/>
      <c r="C973" s="58"/>
      <c r="D973" s="58"/>
      <c r="E973" s="24" t="str">
        <f>IF(ISNA(VLOOKUP(D973,'الموردين Vendors'!$A$4:$B$65536,2,0)),"",VLOOKUP(D973,'الموردين Vendors'!$A$4:$B$65536,2,0))</f>
        <v/>
      </c>
      <c r="F973" s="58"/>
      <c r="G973" s="24" t="str">
        <f>IF(ISNA(VLOOKUP(F973,المخزنInventory!$A$4:$B$65536,2,0)),"",VLOOKUP(F973,المخزنInventory!$A$4:$B$65536,2,0))</f>
        <v/>
      </c>
      <c r="H973" s="58"/>
      <c r="I973" s="24">
        <f>SUMIF(المخزنInventory!$A$4:$A$65536,F973,المخزنInventory!$L$4:$L$65536)</f>
        <v>0</v>
      </c>
      <c r="J973" s="54"/>
      <c r="K973" s="54"/>
      <c r="L973" s="25">
        <f t="shared" si="21"/>
        <v>0</v>
      </c>
      <c r="M973" s="59"/>
      <c r="N973" s="59"/>
      <c r="O973" s="59"/>
      <c r="P973" s="59"/>
      <c r="Q973" s="59"/>
      <c r="R973" s="59"/>
      <c r="S973" s="59"/>
      <c r="T973" s="59"/>
      <c r="U973" s="59"/>
    </row>
    <row r="974" spans="1:21" s="60" customFormat="1" ht="19.5" customHeight="1" thickTop="1" thickBot="1">
      <c r="A974" s="43"/>
      <c r="B974" s="62"/>
      <c r="C974" s="58"/>
      <c r="D974" s="58"/>
      <c r="E974" s="24" t="str">
        <f>IF(ISNA(VLOOKUP(D974,'الموردين Vendors'!$A$4:$B$65536,2,0)),"",VLOOKUP(D974,'الموردين Vendors'!$A$4:$B$65536,2,0))</f>
        <v/>
      </c>
      <c r="F974" s="58"/>
      <c r="G974" s="24" t="str">
        <f>IF(ISNA(VLOOKUP(F974,المخزنInventory!$A$4:$B$65536,2,0)),"",VLOOKUP(F974,المخزنInventory!$A$4:$B$65536,2,0))</f>
        <v/>
      </c>
      <c r="H974" s="58"/>
      <c r="I974" s="24">
        <f>SUMIF(المخزنInventory!$A$4:$A$65536,F974,المخزنInventory!$L$4:$L$65536)</f>
        <v>0</v>
      </c>
      <c r="J974" s="54"/>
      <c r="K974" s="54"/>
      <c r="L974" s="25">
        <f t="shared" si="21"/>
        <v>0</v>
      </c>
      <c r="M974" s="59"/>
      <c r="N974" s="59"/>
      <c r="O974" s="59"/>
      <c r="P974" s="59"/>
      <c r="Q974" s="59"/>
      <c r="R974" s="59"/>
      <c r="S974" s="59"/>
      <c r="T974" s="59"/>
      <c r="U974" s="59"/>
    </row>
    <row r="975" spans="1:21" s="60" customFormat="1" ht="19.5" customHeight="1" thickTop="1" thickBot="1">
      <c r="A975" s="43"/>
      <c r="B975" s="62"/>
      <c r="C975" s="58"/>
      <c r="D975" s="58"/>
      <c r="E975" s="24" t="str">
        <f>IF(ISNA(VLOOKUP(D975,'الموردين Vendors'!$A$4:$B$65536,2,0)),"",VLOOKUP(D975,'الموردين Vendors'!$A$4:$B$65536,2,0))</f>
        <v/>
      </c>
      <c r="F975" s="58"/>
      <c r="G975" s="24" t="str">
        <f>IF(ISNA(VLOOKUP(F975,المخزنInventory!$A$4:$B$65536,2,0)),"",VLOOKUP(F975,المخزنInventory!$A$4:$B$65536,2,0))</f>
        <v/>
      </c>
      <c r="H975" s="58"/>
      <c r="I975" s="24">
        <f>SUMIF(المخزنInventory!$A$4:$A$65536,F975,المخزنInventory!$L$4:$L$65536)</f>
        <v>0</v>
      </c>
      <c r="J975" s="54"/>
      <c r="K975" s="54"/>
      <c r="L975" s="25">
        <f t="shared" si="21"/>
        <v>0</v>
      </c>
      <c r="M975" s="59"/>
      <c r="N975" s="59"/>
      <c r="O975" s="59"/>
      <c r="P975" s="59"/>
      <c r="Q975" s="59"/>
      <c r="R975" s="59"/>
      <c r="S975" s="59"/>
      <c r="T975" s="59"/>
      <c r="U975" s="59"/>
    </row>
    <row r="976" spans="1:21" s="60" customFormat="1" ht="19.5" customHeight="1" thickTop="1" thickBot="1">
      <c r="A976" s="43"/>
      <c r="B976" s="62"/>
      <c r="C976" s="58"/>
      <c r="D976" s="58"/>
      <c r="E976" s="24" t="str">
        <f>IF(ISNA(VLOOKUP(D976,'الموردين Vendors'!$A$4:$B$65536,2,0)),"",VLOOKUP(D976,'الموردين Vendors'!$A$4:$B$65536,2,0))</f>
        <v/>
      </c>
      <c r="F976" s="58"/>
      <c r="G976" s="24" t="str">
        <f>IF(ISNA(VLOOKUP(F976,المخزنInventory!$A$4:$B$65536,2,0)),"",VLOOKUP(F976,المخزنInventory!$A$4:$B$65536,2,0))</f>
        <v/>
      </c>
      <c r="H976" s="58"/>
      <c r="I976" s="24">
        <f>SUMIF(المخزنInventory!$A$4:$A$65536,F976,المخزنInventory!$L$4:$L$65536)</f>
        <v>0</v>
      </c>
      <c r="J976" s="54"/>
      <c r="K976" s="54"/>
      <c r="L976" s="25">
        <f t="shared" si="21"/>
        <v>0</v>
      </c>
      <c r="M976" s="59"/>
      <c r="N976" s="59"/>
      <c r="O976" s="59"/>
      <c r="P976" s="59"/>
      <c r="Q976" s="59"/>
      <c r="R976" s="59"/>
      <c r="S976" s="59"/>
      <c r="T976" s="59"/>
      <c r="U976" s="59"/>
    </row>
    <row r="977" spans="1:21" s="60" customFormat="1" ht="19.5" customHeight="1" thickTop="1" thickBot="1">
      <c r="A977" s="43"/>
      <c r="B977" s="62"/>
      <c r="C977" s="58"/>
      <c r="D977" s="58"/>
      <c r="E977" s="24" t="str">
        <f>IF(ISNA(VLOOKUP(D977,'الموردين Vendors'!$A$4:$B$65536,2,0)),"",VLOOKUP(D977,'الموردين Vendors'!$A$4:$B$65536,2,0))</f>
        <v/>
      </c>
      <c r="F977" s="58"/>
      <c r="G977" s="24" t="str">
        <f>IF(ISNA(VLOOKUP(F977,المخزنInventory!$A$4:$B$65536,2,0)),"",VLOOKUP(F977,المخزنInventory!$A$4:$B$65536,2,0))</f>
        <v/>
      </c>
      <c r="H977" s="58"/>
      <c r="I977" s="24">
        <f>SUMIF(المخزنInventory!$A$4:$A$65536,F977,المخزنInventory!$L$4:$L$65536)</f>
        <v>0</v>
      </c>
      <c r="J977" s="54"/>
      <c r="K977" s="54"/>
      <c r="L977" s="25">
        <f t="shared" si="21"/>
        <v>0</v>
      </c>
      <c r="M977" s="59"/>
      <c r="N977" s="59"/>
      <c r="O977" s="59"/>
      <c r="P977" s="59"/>
      <c r="Q977" s="59"/>
      <c r="R977" s="59"/>
      <c r="S977" s="59"/>
      <c r="T977" s="59"/>
      <c r="U977" s="59"/>
    </row>
    <row r="978" spans="1:21" s="60" customFormat="1" ht="19.5" customHeight="1" thickTop="1" thickBot="1">
      <c r="A978" s="43"/>
      <c r="B978" s="62"/>
      <c r="C978" s="58"/>
      <c r="D978" s="58"/>
      <c r="E978" s="24" t="str">
        <f>IF(ISNA(VLOOKUP(D978,'الموردين Vendors'!$A$4:$B$65536,2,0)),"",VLOOKUP(D978,'الموردين Vendors'!$A$4:$B$65536,2,0))</f>
        <v/>
      </c>
      <c r="F978" s="58"/>
      <c r="G978" s="24" t="str">
        <f>IF(ISNA(VLOOKUP(F978,المخزنInventory!$A$4:$B$65536,2,0)),"",VLOOKUP(F978,المخزنInventory!$A$4:$B$65536,2,0))</f>
        <v/>
      </c>
      <c r="H978" s="58"/>
      <c r="I978" s="24">
        <f>SUMIF(المخزنInventory!$A$4:$A$65536,F978,المخزنInventory!$L$4:$L$65536)</f>
        <v>0</v>
      </c>
      <c r="J978" s="54"/>
      <c r="K978" s="54"/>
      <c r="L978" s="25">
        <f t="shared" si="21"/>
        <v>0</v>
      </c>
      <c r="M978" s="59"/>
      <c r="N978" s="59"/>
      <c r="O978" s="59"/>
      <c r="P978" s="59"/>
      <c r="Q978" s="59"/>
      <c r="R978" s="59"/>
      <c r="S978" s="59"/>
      <c r="T978" s="59"/>
      <c r="U978" s="59"/>
    </row>
    <row r="979" spans="1:21" s="60" customFormat="1" ht="19.5" customHeight="1" thickTop="1" thickBot="1">
      <c r="A979" s="43"/>
      <c r="B979" s="62"/>
      <c r="C979" s="58"/>
      <c r="D979" s="58"/>
      <c r="E979" s="24" t="str">
        <f>IF(ISNA(VLOOKUP(D979,'الموردين Vendors'!$A$4:$B$65536,2,0)),"",VLOOKUP(D979,'الموردين Vendors'!$A$4:$B$65536,2,0))</f>
        <v/>
      </c>
      <c r="F979" s="58"/>
      <c r="G979" s="24" t="str">
        <f>IF(ISNA(VLOOKUP(F979,المخزنInventory!$A$4:$B$65536,2,0)),"",VLOOKUP(F979,المخزنInventory!$A$4:$B$65536,2,0))</f>
        <v/>
      </c>
      <c r="H979" s="58"/>
      <c r="I979" s="24">
        <f>SUMIF(المخزنInventory!$A$4:$A$65536,F979,المخزنInventory!$L$4:$L$65536)</f>
        <v>0</v>
      </c>
      <c r="J979" s="54"/>
      <c r="K979" s="54"/>
      <c r="L979" s="25">
        <f t="shared" si="21"/>
        <v>0</v>
      </c>
      <c r="M979" s="59"/>
      <c r="N979" s="59"/>
      <c r="O979" s="59"/>
      <c r="P979" s="59"/>
      <c r="Q979" s="59"/>
      <c r="R979" s="59"/>
      <c r="S979" s="59"/>
      <c r="T979" s="59"/>
      <c r="U979" s="59"/>
    </row>
    <row r="980" spans="1:21" s="60" customFormat="1" ht="19.5" customHeight="1" thickTop="1" thickBot="1">
      <c r="A980" s="43"/>
      <c r="B980" s="62"/>
      <c r="C980" s="58"/>
      <c r="D980" s="58"/>
      <c r="E980" s="24" t="str">
        <f>IF(ISNA(VLOOKUP(D980,'الموردين Vendors'!$A$4:$B$65536,2,0)),"",VLOOKUP(D980,'الموردين Vendors'!$A$4:$B$65536,2,0))</f>
        <v/>
      </c>
      <c r="F980" s="58"/>
      <c r="G980" s="24" t="str">
        <f>IF(ISNA(VLOOKUP(F980,المخزنInventory!$A$4:$B$65536,2,0)),"",VLOOKUP(F980,المخزنInventory!$A$4:$B$65536,2,0))</f>
        <v/>
      </c>
      <c r="H980" s="58"/>
      <c r="I980" s="24">
        <f>SUMIF(المخزنInventory!$A$4:$A$65536,F980,المخزنInventory!$L$4:$L$65536)</f>
        <v>0</v>
      </c>
      <c r="J980" s="54"/>
      <c r="K980" s="54"/>
      <c r="L980" s="25">
        <f t="shared" si="21"/>
        <v>0</v>
      </c>
      <c r="M980" s="59"/>
      <c r="N980" s="59"/>
      <c r="O980" s="59"/>
      <c r="P980" s="59"/>
      <c r="Q980" s="59"/>
      <c r="R980" s="59"/>
      <c r="S980" s="59"/>
      <c r="T980" s="59"/>
      <c r="U980" s="59"/>
    </row>
    <row r="981" spans="1:21" s="60" customFormat="1" ht="19.5" customHeight="1" thickTop="1" thickBot="1">
      <c r="A981" s="43"/>
      <c r="B981" s="62"/>
      <c r="C981" s="58"/>
      <c r="D981" s="58"/>
      <c r="E981" s="24" t="str">
        <f>IF(ISNA(VLOOKUP(D981,'الموردين Vendors'!$A$4:$B$65536,2,0)),"",VLOOKUP(D981,'الموردين Vendors'!$A$4:$B$65536,2,0))</f>
        <v/>
      </c>
      <c r="F981" s="58"/>
      <c r="G981" s="24" t="str">
        <f>IF(ISNA(VLOOKUP(F981,المخزنInventory!$A$4:$B$65536,2,0)),"",VLOOKUP(F981,المخزنInventory!$A$4:$B$65536,2,0))</f>
        <v/>
      </c>
      <c r="H981" s="58"/>
      <c r="I981" s="24">
        <f>SUMIF(المخزنInventory!$A$4:$A$65536,F981,المخزنInventory!$L$4:$L$65536)</f>
        <v>0</v>
      </c>
      <c r="J981" s="54"/>
      <c r="K981" s="54"/>
      <c r="L981" s="25">
        <f t="shared" si="21"/>
        <v>0</v>
      </c>
      <c r="M981" s="59"/>
      <c r="N981" s="59"/>
      <c r="O981" s="59"/>
      <c r="P981" s="59"/>
      <c r="Q981" s="59"/>
      <c r="R981" s="59"/>
      <c r="S981" s="59"/>
      <c r="T981" s="59"/>
      <c r="U981" s="59"/>
    </row>
    <row r="982" spans="1:21" s="60" customFormat="1" ht="19.5" customHeight="1" thickTop="1" thickBot="1">
      <c r="A982" s="43"/>
      <c r="B982" s="62"/>
      <c r="C982" s="58"/>
      <c r="D982" s="58"/>
      <c r="E982" s="24" t="str">
        <f>IF(ISNA(VLOOKUP(D982,'الموردين Vendors'!$A$4:$B$65536,2,0)),"",VLOOKUP(D982,'الموردين Vendors'!$A$4:$B$65536,2,0))</f>
        <v/>
      </c>
      <c r="F982" s="58"/>
      <c r="G982" s="24" t="str">
        <f>IF(ISNA(VLOOKUP(F982,المخزنInventory!$A$4:$B$65536,2,0)),"",VLOOKUP(F982,المخزنInventory!$A$4:$B$65536,2,0))</f>
        <v/>
      </c>
      <c r="H982" s="58"/>
      <c r="I982" s="24">
        <f>SUMIF(المخزنInventory!$A$4:$A$65536,F982,المخزنInventory!$L$4:$L$65536)</f>
        <v>0</v>
      </c>
      <c r="J982" s="54"/>
      <c r="K982" s="54"/>
      <c r="L982" s="25">
        <f t="shared" si="21"/>
        <v>0</v>
      </c>
      <c r="M982" s="59"/>
      <c r="N982" s="59"/>
      <c r="O982" s="59"/>
      <c r="P982" s="59"/>
      <c r="Q982" s="59"/>
      <c r="R982" s="59"/>
      <c r="S982" s="59"/>
      <c r="T982" s="59"/>
      <c r="U982" s="59"/>
    </row>
    <row r="983" spans="1:21" s="60" customFormat="1" ht="19.5" customHeight="1" thickTop="1" thickBot="1">
      <c r="A983" s="43"/>
      <c r="B983" s="62"/>
      <c r="C983" s="58"/>
      <c r="D983" s="58"/>
      <c r="E983" s="24" t="str">
        <f>IF(ISNA(VLOOKUP(D983,'الموردين Vendors'!$A$4:$B$65536,2,0)),"",VLOOKUP(D983,'الموردين Vendors'!$A$4:$B$65536,2,0))</f>
        <v/>
      </c>
      <c r="F983" s="58"/>
      <c r="G983" s="24" t="str">
        <f>IF(ISNA(VLOOKUP(F983,المخزنInventory!$A$4:$B$65536,2,0)),"",VLOOKUP(F983,المخزنInventory!$A$4:$B$65536,2,0))</f>
        <v/>
      </c>
      <c r="H983" s="58"/>
      <c r="I983" s="24">
        <f>SUMIF(المخزنInventory!$A$4:$A$65536,F983,المخزنInventory!$L$4:$L$65536)</f>
        <v>0</v>
      </c>
      <c r="J983" s="54"/>
      <c r="K983" s="54"/>
      <c r="L983" s="25">
        <f t="shared" si="21"/>
        <v>0</v>
      </c>
      <c r="M983" s="59"/>
      <c r="N983" s="59"/>
      <c r="O983" s="59"/>
      <c r="P983" s="59"/>
      <c r="Q983" s="59"/>
      <c r="R983" s="59"/>
      <c r="S983" s="59"/>
      <c r="T983" s="59"/>
      <c r="U983" s="59"/>
    </row>
    <row r="984" spans="1:21" s="60" customFormat="1" ht="19.5" customHeight="1" thickTop="1" thickBot="1">
      <c r="A984" s="43"/>
      <c r="B984" s="62"/>
      <c r="C984" s="58"/>
      <c r="D984" s="58"/>
      <c r="E984" s="24" t="str">
        <f>IF(ISNA(VLOOKUP(D984,'الموردين Vendors'!$A$4:$B$65536,2,0)),"",VLOOKUP(D984,'الموردين Vendors'!$A$4:$B$65536,2,0))</f>
        <v/>
      </c>
      <c r="F984" s="58"/>
      <c r="G984" s="24" t="str">
        <f>IF(ISNA(VLOOKUP(F984,المخزنInventory!$A$4:$B$65536,2,0)),"",VLOOKUP(F984,المخزنInventory!$A$4:$B$65536,2,0))</f>
        <v/>
      </c>
      <c r="H984" s="58"/>
      <c r="I984" s="24">
        <f>SUMIF(المخزنInventory!$A$4:$A$65536,F984,المخزنInventory!$L$4:$L$65536)</f>
        <v>0</v>
      </c>
      <c r="J984" s="54"/>
      <c r="K984" s="54"/>
      <c r="L984" s="25">
        <f t="shared" si="21"/>
        <v>0</v>
      </c>
      <c r="M984" s="59"/>
      <c r="N984" s="59"/>
      <c r="O984" s="59"/>
      <c r="P984" s="59"/>
      <c r="Q984" s="59"/>
      <c r="R984" s="59"/>
      <c r="S984" s="59"/>
      <c r="T984" s="59"/>
      <c r="U984" s="59"/>
    </row>
    <row r="985" spans="1:21" s="60" customFormat="1" ht="19.5" customHeight="1" thickTop="1" thickBot="1">
      <c r="A985" s="43"/>
      <c r="B985" s="62"/>
      <c r="C985" s="58"/>
      <c r="D985" s="58"/>
      <c r="E985" s="24" t="str">
        <f>IF(ISNA(VLOOKUP(D985,'الموردين Vendors'!$A$4:$B$65536,2,0)),"",VLOOKUP(D985,'الموردين Vendors'!$A$4:$B$65536,2,0))</f>
        <v/>
      </c>
      <c r="F985" s="58"/>
      <c r="G985" s="24" t="str">
        <f>IF(ISNA(VLOOKUP(F985,المخزنInventory!$A$4:$B$65536,2,0)),"",VLOOKUP(F985,المخزنInventory!$A$4:$B$65536,2,0))</f>
        <v/>
      </c>
      <c r="H985" s="58"/>
      <c r="I985" s="24">
        <f>SUMIF(المخزنInventory!$A$4:$A$65536,F985,المخزنInventory!$L$4:$L$65536)</f>
        <v>0</v>
      </c>
      <c r="J985" s="54"/>
      <c r="K985" s="54"/>
      <c r="L985" s="25">
        <f t="shared" si="21"/>
        <v>0</v>
      </c>
      <c r="M985" s="59"/>
      <c r="N985" s="59"/>
      <c r="O985" s="59"/>
      <c r="P985" s="59"/>
      <c r="Q985" s="59"/>
      <c r="R985" s="59"/>
      <c r="S985" s="59"/>
      <c r="T985" s="59"/>
      <c r="U985" s="59"/>
    </row>
    <row r="986" spans="1:21" s="60" customFormat="1" ht="19.5" customHeight="1" thickTop="1" thickBot="1">
      <c r="A986" s="43"/>
      <c r="B986" s="62"/>
      <c r="C986" s="58"/>
      <c r="D986" s="58"/>
      <c r="E986" s="24" t="str">
        <f>IF(ISNA(VLOOKUP(D986,'الموردين Vendors'!$A$4:$B$65536,2,0)),"",VLOOKUP(D986,'الموردين Vendors'!$A$4:$B$65536,2,0))</f>
        <v/>
      </c>
      <c r="F986" s="58"/>
      <c r="G986" s="24" t="str">
        <f>IF(ISNA(VLOOKUP(F986,المخزنInventory!$A$4:$B$65536,2,0)),"",VLOOKUP(F986,المخزنInventory!$A$4:$B$65536,2,0))</f>
        <v/>
      </c>
      <c r="H986" s="58"/>
      <c r="I986" s="24">
        <f>SUMIF(المخزنInventory!$A$4:$A$65536,F986,المخزنInventory!$L$4:$L$65536)</f>
        <v>0</v>
      </c>
      <c r="J986" s="54"/>
      <c r="K986" s="54"/>
      <c r="L986" s="25">
        <f t="shared" si="21"/>
        <v>0</v>
      </c>
      <c r="M986" s="59"/>
      <c r="N986" s="59"/>
      <c r="O986" s="59"/>
      <c r="P986" s="59"/>
      <c r="Q986" s="59"/>
      <c r="R986" s="59"/>
      <c r="S986" s="59"/>
      <c r="T986" s="59"/>
      <c r="U986" s="59"/>
    </row>
    <row r="987" spans="1:21" s="60" customFormat="1" ht="19.5" customHeight="1" thickTop="1" thickBot="1">
      <c r="A987" s="43"/>
      <c r="B987" s="62"/>
      <c r="C987" s="58"/>
      <c r="D987" s="58"/>
      <c r="E987" s="24" t="str">
        <f>IF(ISNA(VLOOKUP(D987,'الموردين Vendors'!$A$4:$B$65536,2,0)),"",VLOOKUP(D987,'الموردين Vendors'!$A$4:$B$65536,2,0))</f>
        <v/>
      </c>
      <c r="F987" s="58"/>
      <c r="G987" s="24" t="str">
        <f>IF(ISNA(VLOOKUP(F987,المخزنInventory!$A$4:$B$65536,2,0)),"",VLOOKUP(F987,المخزنInventory!$A$4:$B$65536,2,0))</f>
        <v/>
      </c>
      <c r="H987" s="58"/>
      <c r="I987" s="24">
        <f>SUMIF(المخزنInventory!$A$4:$A$65536,F987,المخزنInventory!$L$4:$L$65536)</f>
        <v>0</v>
      </c>
      <c r="J987" s="54"/>
      <c r="K987" s="54"/>
      <c r="L987" s="25">
        <f t="shared" si="21"/>
        <v>0</v>
      </c>
      <c r="M987" s="59"/>
      <c r="N987" s="59"/>
      <c r="O987" s="59"/>
      <c r="P987" s="59"/>
      <c r="Q987" s="59"/>
      <c r="R987" s="59"/>
      <c r="S987" s="59"/>
      <c r="T987" s="59"/>
      <c r="U987" s="59"/>
    </row>
    <row r="988" spans="1:21" s="60" customFormat="1" ht="19.5" customHeight="1" thickTop="1" thickBot="1">
      <c r="A988" s="43"/>
      <c r="B988" s="62"/>
      <c r="C988" s="58"/>
      <c r="D988" s="58"/>
      <c r="E988" s="24" t="str">
        <f>IF(ISNA(VLOOKUP(D988,'الموردين Vendors'!$A$4:$B$65536,2,0)),"",VLOOKUP(D988,'الموردين Vendors'!$A$4:$B$65536,2,0))</f>
        <v/>
      </c>
      <c r="F988" s="58"/>
      <c r="G988" s="24" t="str">
        <f>IF(ISNA(VLOOKUP(F988,المخزنInventory!$A$4:$B$65536,2,0)),"",VLOOKUP(F988,المخزنInventory!$A$4:$B$65536,2,0))</f>
        <v/>
      </c>
      <c r="H988" s="58"/>
      <c r="I988" s="24">
        <f>SUMIF(المخزنInventory!$A$4:$A$65536,F988,المخزنInventory!$L$4:$L$65536)</f>
        <v>0</v>
      </c>
      <c r="J988" s="54"/>
      <c r="K988" s="54"/>
      <c r="L988" s="25">
        <f t="shared" si="21"/>
        <v>0</v>
      </c>
      <c r="M988" s="59"/>
      <c r="N988" s="59"/>
      <c r="O988" s="59"/>
      <c r="P988" s="59"/>
      <c r="Q988" s="59"/>
      <c r="R988" s="59"/>
      <c r="S988" s="59"/>
      <c r="T988" s="59"/>
      <c r="U988" s="59"/>
    </row>
    <row r="989" spans="1:21" s="60" customFormat="1" ht="19.5" customHeight="1" thickTop="1" thickBot="1">
      <c r="A989" s="43"/>
      <c r="B989" s="62"/>
      <c r="C989" s="58"/>
      <c r="D989" s="58"/>
      <c r="E989" s="24" t="str">
        <f>IF(ISNA(VLOOKUP(D989,'الموردين Vendors'!$A$4:$B$65536,2,0)),"",VLOOKUP(D989,'الموردين Vendors'!$A$4:$B$65536,2,0))</f>
        <v/>
      </c>
      <c r="F989" s="58"/>
      <c r="G989" s="24" t="str">
        <f>IF(ISNA(VLOOKUP(F989,المخزنInventory!$A$4:$B$65536,2,0)),"",VLOOKUP(F989,المخزنInventory!$A$4:$B$65536,2,0))</f>
        <v/>
      </c>
      <c r="H989" s="58"/>
      <c r="I989" s="24">
        <f>SUMIF(المخزنInventory!$A$4:$A$65536,F989,المخزنInventory!$L$4:$L$65536)</f>
        <v>0</v>
      </c>
      <c r="J989" s="54"/>
      <c r="K989" s="54"/>
      <c r="L989" s="25">
        <f t="shared" si="21"/>
        <v>0</v>
      </c>
      <c r="M989" s="59"/>
      <c r="N989" s="59"/>
      <c r="O989" s="59"/>
      <c r="P989" s="59"/>
      <c r="Q989" s="59"/>
      <c r="R989" s="59"/>
      <c r="S989" s="59"/>
      <c r="T989" s="59"/>
      <c r="U989" s="59"/>
    </row>
    <row r="990" spans="1:21" s="60" customFormat="1" ht="19.5" customHeight="1" thickTop="1" thickBot="1">
      <c r="A990" s="43"/>
      <c r="B990" s="62"/>
      <c r="C990" s="58"/>
      <c r="D990" s="58"/>
      <c r="E990" s="24" t="str">
        <f>IF(ISNA(VLOOKUP(D990,'الموردين Vendors'!$A$4:$B$65536,2,0)),"",VLOOKUP(D990,'الموردين Vendors'!$A$4:$B$65536,2,0))</f>
        <v/>
      </c>
      <c r="F990" s="58"/>
      <c r="G990" s="24" t="str">
        <f>IF(ISNA(VLOOKUP(F990,المخزنInventory!$A$4:$B$65536,2,0)),"",VLOOKUP(F990,المخزنInventory!$A$4:$B$65536,2,0))</f>
        <v/>
      </c>
      <c r="H990" s="58"/>
      <c r="I990" s="24">
        <f>SUMIF(المخزنInventory!$A$4:$A$65536,F990,المخزنInventory!$L$4:$L$65536)</f>
        <v>0</v>
      </c>
      <c r="J990" s="54"/>
      <c r="K990" s="54"/>
      <c r="L990" s="25">
        <f t="shared" si="21"/>
        <v>0</v>
      </c>
      <c r="M990" s="59"/>
      <c r="N990" s="59"/>
      <c r="O990" s="59"/>
      <c r="P990" s="59"/>
      <c r="Q990" s="59"/>
      <c r="R990" s="59"/>
      <c r="S990" s="59"/>
      <c r="T990" s="59"/>
      <c r="U990" s="59"/>
    </row>
    <row r="991" spans="1:21" s="60" customFormat="1" ht="19.5" customHeight="1" thickTop="1" thickBot="1">
      <c r="A991" s="43"/>
      <c r="B991" s="62"/>
      <c r="C991" s="58"/>
      <c r="D991" s="58"/>
      <c r="E991" s="24" t="str">
        <f>IF(ISNA(VLOOKUP(D991,'الموردين Vendors'!$A$4:$B$65536,2,0)),"",VLOOKUP(D991,'الموردين Vendors'!$A$4:$B$65536,2,0))</f>
        <v/>
      </c>
      <c r="F991" s="58"/>
      <c r="G991" s="24" t="str">
        <f>IF(ISNA(VLOOKUP(F991,المخزنInventory!$A$4:$B$65536,2,0)),"",VLOOKUP(F991,المخزنInventory!$A$4:$B$65536,2,0))</f>
        <v/>
      </c>
      <c r="H991" s="58"/>
      <c r="I991" s="24">
        <f>SUMIF(المخزنInventory!$A$4:$A$65536,F991,المخزنInventory!$L$4:$L$65536)</f>
        <v>0</v>
      </c>
      <c r="J991" s="54"/>
      <c r="K991" s="54"/>
      <c r="L991" s="25">
        <f t="shared" si="21"/>
        <v>0</v>
      </c>
      <c r="M991" s="59"/>
      <c r="N991" s="59"/>
      <c r="O991" s="59"/>
      <c r="P991" s="59"/>
      <c r="Q991" s="59"/>
      <c r="R991" s="59"/>
      <c r="S991" s="59"/>
      <c r="T991" s="59"/>
      <c r="U991" s="59"/>
    </row>
    <row r="992" spans="1:21" s="60" customFormat="1" ht="19.5" customHeight="1" thickTop="1" thickBot="1">
      <c r="A992" s="43"/>
      <c r="B992" s="62"/>
      <c r="C992" s="58"/>
      <c r="D992" s="58"/>
      <c r="E992" s="24" t="str">
        <f>IF(ISNA(VLOOKUP(D992,'الموردين Vendors'!$A$4:$B$65536,2,0)),"",VLOOKUP(D992,'الموردين Vendors'!$A$4:$B$65536,2,0))</f>
        <v/>
      </c>
      <c r="F992" s="58"/>
      <c r="G992" s="24" t="str">
        <f>IF(ISNA(VLOOKUP(F992,المخزنInventory!$A$4:$B$65536,2,0)),"",VLOOKUP(F992,المخزنInventory!$A$4:$B$65536,2,0))</f>
        <v/>
      </c>
      <c r="H992" s="58"/>
      <c r="I992" s="24">
        <f>SUMIF(المخزنInventory!$A$4:$A$65536,F992,المخزنInventory!$L$4:$L$65536)</f>
        <v>0</v>
      </c>
      <c r="J992" s="54"/>
      <c r="K992" s="54"/>
      <c r="L992" s="25">
        <f t="shared" si="21"/>
        <v>0</v>
      </c>
      <c r="M992" s="59"/>
      <c r="N992" s="59"/>
      <c r="O992" s="59"/>
      <c r="P992" s="59"/>
      <c r="Q992" s="59"/>
      <c r="R992" s="59"/>
      <c r="S992" s="59"/>
      <c r="T992" s="59"/>
      <c r="U992" s="59"/>
    </row>
    <row r="993" spans="1:21" s="60" customFormat="1" ht="19.5" customHeight="1" thickTop="1" thickBot="1">
      <c r="A993" s="43"/>
      <c r="B993" s="62"/>
      <c r="C993" s="58"/>
      <c r="D993" s="58"/>
      <c r="E993" s="24" t="str">
        <f>IF(ISNA(VLOOKUP(D993,'الموردين Vendors'!$A$4:$B$65536,2,0)),"",VLOOKUP(D993,'الموردين Vendors'!$A$4:$B$65536,2,0))</f>
        <v/>
      </c>
      <c r="F993" s="58"/>
      <c r="G993" s="24" t="str">
        <f>IF(ISNA(VLOOKUP(F993,المخزنInventory!$A$4:$B$65536,2,0)),"",VLOOKUP(F993,المخزنInventory!$A$4:$B$65536,2,0))</f>
        <v/>
      </c>
      <c r="H993" s="58"/>
      <c r="I993" s="24">
        <f>SUMIF(المخزنInventory!$A$4:$A$65536,F993,المخزنInventory!$L$4:$L$65536)</f>
        <v>0</v>
      </c>
      <c r="J993" s="54"/>
      <c r="K993" s="54"/>
      <c r="L993" s="25">
        <f t="shared" si="21"/>
        <v>0</v>
      </c>
      <c r="M993" s="59"/>
      <c r="N993" s="59"/>
      <c r="O993" s="59"/>
      <c r="P993" s="59"/>
      <c r="Q993" s="59"/>
      <c r="R993" s="59"/>
      <c r="S993" s="59"/>
      <c r="T993" s="59"/>
      <c r="U993" s="59"/>
    </row>
    <row r="994" spans="1:21" s="60" customFormat="1" ht="19.5" customHeight="1" thickTop="1" thickBot="1">
      <c r="A994" s="43"/>
      <c r="B994" s="62"/>
      <c r="C994" s="58"/>
      <c r="D994" s="58"/>
      <c r="E994" s="24" t="str">
        <f>IF(ISNA(VLOOKUP(D994,'الموردين Vendors'!$A$4:$B$65536,2,0)),"",VLOOKUP(D994,'الموردين Vendors'!$A$4:$B$65536,2,0))</f>
        <v/>
      </c>
      <c r="F994" s="58"/>
      <c r="G994" s="24" t="str">
        <f>IF(ISNA(VLOOKUP(F994,المخزنInventory!$A$4:$B$65536,2,0)),"",VLOOKUP(F994,المخزنInventory!$A$4:$B$65536,2,0))</f>
        <v/>
      </c>
      <c r="H994" s="58"/>
      <c r="I994" s="24">
        <f>SUMIF(المخزنInventory!$A$4:$A$65536,F994,المخزنInventory!$L$4:$L$65536)</f>
        <v>0</v>
      </c>
      <c r="J994" s="54"/>
      <c r="K994" s="54"/>
      <c r="L994" s="25">
        <f t="shared" si="21"/>
        <v>0</v>
      </c>
      <c r="M994" s="59"/>
      <c r="N994" s="59"/>
      <c r="O994" s="59"/>
      <c r="P994" s="59"/>
      <c r="Q994" s="59"/>
      <c r="R994" s="59"/>
      <c r="S994" s="59"/>
      <c r="T994" s="59"/>
      <c r="U994" s="59"/>
    </row>
    <row r="995" spans="1:21" s="60" customFormat="1" ht="19.5" customHeight="1" thickTop="1" thickBot="1">
      <c r="A995" s="43"/>
      <c r="B995" s="62"/>
      <c r="C995" s="58"/>
      <c r="D995" s="58"/>
      <c r="E995" s="24" t="str">
        <f>IF(ISNA(VLOOKUP(D995,'الموردين Vendors'!$A$4:$B$65536,2,0)),"",VLOOKUP(D995,'الموردين Vendors'!$A$4:$B$65536,2,0))</f>
        <v/>
      </c>
      <c r="F995" s="58"/>
      <c r="G995" s="24" t="str">
        <f>IF(ISNA(VLOOKUP(F995,المخزنInventory!$A$4:$B$65536,2,0)),"",VLOOKUP(F995,المخزنInventory!$A$4:$B$65536,2,0))</f>
        <v/>
      </c>
      <c r="H995" s="58"/>
      <c r="I995" s="24">
        <f>SUMIF(المخزنInventory!$A$4:$A$65536,F995,المخزنInventory!$L$4:$L$65536)</f>
        <v>0</v>
      </c>
      <c r="J995" s="54"/>
      <c r="K995" s="54"/>
      <c r="L995" s="25">
        <f t="shared" si="21"/>
        <v>0</v>
      </c>
      <c r="M995" s="59"/>
      <c r="N995" s="59"/>
      <c r="O995" s="59"/>
      <c r="P995" s="59"/>
      <c r="Q995" s="59"/>
      <c r="R995" s="59"/>
      <c r="S995" s="59"/>
      <c r="T995" s="59"/>
      <c r="U995" s="59"/>
    </row>
    <row r="996" spans="1:21" s="60" customFormat="1" ht="19.5" customHeight="1" thickTop="1" thickBot="1">
      <c r="A996" s="43"/>
      <c r="B996" s="62"/>
      <c r="C996" s="58"/>
      <c r="D996" s="58"/>
      <c r="E996" s="24" t="str">
        <f>IF(ISNA(VLOOKUP(D996,'الموردين Vendors'!$A$4:$B$65536,2,0)),"",VLOOKUP(D996,'الموردين Vendors'!$A$4:$B$65536,2,0))</f>
        <v/>
      </c>
      <c r="F996" s="58"/>
      <c r="G996" s="24" t="str">
        <f>IF(ISNA(VLOOKUP(F996,المخزنInventory!$A$4:$B$65536,2,0)),"",VLOOKUP(F996,المخزنInventory!$A$4:$B$65536,2,0))</f>
        <v/>
      </c>
      <c r="H996" s="58"/>
      <c r="I996" s="24">
        <f>SUMIF(المخزنInventory!$A$4:$A$65536,F996,المخزنInventory!$L$4:$L$65536)</f>
        <v>0</v>
      </c>
      <c r="J996" s="54"/>
      <c r="K996" s="54"/>
      <c r="L996" s="25">
        <f t="shared" si="21"/>
        <v>0</v>
      </c>
      <c r="M996" s="59"/>
      <c r="N996" s="59"/>
      <c r="O996" s="59"/>
      <c r="P996" s="59"/>
      <c r="Q996" s="59"/>
      <c r="R996" s="59"/>
      <c r="S996" s="59"/>
      <c r="T996" s="59"/>
      <c r="U996" s="59"/>
    </row>
    <row r="997" spans="1:21" s="60" customFormat="1" ht="19.5" customHeight="1" thickTop="1" thickBot="1">
      <c r="A997" s="43"/>
      <c r="B997" s="62"/>
      <c r="C997" s="58"/>
      <c r="D997" s="58"/>
      <c r="E997" s="24" t="str">
        <f>IF(ISNA(VLOOKUP(D997,'الموردين Vendors'!$A$4:$B$65536,2,0)),"",VLOOKUP(D997,'الموردين Vendors'!$A$4:$B$65536,2,0))</f>
        <v/>
      </c>
      <c r="F997" s="58"/>
      <c r="G997" s="24" t="str">
        <f>IF(ISNA(VLOOKUP(F997,المخزنInventory!$A$4:$B$65536,2,0)),"",VLOOKUP(F997,المخزنInventory!$A$4:$B$65536,2,0))</f>
        <v/>
      </c>
      <c r="H997" s="58"/>
      <c r="I997" s="24">
        <f>SUMIF(المخزنInventory!$A$4:$A$65536,F997,المخزنInventory!$L$4:$L$65536)</f>
        <v>0</v>
      </c>
      <c r="J997" s="54"/>
      <c r="K997" s="54"/>
      <c r="L997" s="25">
        <f t="shared" si="21"/>
        <v>0</v>
      </c>
      <c r="M997" s="59"/>
      <c r="N997" s="59"/>
      <c r="O997" s="59"/>
      <c r="P997" s="59"/>
      <c r="Q997" s="59"/>
      <c r="R997" s="59"/>
      <c r="S997" s="59"/>
      <c r="T997" s="59"/>
      <c r="U997" s="59"/>
    </row>
    <row r="998" spans="1:21" s="60" customFormat="1" ht="19.5" customHeight="1" thickTop="1" thickBot="1">
      <c r="A998" s="43"/>
      <c r="B998" s="62"/>
      <c r="C998" s="58"/>
      <c r="D998" s="58"/>
      <c r="E998" s="24" t="str">
        <f>IF(ISNA(VLOOKUP(D998,'الموردين Vendors'!$A$4:$B$65536,2,0)),"",VLOOKUP(D998,'الموردين Vendors'!$A$4:$B$65536,2,0))</f>
        <v/>
      </c>
      <c r="F998" s="58"/>
      <c r="G998" s="24" t="str">
        <f>IF(ISNA(VLOOKUP(F998,المخزنInventory!$A$4:$B$65536,2,0)),"",VLOOKUP(F998,المخزنInventory!$A$4:$B$65536,2,0))</f>
        <v/>
      </c>
      <c r="H998" s="58"/>
      <c r="I998" s="24">
        <f>SUMIF(المخزنInventory!$A$4:$A$65536,F998,المخزنInventory!$L$4:$L$65536)</f>
        <v>0</v>
      </c>
      <c r="J998" s="54"/>
      <c r="K998" s="54"/>
      <c r="L998" s="25">
        <f t="shared" si="21"/>
        <v>0</v>
      </c>
      <c r="M998" s="59"/>
      <c r="N998" s="59"/>
      <c r="O998" s="59"/>
      <c r="P998" s="59"/>
      <c r="Q998" s="59"/>
      <c r="R998" s="59"/>
      <c r="S998" s="59"/>
      <c r="T998" s="59"/>
      <c r="U998" s="59"/>
    </row>
    <row r="999" spans="1:21" s="60" customFormat="1" ht="19.5" customHeight="1" thickTop="1" thickBot="1">
      <c r="A999" s="43"/>
      <c r="B999" s="62"/>
      <c r="C999" s="58"/>
      <c r="D999" s="58"/>
      <c r="E999" s="24" t="str">
        <f>IF(ISNA(VLOOKUP(D999,'الموردين Vendors'!$A$4:$B$65536,2,0)),"",VLOOKUP(D999,'الموردين Vendors'!$A$4:$B$65536,2,0))</f>
        <v/>
      </c>
      <c r="F999" s="58"/>
      <c r="G999" s="24" t="str">
        <f>IF(ISNA(VLOOKUP(F999,المخزنInventory!$A$4:$B$65536,2,0)),"",VLOOKUP(F999,المخزنInventory!$A$4:$B$65536,2,0))</f>
        <v/>
      </c>
      <c r="H999" s="58"/>
      <c r="I999" s="24">
        <f>SUMIF(المخزنInventory!$A$4:$A$65536,F999,المخزنInventory!$L$4:$L$65536)</f>
        <v>0</v>
      </c>
      <c r="J999" s="54"/>
      <c r="K999" s="54"/>
      <c r="L999" s="25">
        <f t="shared" si="21"/>
        <v>0</v>
      </c>
      <c r="M999" s="59"/>
      <c r="N999" s="59"/>
      <c r="O999" s="59"/>
      <c r="P999" s="59"/>
      <c r="Q999" s="59"/>
      <c r="R999" s="59"/>
      <c r="S999" s="59"/>
      <c r="T999" s="59"/>
      <c r="U999" s="59"/>
    </row>
    <row r="1000" spans="1:21" s="60" customFormat="1" ht="19.5" customHeight="1" thickTop="1" thickBot="1">
      <c r="A1000" s="43"/>
      <c r="B1000" s="62"/>
      <c r="C1000" s="58"/>
      <c r="D1000" s="58"/>
      <c r="E1000" s="24" t="str">
        <f>IF(ISNA(VLOOKUP(D1000,'الموردين Vendors'!$A$4:$B$65536,2,0)),"",VLOOKUP(D1000,'الموردين Vendors'!$A$4:$B$65536,2,0))</f>
        <v/>
      </c>
      <c r="F1000" s="58"/>
      <c r="G1000" s="24" t="str">
        <f>IF(ISNA(VLOOKUP(F1000,المخزنInventory!$A$4:$B$65536,2,0)),"",VLOOKUP(F1000,المخزنInventory!$A$4:$B$65536,2,0))</f>
        <v/>
      </c>
      <c r="H1000" s="58"/>
      <c r="I1000" s="24">
        <f>SUMIF(المخزنInventory!$A$4:$A$65536,F1000,المخزنInventory!$L$4:$L$65536)</f>
        <v>0</v>
      </c>
      <c r="J1000" s="54"/>
      <c r="K1000" s="54"/>
      <c r="L1000" s="25">
        <f t="shared" si="21"/>
        <v>0</v>
      </c>
      <c r="M1000" s="59"/>
      <c r="N1000" s="59"/>
      <c r="O1000" s="59"/>
      <c r="P1000" s="59"/>
      <c r="Q1000" s="59"/>
      <c r="R1000" s="59"/>
      <c r="S1000" s="59"/>
      <c r="T1000" s="59"/>
      <c r="U1000" s="59"/>
    </row>
    <row r="1001" spans="1:21" ht="19.5" customHeight="1" thickTop="1"/>
  </sheetData>
  <sheetProtection password="DD39" sheet="1" objects="1" scenarios="1" formatCells="0" formatColumns="0" formatRows="0" insertColumns="0" insertRows="0" insertHyperlinks="0" sort="0" autoFilter="0"/>
  <autoFilter ref="A3:U399"/>
  <mergeCells count="12">
    <mergeCell ref="E1:E2"/>
    <mergeCell ref="B1:B2"/>
    <mergeCell ref="H1:H2"/>
    <mergeCell ref="A1:A2"/>
    <mergeCell ref="C1:C2"/>
    <mergeCell ref="D1:D2"/>
    <mergeCell ref="F1:F2"/>
    <mergeCell ref="I1:I2"/>
    <mergeCell ref="J1:J2"/>
    <mergeCell ref="L1:L2"/>
    <mergeCell ref="K1:K2"/>
    <mergeCell ref="G1:G2"/>
  </mergeCells>
  <phoneticPr fontId="3" type="noConversion"/>
  <conditionalFormatting sqref="L4:L65536 D1001:H65536 A1:C3 D1:I1000">
    <cfRule type="cellIs" dxfId="3" priority="6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  <headerFooter alignWithMargins="0"/>
  <ignoredErrors>
    <ignoredError sqref="I4 I976:I978 I980:I1000 I6:I97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J1001"/>
  <sheetViews>
    <sheetView rightToLeft="1" workbookViewId="0">
      <pane ySplit="3" topLeftCell="A4" activePane="bottomLeft" state="frozen"/>
      <selection activeCell="G17" sqref="G17"/>
      <selection pane="bottomLeft" activeCell="D37" sqref="D37"/>
    </sheetView>
  </sheetViews>
  <sheetFormatPr defaultRowHeight="12.75"/>
  <cols>
    <col min="1" max="1" width="11.7109375" style="71" customWidth="1"/>
    <col min="2" max="2" width="19.85546875" style="83" bestFit="1" customWidth="1"/>
    <col min="3" max="3" width="6.85546875" style="83" customWidth="1"/>
    <col min="4" max="4" width="19.42578125" style="4" customWidth="1"/>
    <col min="5" max="5" width="6" style="83" customWidth="1"/>
    <col min="6" max="6" width="23.42578125" style="4" bestFit="1" customWidth="1"/>
    <col min="7" max="7" width="12.42578125" style="5" bestFit="1" customWidth="1"/>
    <col min="8" max="8" width="11.85546875" style="84" bestFit="1" customWidth="1"/>
    <col min="9" max="9" width="13.42578125" style="84" customWidth="1"/>
    <col min="10" max="10" width="18.85546875" style="5" bestFit="1" customWidth="1"/>
    <col min="11" max="16384" width="9.140625" style="83"/>
  </cols>
  <sheetData>
    <row r="1" spans="1:10" s="45" customFormat="1" ht="17.25" thickTop="1" thickBot="1">
      <c r="A1" s="162" t="s">
        <v>0</v>
      </c>
      <c r="B1" s="164" t="s">
        <v>46</v>
      </c>
      <c r="C1" s="168" t="s">
        <v>17</v>
      </c>
      <c r="D1" s="170" t="s">
        <v>18</v>
      </c>
      <c r="E1" s="168" t="s">
        <v>4</v>
      </c>
      <c r="F1" s="172" t="s">
        <v>5</v>
      </c>
      <c r="G1" s="174" t="s">
        <v>19</v>
      </c>
      <c r="H1" s="166" t="s">
        <v>6</v>
      </c>
      <c r="I1" s="166" t="s">
        <v>20</v>
      </c>
      <c r="J1" s="90" t="s">
        <v>8</v>
      </c>
    </row>
    <row r="2" spans="1:10" s="45" customFormat="1" ht="18.75" customHeight="1" thickTop="1" thickBot="1">
      <c r="A2" s="163"/>
      <c r="B2" s="165"/>
      <c r="C2" s="169"/>
      <c r="D2" s="171"/>
      <c r="E2" s="169"/>
      <c r="F2" s="173"/>
      <c r="G2" s="175"/>
      <c r="H2" s="167"/>
      <c r="I2" s="167"/>
      <c r="J2" s="91" t="s">
        <v>10</v>
      </c>
    </row>
    <row r="3" spans="1:10" s="72" customFormat="1" ht="27" thickTop="1" thickBot="1">
      <c r="A3" s="143" t="s">
        <v>11</v>
      </c>
      <c r="B3" s="85" t="s">
        <v>77</v>
      </c>
      <c r="C3" s="86" t="s">
        <v>38</v>
      </c>
      <c r="D3" s="88" t="s">
        <v>21</v>
      </c>
      <c r="E3" s="86" t="s">
        <v>39</v>
      </c>
      <c r="F3" s="88" t="s">
        <v>22</v>
      </c>
      <c r="G3" s="89" t="s">
        <v>40</v>
      </c>
      <c r="H3" s="87" t="s">
        <v>23</v>
      </c>
      <c r="I3" s="87" t="s">
        <v>24</v>
      </c>
      <c r="J3" s="92">
        <f>SUM(J4:J175)</f>
        <v>71348</v>
      </c>
    </row>
    <row r="4" spans="1:10" s="76" customFormat="1" ht="19.5" hidden="1" thickTop="1" thickBot="1">
      <c r="A4" s="69">
        <f t="shared" ref="A4:A67" si="0">IF(B4="","",B4)</f>
        <v>41226</v>
      </c>
      <c r="B4" s="73">
        <v>41226</v>
      </c>
      <c r="C4" s="74">
        <v>1</v>
      </c>
      <c r="D4" s="28" t="str">
        <f>IF(ISNA(VLOOKUP(C4,'العملاء Customers'!$A$4:$B$500,2,0)),"",VLOOKUP(C4,'العملاء Customers'!$A$4:$B$500,2,0))</f>
        <v>ايمن الغنام</v>
      </c>
      <c r="E4" s="74">
        <v>1</v>
      </c>
      <c r="F4" s="28" t="str">
        <f>IF(ISNA(VLOOKUP(E4,المخزنInventory!$A$4:$B$445,2,0)),"",VLOOKUP(E4,المخزنInventory!$A$4:$B$442,2,0))</f>
        <v>علبه قلم ازرق</v>
      </c>
      <c r="G4" s="29">
        <f>IF(ISNA(VLOOKUP(E4,المخزنInventory!$A$4:$L$383,12,0)),"",VLOOKUP(E4,المخزنInventory!$A$4:$L$288,12,0))</f>
        <v>45</v>
      </c>
      <c r="H4" s="75">
        <v>50</v>
      </c>
      <c r="I4" s="75">
        <v>20</v>
      </c>
      <c r="J4" s="30">
        <f t="shared" ref="J4:J67" si="1">H4*I4</f>
        <v>1000</v>
      </c>
    </row>
    <row r="5" spans="1:10" s="80" customFormat="1" ht="21.75" hidden="1" customHeight="1" thickTop="1" thickBot="1">
      <c r="A5" s="70">
        <f t="shared" si="0"/>
        <v>41226</v>
      </c>
      <c r="B5" s="77">
        <v>41226</v>
      </c>
      <c r="C5" s="78">
        <v>1</v>
      </c>
      <c r="D5" s="31" t="str">
        <f>IF(ISNA(VLOOKUP(C5,'العملاء Customers'!$A$4:$B$500,2,0)),"",VLOOKUP(C5,'العملاء Customers'!$A$4:$B$500,2,0))</f>
        <v>ايمن الغنام</v>
      </c>
      <c r="E5" s="78">
        <v>2</v>
      </c>
      <c r="F5" s="31" t="str">
        <f>IF(ISNA(VLOOKUP(E5,المخزنInventory!$A$4:$B$445,2,0)),"",VLOOKUP(E5,المخزنInventory!$A$4:$B$442,2,0))</f>
        <v>كرتونه قلم ازرق</v>
      </c>
      <c r="G5" s="29">
        <f>IF(ISNA(VLOOKUP(E5,المخزنInventory!$A$4:$L$383,12,0)),"",VLOOKUP(E5,المخزنInventory!$A$4:$L$288,12,0))</f>
        <v>45</v>
      </c>
      <c r="H5" s="79">
        <v>50</v>
      </c>
      <c r="I5" s="79">
        <v>500</v>
      </c>
      <c r="J5" s="32">
        <f t="shared" si="1"/>
        <v>25000</v>
      </c>
    </row>
    <row r="6" spans="1:10" s="80" customFormat="1" ht="21.75" hidden="1" customHeight="1" thickTop="1" thickBot="1">
      <c r="A6" s="70">
        <f t="shared" si="0"/>
        <v>41226</v>
      </c>
      <c r="B6" s="77">
        <v>41226</v>
      </c>
      <c r="C6" s="78">
        <v>1</v>
      </c>
      <c r="D6" s="31" t="str">
        <f>IF(ISNA(VLOOKUP(C6,'العملاء Customers'!$A$4:$B$500,2,0)),"",VLOOKUP(C6,'العملاء Customers'!$A$4:$B$500,2,0))</f>
        <v>ايمن الغنام</v>
      </c>
      <c r="E6" s="78">
        <v>3</v>
      </c>
      <c r="F6" s="31" t="str">
        <f>IF(ISNA(VLOOKUP(E6,المخزنInventory!$A$4:$B$445,2,0)),"",VLOOKUP(E6,المخزنInventory!$A$4:$B$442,2,0))</f>
        <v>علبه ريموت ازرق</v>
      </c>
      <c r="G6" s="29">
        <f>IF(ISNA(VLOOKUP(E6,المخزنInventory!$A$4:$L$383,12,0)),"",VLOOKUP(E6,المخزنInventory!$A$4:$L$288,12,0))</f>
        <v>45</v>
      </c>
      <c r="H6" s="79">
        <v>50</v>
      </c>
      <c r="I6" s="79">
        <v>20</v>
      </c>
      <c r="J6" s="32">
        <f t="shared" si="1"/>
        <v>1000</v>
      </c>
    </row>
    <row r="7" spans="1:10" s="80" customFormat="1" ht="21.75" hidden="1" customHeight="1" thickTop="1" thickBot="1">
      <c r="A7" s="70">
        <f t="shared" si="0"/>
        <v>41226</v>
      </c>
      <c r="B7" s="77">
        <v>41226</v>
      </c>
      <c r="C7" s="78">
        <v>1</v>
      </c>
      <c r="D7" s="31" t="str">
        <f>IF(ISNA(VLOOKUP(C7,'العملاء Customers'!$A$4:$B$500,2,0)),"",VLOOKUP(C7,'العملاء Customers'!$A$4:$B$500,2,0))</f>
        <v>ايمن الغنام</v>
      </c>
      <c r="E7" s="78">
        <v>4</v>
      </c>
      <c r="F7" s="31" t="str">
        <f>IF(ISNA(VLOOKUP(E7,المخزنInventory!$A$4:$B$445,2,0)),"",VLOOKUP(E7,المخزنInventory!$A$4:$B$442,2,0))</f>
        <v>كرتونه ريموت ازرق</v>
      </c>
      <c r="G7" s="29">
        <f>IF(ISNA(VLOOKUP(E7,المخزنInventory!$A$4:$L$383,12,0)),"",VLOOKUP(E7,المخزنInventory!$A$4:$L$288,12,0))</f>
        <v>45</v>
      </c>
      <c r="H7" s="79">
        <v>50</v>
      </c>
      <c r="I7" s="79">
        <v>600</v>
      </c>
      <c r="J7" s="32">
        <f t="shared" si="1"/>
        <v>30000</v>
      </c>
    </row>
    <row r="8" spans="1:10" s="80" customFormat="1" ht="21.75" hidden="1" customHeight="1" thickTop="1" thickBot="1">
      <c r="A8" s="70">
        <f t="shared" si="0"/>
        <v>41226</v>
      </c>
      <c r="B8" s="77">
        <v>41226</v>
      </c>
      <c r="C8" s="78">
        <v>1</v>
      </c>
      <c r="D8" s="31" t="str">
        <f>IF(ISNA(VLOOKUP(C8,'العملاء Customers'!$A$4:$B$500,2,0)),"",VLOOKUP(C8,'العملاء Customers'!$A$4:$B$500,2,0))</f>
        <v>ايمن الغنام</v>
      </c>
      <c r="E8" s="78">
        <v>5</v>
      </c>
      <c r="F8" s="31" t="str">
        <f>IF(ISNA(VLOOKUP(E8,المخزنInventory!$A$4:$B$445,2,0)),"",VLOOKUP(E8,المخزنInventory!$A$4:$B$442,2,0))</f>
        <v>علبه قلم فيكتورى</v>
      </c>
      <c r="G8" s="29">
        <f>IF(ISNA(VLOOKUP(E8,المخزنInventory!$A$4:$L$383,12,0)),"",VLOOKUP(E8,المخزنInventory!$A$4:$L$288,12,0))</f>
        <v>45</v>
      </c>
      <c r="H8" s="79">
        <v>50</v>
      </c>
      <c r="I8" s="79">
        <v>25</v>
      </c>
      <c r="J8" s="32">
        <f t="shared" si="1"/>
        <v>1250</v>
      </c>
    </row>
    <row r="9" spans="1:10" s="80" customFormat="1" ht="21.75" hidden="1" customHeight="1" thickTop="1" thickBot="1">
      <c r="A9" s="70">
        <f t="shared" si="0"/>
        <v>41226</v>
      </c>
      <c r="B9" s="77">
        <v>41226</v>
      </c>
      <c r="C9" s="78">
        <v>1</v>
      </c>
      <c r="D9" s="31" t="str">
        <f>IF(ISNA(VLOOKUP(C9,'العملاء Customers'!$A$4:$B$500,2,0)),"",VLOOKUP(C9,'العملاء Customers'!$A$4:$B$500,2,0))</f>
        <v>ايمن الغنام</v>
      </c>
      <c r="E9" s="78">
        <v>6</v>
      </c>
      <c r="F9" s="31" t="str">
        <f>IF(ISNA(VLOOKUP(E9,المخزنInventory!$A$4:$B$445,2,0)),"",VLOOKUP(E9,المخزنInventory!$A$4:$B$442,2,0))</f>
        <v>كرتونه قلم فيكتورى</v>
      </c>
      <c r="G9" s="29">
        <f>IF(ISNA(VLOOKUP(E9,المخزنInventory!$A$4:$L$383,12,0)),"",VLOOKUP(E9,المخزنInventory!$A$4:$L$288,12,0))</f>
        <v>45</v>
      </c>
      <c r="H9" s="79">
        <v>50</v>
      </c>
      <c r="I9" s="79">
        <v>400</v>
      </c>
      <c r="J9" s="32">
        <f t="shared" si="1"/>
        <v>20000</v>
      </c>
    </row>
    <row r="10" spans="1:10" s="80" customFormat="1" ht="21.75" hidden="1" customHeight="1" thickTop="1" thickBot="1">
      <c r="A10" s="70">
        <f t="shared" si="0"/>
        <v>41226</v>
      </c>
      <c r="B10" s="77">
        <v>41226</v>
      </c>
      <c r="C10" s="78">
        <v>1</v>
      </c>
      <c r="D10" s="31" t="str">
        <f>IF(ISNA(VLOOKUP(C10,'العملاء Customers'!$A$4:$B$500,2,0)),"",VLOOKUP(C10,'العملاء Customers'!$A$4:$B$500,2,0))</f>
        <v>ايمن الغنام</v>
      </c>
      <c r="E10" s="78">
        <v>7</v>
      </c>
      <c r="F10" s="31" t="str">
        <f>IF(ISNA(VLOOKUP(E10,المخزنInventory!$A$4:$B$445,2,0)),"",VLOOKUP(E10,المخزنInventory!$A$4:$B$442,2,0))</f>
        <v>علبه ريموت فيكتورى</v>
      </c>
      <c r="G10" s="29">
        <f>IF(ISNA(VLOOKUP(E10,المخزنInventory!$A$4:$L$383,12,0)),"",VLOOKUP(E10,المخزنInventory!$A$4:$L$288,12,0))</f>
        <v>45</v>
      </c>
      <c r="H10" s="79">
        <v>50</v>
      </c>
      <c r="I10" s="79">
        <v>25</v>
      </c>
      <c r="J10" s="32">
        <f t="shared" si="1"/>
        <v>1250</v>
      </c>
    </row>
    <row r="11" spans="1:10" s="80" customFormat="1" ht="21.75" hidden="1" customHeight="1" thickTop="1" thickBot="1">
      <c r="A11" s="70">
        <f t="shared" si="0"/>
        <v>41226</v>
      </c>
      <c r="B11" s="77">
        <v>41226</v>
      </c>
      <c r="C11" s="78">
        <v>1</v>
      </c>
      <c r="D11" s="31" t="str">
        <f>IF(ISNA(VLOOKUP(C11,'العملاء Customers'!$A$4:$B$500,2,0)),"",VLOOKUP(C11,'العملاء Customers'!$A$4:$B$500,2,0))</f>
        <v>ايمن الغنام</v>
      </c>
      <c r="E11" s="78">
        <v>8</v>
      </c>
      <c r="F11" s="31" t="str">
        <f>IF(ISNA(VLOOKUP(E11,المخزنInventory!$A$4:$B$445,2,0)),"",VLOOKUP(E11,المخزنInventory!$A$4:$B$442,2,0))</f>
        <v>كرتونه ريموت فيكتورى</v>
      </c>
      <c r="G11" s="29">
        <f>IF(ISNA(VLOOKUP(E11,المخزنInventory!$A$4:$L$383,12,0)),"",VLOOKUP(E11,المخزنInventory!$A$4:$L$288,12,0))</f>
        <v>45</v>
      </c>
      <c r="H11" s="79">
        <v>50</v>
      </c>
      <c r="I11" s="79">
        <v>400</v>
      </c>
      <c r="J11" s="32">
        <f t="shared" si="1"/>
        <v>20000</v>
      </c>
    </row>
    <row r="12" spans="1:10" s="80" customFormat="1" ht="21.75" hidden="1" customHeight="1" thickTop="1" thickBot="1">
      <c r="A12" s="70">
        <f t="shared" si="0"/>
        <v>41226</v>
      </c>
      <c r="B12" s="77">
        <v>41226</v>
      </c>
      <c r="C12" s="78">
        <v>1</v>
      </c>
      <c r="D12" s="31" t="str">
        <f>IF(ISNA(VLOOKUP(C12,'العملاء Customers'!$A$4:$B$500,2,0)),"",VLOOKUP(C12,'العملاء Customers'!$A$4:$B$500,2,0))</f>
        <v>ايمن الغنام</v>
      </c>
      <c r="E12" s="78">
        <v>9</v>
      </c>
      <c r="F12" s="31" t="str">
        <f>IF(ISNA(VLOOKUP(E12,المخزنInventory!$A$4:$B$445,2,0)),"",VLOOKUP(E12,المخزنInventory!$A$4:$B$442,2,0))</f>
        <v>حجر 9 قولت</v>
      </c>
      <c r="G12" s="29">
        <f>IF(ISNA(VLOOKUP(E12,المخزنInventory!$A$4:$L$383,12,0)),"",VLOOKUP(E12,المخزنInventory!$A$4:$L$288,12,0))</f>
        <v>45</v>
      </c>
      <c r="H12" s="79">
        <v>50</v>
      </c>
      <c r="I12" s="79">
        <v>3</v>
      </c>
      <c r="J12" s="32">
        <f t="shared" si="1"/>
        <v>150</v>
      </c>
    </row>
    <row r="13" spans="1:10" s="80" customFormat="1" ht="21.75" customHeight="1" thickTop="1" thickBot="1">
      <c r="A13" s="70">
        <f t="shared" si="0"/>
        <v>41226</v>
      </c>
      <c r="B13" s="77">
        <v>41226</v>
      </c>
      <c r="C13" s="78">
        <v>2</v>
      </c>
      <c r="D13" s="31" t="str">
        <f>IF(ISNA(VLOOKUP(C13,'العملاء Customers'!$A$4:$B$500,2,0)),"",VLOOKUP(C13,'العملاء Customers'!$A$4:$B$500,2,0))</f>
        <v>هشام الالفى</v>
      </c>
      <c r="E13" s="78">
        <v>10</v>
      </c>
      <c r="F13" s="31" t="str">
        <f>IF(ISNA(VLOOKUP(E13,المخزنInventory!$A$4:$B$445,2,0)),"",VLOOKUP(E13,المخزنInventory!$A$4:$B$442,2,0))</f>
        <v>علبه طورش احمر</v>
      </c>
      <c r="G13" s="29">
        <f>IF(ISNA(VLOOKUP(E13,المخزنInventory!$A$4:$L$383,12,0)),"",VLOOKUP(E13,المخزنInventory!$A$4:$L$288,12,0))</f>
        <v>45</v>
      </c>
      <c r="H13" s="79">
        <v>50</v>
      </c>
      <c r="I13" s="79">
        <v>15</v>
      </c>
      <c r="J13" s="32">
        <f t="shared" si="1"/>
        <v>750</v>
      </c>
    </row>
    <row r="14" spans="1:10" s="80" customFormat="1" ht="21.75" customHeight="1" thickTop="1" thickBot="1">
      <c r="A14" s="70">
        <f t="shared" si="0"/>
        <v>41226</v>
      </c>
      <c r="B14" s="77">
        <v>41226</v>
      </c>
      <c r="C14" s="78">
        <v>2</v>
      </c>
      <c r="D14" s="31" t="str">
        <f>IF(ISNA(VLOOKUP(C14,'العملاء Customers'!$A$4:$B$500,2,0)),"",VLOOKUP(C14,'العملاء Customers'!$A$4:$B$500,2,0))</f>
        <v>هشام الالفى</v>
      </c>
      <c r="E14" s="78">
        <v>11</v>
      </c>
      <c r="F14" s="31" t="str">
        <f>IF(ISNA(VLOOKUP(E14,المخزنInventory!$A$4:$B$445,2,0)),"",VLOOKUP(E14,المخزنInventory!$A$4:$B$442,2,0))</f>
        <v>كرتونه طورش احمر</v>
      </c>
      <c r="G14" s="29">
        <f>IF(ISNA(VLOOKUP(E14,المخزنInventory!$A$4:$L$383,12,0)),"",VLOOKUP(E14,المخزنInventory!$A$4:$L$288,12,0))</f>
        <v>45</v>
      </c>
      <c r="H14" s="79">
        <v>50</v>
      </c>
      <c r="I14" s="79">
        <v>350</v>
      </c>
      <c r="J14" s="32">
        <f t="shared" si="1"/>
        <v>17500</v>
      </c>
    </row>
    <row r="15" spans="1:10" s="80" customFormat="1" ht="21.75" customHeight="1" thickTop="1" thickBot="1">
      <c r="A15" s="70">
        <f t="shared" si="0"/>
        <v>41226</v>
      </c>
      <c r="B15" s="77">
        <v>41226</v>
      </c>
      <c r="C15" s="78">
        <v>2</v>
      </c>
      <c r="D15" s="31" t="str">
        <f>IF(ISNA(VLOOKUP(C15,'العملاء Customers'!$A$4:$B$500,2,0)),"",VLOOKUP(C15,'العملاء Customers'!$A$4:$B$500,2,0))</f>
        <v>هشام الالفى</v>
      </c>
      <c r="E15" s="78">
        <v>12</v>
      </c>
      <c r="F15" s="31" t="str">
        <f>IF(ISNA(VLOOKUP(E15,المخزنInventory!$A$4:$B$445,2,0)),"",VLOOKUP(E15,المخزنInventory!$A$4:$B$442,2,0))</f>
        <v>علبه طورش فيكتورى</v>
      </c>
      <c r="G15" s="29">
        <f>IF(ISNA(VLOOKUP(E15,المخزنInventory!$A$4:$L$383,12,0)),"",VLOOKUP(E15,المخزنInventory!$A$4:$L$288,12,0))</f>
        <v>45</v>
      </c>
      <c r="H15" s="79">
        <v>50</v>
      </c>
      <c r="I15" s="79">
        <v>20</v>
      </c>
      <c r="J15" s="32">
        <f t="shared" si="1"/>
        <v>1000</v>
      </c>
    </row>
    <row r="16" spans="1:10" s="80" customFormat="1" ht="21.75" customHeight="1" thickTop="1" thickBot="1">
      <c r="A16" s="70">
        <f t="shared" si="0"/>
        <v>41226</v>
      </c>
      <c r="B16" s="77">
        <v>41226</v>
      </c>
      <c r="C16" s="78">
        <v>2</v>
      </c>
      <c r="D16" s="31" t="str">
        <f>IF(ISNA(VLOOKUP(C16,'العملاء Customers'!$A$4:$B$500,2,0)),"",VLOOKUP(C16,'العملاء Customers'!$A$4:$B$500,2,0))</f>
        <v>هشام الالفى</v>
      </c>
      <c r="E16" s="78">
        <v>13</v>
      </c>
      <c r="F16" s="31" t="str">
        <f>IF(ISNA(VLOOKUP(E16,المخزنInventory!$A$4:$B$445,2,0)),"",VLOOKUP(E16,المخزنInventory!$A$4:$B$442,2,0))</f>
        <v>كرتونه طورش فيكتورى</v>
      </c>
      <c r="G16" s="29">
        <f>IF(ISNA(VLOOKUP(E16,المخزنInventory!$A$4:$L$383,12,0)),"",VLOOKUP(E16,المخزنInventory!$A$4:$L$288,12,0))</f>
        <v>45</v>
      </c>
      <c r="H16" s="79">
        <v>50</v>
      </c>
      <c r="I16" s="79">
        <v>450</v>
      </c>
      <c r="J16" s="32">
        <f t="shared" si="1"/>
        <v>22500</v>
      </c>
    </row>
    <row r="17" spans="1:10" s="80" customFormat="1" ht="21.75" customHeight="1" thickTop="1" thickBot="1">
      <c r="A17" s="70">
        <f t="shared" si="0"/>
        <v>41226</v>
      </c>
      <c r="B17" s="77">
        <v>41226</v>
      </c>
      <c r="C17" s="78">
        <v>2</v>
      </c>
      <c r="D17" s="31" t="str">
        <f>IF(ISNA(VLOOKUP(C17,'العملاء Customers'!$A$4:$B$500,2,0)),"",VLOOKUP(C17,'العملاء Customers'!$A$4:$B$500,2,0))</f>
        <v>هشام الالفى</v>
      </c>
      <c r="E17" s="78">
        <v>14</v>
      </c>
      <c r="F17" s="31" t="str">
        <f>IF(ISNA(VLOOKUP(E17,المخزنInventory!$A$4:$B$445,2,0)),"",VLOOKUP(E17,المخزنInventory!$A$4:$B$442,2,0))</f>
        <v>كارت قلم واتسون /2</v>
      </c>
      <c r="G17" s="29">
        <f>IF(ISNA(VLOOKUP(E17,المخزنInventory!$A$4:$L$383,12,0)),"",VLOOKUP(E17,المخزنInventory!$A$4:$L$288,12,0))</f>
        <v>72</v>
      </c>
      <c r="H17" s="79">
        <v>72</v>
      </c>
      <c r="I17" s="79">
        <v>3.5</v>
      </c>
      <c r="J17" s="32">
        <f t="shared" si="1"/>
        <v>252</v>
      </c>
    </row>
    <row r="18" spans="1:10" s="80" customFormat="1" ht="21.75" customHeight="1" thickTop="1" thickBot="1">
      <c r="A18" s="70">
        <f t="shared" si="0"/>
        <v>41226</v>
      </c>
      <c r="B18" s="77">
        <v>41226</v>
      </c>
      <c r="C18" s="78">
        <v>2</v>
      </c>
      <c r="D18" s="31" t="str">
        <f>IF(ISNA(VLOOKUP(C18,'العملاء Customers'!$A$4:$B$500,2,0)),"",VLOOKUP(C18,'العملاء Customers'!$A$4:$B$500,2,0))</f>
        <v>هشام الالفى</v>
      </c>
      <c r="E18" s="78">
        <v>15</v>
      </c>
      <c r="F18" s="31" t="str">
        <f>IF(ISNA(VLOOKUP(E18,المخزنInventory!$A$4:$B$445,2,0)),"",VLOOKUP(E18,المخزنInventory!$A$4:$B$442,2,0))</f>
        <v>كارت ريموت واتسون / 2</v>
      </c>
      <c r="G18" s="29">
        <f>IF(ISNA(VLOOKUP(E18,المخزنInventory!$A$4:$L$383,12,0)),"",VLOOKUP(E18,المخزنInventory!$A$4:$L$288,12,0))</f>
        <v>72</v>
      </c>
      <c r="H18" s="79">
        <v>72</v>
      </c>
      <c r="I18" s="79">
        <v>3.5</v>
      </c>
      <c r="J18" s="32">
        <f t="shared" si="1"/>
        <v>252</v>
      </c>
    </row>
    <row r="19" spans="1:10" s="80" customFormat="1" ht="21.75" customHeight="1" thickTop="1" thickBot="1">
      <c r="A19" s="70">
        <f t="shared" si="0"/>
        <v>41226</v>
      </c>
      <c r="B19" s="77">
        <v>41226</v>
      </c>
      <c r="C19" s="78">
        <v>2</v>
      </c>
      <c r="D19" s="31" t="str">
        <f>IF(ISNA(VLOOKUP(C19,'العملاء Customers'!$A$4:$B$500,2,0)),"",VLOOKUP(C19,'العملاء Customers'!$A$4:$B$500,2,0))</f>
        <v>هشام الالفى</v>
      </c>
      <c r="E19" s="78">
        <v>16</v>
      </c>
      <c r="F19" s="31" t="str">
        <f>IF(ISNA(VLOOKUP(E19,المخزنInventory!$A$4:$B$445,2,0)),"",VLOOKUP(E19,المخزنInventory!$A$4:$B$442,2,0))</f>
        <v>كارت قلم انفينيتى / 2</v>
      </c>
      <c r="G19" s="29">
        <f>IF(ISNA(VLOOKUP(E19,المخزنInventory!$A$4:$L$383,12,0)),"",VLOOKUP(E19,المخزنInventory!$A$4:$L$288,12,0))</f>
        <v>72</v>
      </c>
      <c r="H19" s="79">
        <v>72</v>
      </c>
      <c r="I19" s="79">
        <v>5.5</v>
      </c>
      <c r="J19" s="32">
        <f t="shared" si="1"/>
        <v>396</v>
      </c>
    </row>
    <row r="20" spans="1:10" s="80" customFormat="1" ht="21.75" customHeight="1" thickTop="1" thickBot="1">
      <c r="A20" s="70">
        <f t="shared" si="0"/>
        <v>41226</v>
      </c>
      <c r="B20" s="77">
        <v>41226</v>
      </c>
      <c r="C20" s="78">
        <v>2</v>
      </c>
      <c r="D20" s="31" t="str">
        <f>IF(ISNA(VLOOKUP(C20,'العملاء Customers'!$A$4:$B$500,2,0)),"",VLOOKUP(C20,'العملاء Customers'!$A$4:$B$500,2,0))</f>
        <v>هشام الالفى</v>
      </c>
      <c r="E20" s="78">
        <v>17</v>
      </c>
      <c r="F20" s="31" t="str">
        <f>IF(ISNA(VLOOKUP(E20,المخزنInventory!$A$4:$B$445,2,0)),"",VLOOKUP(E20,المخزنInventory!$A$4:$B$442,2,0))</f>
        <v>كارت ريموت انفينيتى / 2</v>
      </c>
      <c r="G20" s="29">
        <f>IF(ISNA(VLOOKUP(E20,المخزنInventory!$A$4:$L$383,12,0)),"",VLOOKUP(E20,المخزنInventory!$A$4:$L$288,12,0))</f>
        <v>72</v>
      </c>
      <c r="H20" s="79">
        <v>72</v>
      </c>
      <c r="I20" s="79">
        <v>5.5</v>
      </c>
      <c r="J20" s="32">
        <f t="shared" si="1"/>
        <v>396</v>
      </c>
    </row>
    <row r="21" spans="1:10" s="80" customFormat="1" ht="21.75" hidden="1" customHeight="1" thickTop="1" thickBot="1">
      <c r="A21" s="70">
        <f t="shared" si="0"/>
        <v>41226</v>
      </c>
      <c r="B21" s="77">
        <v>41226</v>
      </c>
      <c r="C21" s="78">
        <v>1</v>
      </c>
      <c r="D21" s="31" t="str">
        <f>IF(ISNA(VLOOKUP(C21,'العملاء Customers'!$A$4:$B$500,2,0)),"",VLOOKUP(C21,'العملاء Customers'!$A$4:$B$500,2,0))</f>
        <v>ايمن الغنام</v>
      </c>
      <c r="E21" s="78">
        <v>1</v>
      </c>
      <c r="F21" s="31" t="str">
        <f>IF(ISNA(VLOOKUP(E21,المخزنInventory!$A$4:$B$445,2,0)),"",VLOOKUP(E21,المخزنInventory!$A$4:$B$442,2,0))</f>
        <v>علبه قلم ازرق</v>
      </c>
      <c r="G21" s="29">
        <f>IF(ISNA(VLOOKUP(E21,المخزنInventory!$A$4:$L$383,12,0)),"",VLOOKUP(E21,المخزنInventory!$A$4:$L$288,12,0))</f>
        <v>45</v>
      </c>
      <c r="H21" s="79">
        <v>-25</v>
      </c>
      <c r="I21" s="79">
        <v>20</v>
      </c>
      <c r="J21" s="32">
        <f t="shared" si="1"/>
        <v>-500</v>
      </c>
    </row>
    <row r="22" spans="1:10" s="80" customFormat="1" ht="21.75" hidden="1" customHeight="1" thickTop="1" thickBot="1">
      <c r="A22" s="70">
        <f t="shared" si="0"/>
        <v>41226</v>
      </c>
      <c r="B22" s="77">
        <v>41226</v>
      </c>
      <c r="C22" s="78">
        <v>1</v>
      </c>
      <c r="D22" s="31" t="str">
        <f>IF(ISNA(VLOOKUP(C22,'العملاء Customers'!$A$4:$B$500,2,0)),"",VLOOKUP(C22,'العملاء Customers'!$A$4:$B$500,2,0))</f>
        <v>ايمن الغنام</v>
      </c>
      <c r="E22" s="78">
        <v>2</v>
      </c>
      <c r="F22" s="31" t="str">
        <f>IF(ISNA(VLOOKUP(E22,المخزنInventory!$A$4:$B$445,2,0)),"",VLOOKUP(E22,المخزنInventory!$A$4:$B$442,2,0))</f>
        <v>كرتونه قلم ازرق</v>
      </c>
      <c r="G22" s="29">
        <f>IF(ISNA(VLOOKUP(E22,المخزنInventory!$A$4:$L$383,12,0)),"",VLOOKUP(E22,المخزنInventory!$A$4:$L$288,12,0))</f>
        <v>45</v>
      </c>
      <c r="H22" s="79">
        <v>-25</v>
      </c>
      <c r="I22" s="79">
        <v>500</v>
      </c>
      <c r="J22" s="32">
        <f t="shared" si="1"/>
        <v>-12500</v>
      </c>
    </row>
    <row r="23" spans="1:10" s="80" customFormat="1" ht="21.75" hidden="1" customHeight="1" thickTop="1" thickBot="1">
      <c r="A23" s="70">
        <f t="shared" si="0"/>
        <v>41226</v>
      </c>
      <c r="B23" s="77">
        <v>41226</v>
      </c>
      <c r="C23" s="78">
        <v>1</v>
      </c>
      <c r="D23" s="31" t="str">
        <f>IF(ISNA(VLOOKUP(C23,'العملاء Customers'!$A$4:$B$500,2,0)),"",VLOOKUP(C23,'العملاء Customers'!$A$4:$B$500,2,0))</f>
        <v>ايمن الغنام</v>
      </c>
      <c r="E23" s="78">
        <v>3</v>
      </c>
      <c r="F23" s="31" t="str">
        <f>IF(ISNA(VLOOKUP(E23,المخزنInventory!$A$4:$B$445,2,0)),"",VLOOKUP(E23,المخزنInventory!$A$4:$B$442,2,0))</f>
        <v>علبه ريموت ازرق</v>
      </c>
      <c r="G23" s="29">
        <f>IF(ISNA(VLOOKUP(E23,المخزنInventory!$A$4:$L$383,12,0)),"",VLOOKUP(E23,المخزنInventory!$A$4:$L$288,12,0))</f>
        <v>45</v>
      </c>
      <c r="H23" s="79">
        <v>-25</v>
      </c>
      <c r="I23" s="79">
        <v>20</v>
      </c>
      <c r="J23" s="32">
        <f t="shared" si="1"/>
        <v>-500</v>
      </c>
    </row>
    <row r="24" spans="1:10" s="80" customFormat="1" ht="21.75" hidden="1" customHeight="1" thickTop="1" thickBot="1">
      <c r="A24" s="70">
        <f t="shared" si="0"/>
        <v>41226</v>
      </c>
      <c r="B24" s="77">
        <v>41226</v>
      </c>
      <c r="C24" s="78">
        <v>1</v>
      </c>
      <c r="D24" s="31" t="str">
        <f>IF(ISNA(VLOOKUP(C24,'العملاء Customers'!$A$4:$B$500,2,0)),"",VLOOKUP(C24,'العملاء Customers'!$A$4:$B$500,2,0))</f>
        <v>ايمن الغنام</v>
      </c>
      <c r="E24" s="78">
        <v>4</v>
      </c>
      <c r="F24" s="31" t="str">
        <f>IF(ISNA(VLOOKUP(E24,المخزنInventory!$A$4:$B$445,2,0)),"",VLOOKUP(E24,المخزنInventory!$A$4:$B$442,2,0))</f>
        <v>كرتونه ريموت ازرق</v>
      </c>
      <c r="G24" s="29">
        <f>IF(ISNA(VLOOKUP(E24,المخزنInventory!$A$4:$L$383,12,0)),"",VLOOKUP(E24,المخزنInventory!$A$4:$L$288,12,0))</f>
        <v>45</v>
      </c>
      <c r="H24" s="79">
        <v>-25</v>
      </c>
      <c r="I24" s="79">
        <v>600</v>
      </c>
      <c r="J24" s="32">
        <f t="shared" si="1"/>
        <v>-15000</v>
      </c>
    </row>
    <row r="25" spans="1:10" s="80" customFormat="1" ht="21.75" hidden="1" customHeight="1" thickTop="1" thickBot="1">
      <c r="A25" s="70">
        <f t="shared" si="0"/>
        <v>41226</v>
      </c>
      <c r="B25" s="77">
        <v>41226</v>
      </c>
      <c r="C25" s="78">
        <v>1</v>
      </c>
      <c r="D25" s="31" t="str">
        <f>IF(ISNA(VLOOKUP(C25,'العملاء Customers'!$A$4:$B$500,2,0)),"",VLOOKUP(C25,'العملاء Customers'!$A$4:$B$500,2,0))</f>
        <v>ايمن الغنام</v>
      </c>
      <c r="E25" s="78">
        <v>5</v>
      </c>
      <c r="F25" s="31" t="str">
        <f>IF(ISNA(VLOOKUP(E25,المخزنInventory!$A$4:$B$445,2,0)),"",VLOOKUP(E25,المخزنInventory!$A$4:$B$442,2,0))</f>
        <v>علبه قلم فيكتورى</v>
      </c>
      <c r="G25" s="29">
        <f>IF(ISNA(VLOOKUP(E25,المخزنInventory!$A$4:$L$383,12,0)),"",VLOOKUP(E25,المخزنInventory!$A$4:$L$288,12,0))</f>
        <v>45</v>
      </c>
      <c r="H25" s="79">
        <v>-25</v>
      </c>
      <c r="I25" s="79">
        <v>25</v>
      </c>
      <c r="J25" s="32">
        <f t="shared" si="1"/>
        <v>-625</v>
      </c>
    </row>
    <row r="26" spans="1:10" s="80" customFormat="1" ht="21.75" hidden="1" customHeight="1" thickTop="1" thickBot="1">
      <c r="A26" s="70">
        <f t="shared" si="0"/>
        <v>41226</v>
      </c>
      <c r="B26" s="77">
        <v>41226</v>
      </c>
      <c r="C26" s="78">
        <v>1</v>
      </c>
      <c r="D26" s="31" t="str">
        <f>IF(ISNA(VLOOKUP(C26,'العملاء Customers'!$A$4:$B$500,2,0)),"",VLOOKUP(C26,'العملاء Customers'!$A$4:$B$500,2,0))</f>
        <v>ايمن الغنام</v>
      </c>
      <c r="E26" s="78">
        <v>6</v>
      </c>
      <c r="F26" s="31" t="str">
        <f>IF(ISNA(VLOOKUP(E26,المخزنInventory!$A$4:$B$445,2,0)),"",VLOOKUP(E26,المخزنInventory!$A$4:$B$442,2,0))</f>
        <v>كرتونه قلم فيكتورى</v>
      </c>
      <c r="G26" s="29">
        <f>IF(ISNA(VLOOKUP(E26,المخزنInventory!$A$4:$L$383,12,0)),"",VLOOKUP(E26,المخزنInventory!$A$4:$L$288,12,0))</f>
        <v>45</v>
      </c>
      <c r="H26" s="79">
        <v>-25</v>
      </c>
      <c r="I26" s="79">
        <v>400</v>
      </c>
      <c r="J26" s="32">
        <f t="shared" si="1"/>
        <v>-10000</v>
      </c>
    </row>
    <row r="27" spans="1:10" s="80" customFormat="1" ht="21.75" hidden="1" customHeight="1" thickTop="1" thickBot="1">
      <c r="A27" s="70">
        <f t="shared" si="0"/>
        <v>41226</v>
      </c>
      <c r="B27" s="77">
        <v>41226</v>
      </c>
      <c r="C27" s="78">
        <v>1</v>
      </c>
      <c r="D27" s="31" t="str">
        <f>IF(ISNA(VLOOKUP(C27,'العملاء Customers'!$A$4:$B$500,2,0)),"",VLOOKUP(C27,'العملاء Customers'!$A$4:$B$500,2,0))</f>
        <v>ايمن الغنام</v>
      </c>
      <c r="E27" s="78">
        <v>7</v>
      </c>
      <c r="F27" s="31" t="str">
        <f>IF(ISNA(VLOOKUP(E27,المخزنInventory!$A$4:$B$445,2,0)),"",VLOOKUP(E27,المخزنInventory!$A$4:$B$442,2,0))</f>
        <v>علبه ريموت فيكتورى</v>
      </c>
      <c r="G27" s="29">
        <f>IF(ISNA(VLOOKUP(E27,المخزنInventory!$A$4:$L$383,12,0)),"",VLOOKUP(E27,المخزنInventory!$A$4:$L$288,12,0))</f>
        <v>45</v>
      </c>
      <c r="H27" s="79">
        <v>-25</v>
      </c>
      <c r="I27" s="79">
        <v>25</v>
      </c>
      <c r="J27" s="32">
        <f t="shared" si="1"/>
        <v>-625</v>
      </c>
    </row>
    <row r="28" spans="1:10" s="80" customFormat="1" ht="21.75" hidden="1" customHeight="1" thickTop="1" thickBot="1">
      <c r="A28" s="70">
        <f t="shared" si="0"/>
        <v>41226</v>
      </c>
      <c r="B28" s="77">
        <v>41226</v>
      </c>
      <c r="C28" s="78">
        <v>1</v>
      </c>
      <c r="D28" s="31" t="str">
        <f>IF(ISNA(VLOOKUP(C28,'العملاء Customers'!$A$4:$B$500,2,0)),"",VLOOKUP(C28,'العملاء Customers'!$A$4:$B$500,2,0))</f>
        <v>ايمن الغنام</v>
      </c>
      <c r="E28" s="78">
        <v>8</v>
      </c>
      <c r="F28" s="31" t="str">
        <f>IF(ISNA(VLOOKUP(E28,المخزنInventory!$A$4:$B$445,2,0)),"",VLOOKUP(E28,المخزنInventory!$A$4:$B$442,2,0))</f>
        <v>كرتونه ريموت فيكتورى</v>
      </c>
      <c r="G28" s="29">
        <f>IF(ISNA(VLOOKUP(E28,المخزنInventory!$A$4:$L$383,12,0)),"",VLOOKUP(E28,المخزنInventory!$A$4:$L$288,12,0))</f>
        <v>45</v>
      </c>
      <c r="H28" s="79">
        <v>-25</v>
      </c>
      <c r="I28" s="79">
        <v>400</v>
      </c>
      <c r="J28" s="32">
        <f t="shared" si="1"/>
        <v>-10000</v>
      </c>
    </row>
    <row r="29" spans="1:10" s="80" customFormat="1" ht="21.75" hidden="1" customHeight="1" thickTop="1" thickBot="1">
      <c r="A29" s="70">
        <f t="shared" si="0"/>
        <v>41226</v>
      </c>
      <c r="B29" s="77">
        <v>41226</v>
      </c>
      <c r="C29" s="78">
        <v>1</v>
      </c>
      <c r="D29" s="31" t="str">
        <f>IF(ISNA(VLOOKUP(C29,'العملاء Customers'!$A$4:$B$500,2,0)),"",VLOOKUP(C29,'العملاء Customers'!$A$4:$B$500,2,0))</f>
        <v>ايمن الغنام</v>
      </c>
      <c r="E29" s="78">
        <v>9</v>
      </c>
      <c r="F29" s="31" t="str">
        <f>IF(ISNA(VLOOKUP(E29,المخزنInventory!$A$4:$B$445,2,0)),"",VLOOKUP(E29,المخزنInventory!$A$4:$B$442,2,0))</f>
        <v>حجر 9 قولت</v>
      </c>
      <c r="G29" s="29">
        <f>IF(ISNA(VLOOKUP(E29,المخزنInventory!$A$4:$L$383,12,0)),"",VLOOKUP(E29,المخزنInventory!$A$4:$L$288,12,0))</f>
        <v>45</v>
      </c>
      <c r="H29" s="79">
        <v>-25</v>
      </c>
      <c r="I29" s="79">
        <v>3</v>
      </c>
      <c r="J29" s="32">
        <f t="shared" si="1"/>
        <v>-75</v>
      </c>
    </row>
    <row r="30" spans="1:10" s="80" customFormat="1" ht="21.75" customHeight="1" thickTop="1" thickBot="1">
      <c r="A30" s="70">
        <f t="shared" si="0"/>
        <v>41226</v>
      </c>
      <c r="B30" s="77">
        <v>41226</v>
      </c>
      <c r="C30" s="78">
        <v>2</v>
      </c>
      <c r="D30" s="31" t="str">
        <f>IF(ISNA(VLOOKUP(C30,'العملاء Customers'!$A$4:$B$500,2,0)),"",VLOOKUP(C30,'العملاء Customers'!$A$4:$B$500,2,0))</f>
        <v>هشام الالفى</v>
      </c>
      <c r="E30" s="78">
        <v>10</v>
      </c>
      <c r="F30" s="31" t="str">
        <f>IF(ISNA(VLOOKUP(E30,المخزنInventory!$A$4:$B$445,2,0)),"",VLOOKUP(E30,المخزنInventory!$A$4:$B$442,2,0))</f>
        <v>علبه طورش احمر</v>
      </c>
      <c r="G30" s="29">
        <f>IF(ISNA(VLOOKUP(E30,المخزنInventory!$A$4:$L$383,12,0)),"",VLOOKUP(E30,المخزنInventory!$A$4:$L$288,12,0))</f>
        <v>45</v>
      </c>
      <c r="H30" s="79">
        <v>-25</v>
      </c>
      <c r="I30" s="79">
        <v>15</v>
      </c>
      <c r="J30" s="32">
        <f t="shared" si="1"/>
        <v>-375</v>
      </c>
    </row>
    <row r="31" spans="1:10" s="80" customFormat="1" ht="21.75" customHeight="1" thickTop="1" thickBot="1">
      <c r="A31" s="70">
        <f t="shared" si="0"/>
        <v>41226</v>
      </c>
      <c r="B31" s="77">
        <v>41226</v>
      </c>
      <c r="C31" s="78">
        <v>2</v>
      </c>
      <c r="D31" s="31" t="str">
        <f>IF(ISNA(VLOOKUP(C31,'العملاء Customers'!$A$4:$B$500,2,0)),"",VLOOKUP(C31,'العملاء Customers'!$A$4:$B$500,2,0))</f>
        <v>هشام الالفى</v>
      </c>
      <c r="E31" s="78">
        <v>11</v>
      </c>
      <c r="F31" s="31" t="str">
        <f>IF(ISNA(VLOOKUP(E31,المخزنInventory!$A$4:$B$445,2,0)),"",VLOOKUP(E31,المخزنInventory!$A$4:$B$442,2,0))</f>
        <v>كرتونه طورش احمر</v>
      </c>
      <c r="G31" s="29">
        <f>IF(ISNA(VLOOKUP(E31,المخزنInventory!$A$4:$L$383,12,0)),"",VLOOKUP(E31,المخزنInventory!$A$4:$L$288,12,0))</f>
        <v>45</v>
      </c>
      <c r="H31" s="79">
        <v>-25</v>
      </c>
      <c r="I31" s="79">
        <v>350</v>
      </c>
      <c r="J31" s="32">
        <f t="shared" si="1"/>
        <v>-8750</v>
      </c>
    </row>
    <row r="32" spans="1:10" s="80" customFormat="1" ht="21.75" customHeight="1" thickTop="1" thickBot="1">
      <c r="A32" s="70">
        <f t="shared" si="0"/>
        <v>41226</v>
      </c>
      <c r="B32" s="77">
        <v>41226</v>
      </c>
      <c r="C32" s="78">
        <v>2</v>
      </c>
      <c r="D32" s="31" t="str">
        <f>IF(ISNA(VLOOKUP(C32,'العملاء Customers'!$A$4:$B$500,2,0)),"",VLOOKUP(C32,'العملاء Customers'!$A$4:$B$500,2,0))</f>
        <v>هشام الالفى</v>
      </c>
      <c r="E32" s="78">
        <v>12</v>
      </c>
      <c r="F32" s="31" t="str">
        <f>IF(ISNA(VLOOKUP(E32,المخزنInventory!$A$4:$B$445,2,0)),"",VLOOKUP(E32,المخزنInventory!$A$4:$B$442,2,0))</f>
        <v>علبه طورش فيكتورى</v>
      </c>
      <c r="G32" s="29">
        <f>IF(ISNA(VLOOKUP(E32,المخزنInventory!$A$4:$L$383,12,0)),"",VLOOKUP(E32,المخزنInventory!$A$4:$L$288,12,0))</f>
        <v>45</v>
      </c>
      <c r="H32" s="79">
        <v>-25</v>
      </c>
      <c r="I32" s="79">
        <v>20</v>
      </c>
      <c r="J32" s="32">
        <f t="shared" si="1"/>
        <v>-500</v>
      </c>
    </row>
    <row r="33" spans="1:10" s="80" customFormat="1" ht="21.75" customHeight="1" thickTop="1" thickBot="1">
      <c r="A33" s="70">
        <f t="shared" si="0"/>
        <v>41226</v>
      </c>
      <c r="B33" s="77">
        <v>41226</v>
      </c>
      <c r="C33" s="78">
        <v>2</v>
      </c>
      <c r="D33" s="31" t="str">
        <f>IF(ISNA(VLOOKUP(C33,'العملاء Customers'!$A$4:$B$500,2,0)),"",VLOOKUP(C33,'العملاء Customers'!$A$4:$B$500,2,0))</f>
        <v>هشام الالفى</v>
      </c>
      <c r="E33" s="78">
        <v>13</v>
      </c>
      <c r="F33" s="31" t="str">
        <f>IF(ISNA(VLOOKUP(E33,المخزنInventory!$A$4:$B$445,2,0)),"",VLOOKUP(E33,المخزنInventory!$A$4:$B$442,2,0))</f>
        <v>كرتونه طورش فيكتورى</v>
      </c>
      <c r="G33" s="29">
        <f>IF(ISNA(VLOOKUP(E33,المخزنInventory!$A$4:$L$383,12,0)),"",VLOOKUP(E33,المخزنInventory!$A$4:$L$288,12,0))</f>
        <v>45</v>
      </c>
      <c r="H33" s="79">
        <v>-25</v>
      </c>
      <c r="I33" s="79">
        <v>450</v>
      </c>
      <c r="J33" s="32">
        <f t="shared" si="1"/>
        <v>-11250</v>
      </c>
    </row>
    <row r="34" spans="1:10" s="80" customFormat="1" ht="21.75" customHeight="1" thickTop="1" thickBot="1">
      <c r="A34" s="70">
        <f t="shared" si="0"/>
        <v>41226</v>
      </c>
      <c r="B34" s="77">
        <v>41226</v>
      </c>
      <c r="C34" s="78">
        <v>2</v>
      </c>
      <c r="D34" s="31" t="str">
        <f>IF(ISNA(VLOOKUP(C34,'العملاء Customers'!$A$4:$B$500,2,0)),"",VLOOKUP(C34,'العملاء Customers'!$A$4:$B$500,2,0))</f>
        <v>هشام الالفى</v>
      </c>
      <c r="E34" s="78">
        <v>14</v>
      </c>
      <c r="F34" s="31" t="str">
        <f>IF(ISNA(VLOOKUP(E34,المخزنInventory!$A$4:$B$445,2,0)),"",VLOOKUP(E34,المخزنInventory!$A$4:$B$442,2,0))</f>
        <v>كارت قلم واتسون /2</v>
      </c>
      <c r="G34" s="29">
        <f>IF(ISNA(VLOOKUP(E34,المخزنInventory!$A$4:$L$383,12,0)),"",VLOOKUP(E34,المخزنInventory!$A$4:$L$288,12,0))</f>
        <v>72</v>
      </c>
      <c r="H34" s="79">
        <v>-36</v>
      </c>
      <c r="I34" s="79">
        <v>3.5</v>
      </c>
      <c r="J34" s="32">
        <f t="shared" si="1"/>
        <v>-126</v>
      </c>
    </row>
    <row r="35" spans="1:10" s="80" customFormat="1" ht="21.75" customHeight="1" thickTop="1" thickBot="1">
      <c r="A35" s="70">
        <f t="shared" si="0"/>
        <v>41226</v>
      </c>
      <c r="B35" s="77">
        <v>41226</v>
      </c>
      <c r="C35" s="78">
        <v>2</v>
      </c>
      <c r="D35" s="31" t="str">
        <f>IF(ISNA(VLOOKUP(C35,'العملاء Customers'!$A$4:$B$500,2,0)),"",VLOOKUP(C35,'العملاء Customers'!$A$4:$B$500,2,0))</f>
        <v>هشام الالفى</v>
      </c>
      <c r="E35" s="78">
        <v>15</v>
      </c>
      <c r="F35" s="31" t="str">
        <f>IF(ISNA(VLOOKUP(E35,المخزنInventory!$A$4:$B$445,2,0)),"",VLOOKUP(E35,المخزنInventory!$A$4:$B$442,2,0))</f>
        <v>كارت ريموت واتسون / 2</v>
      </c>
      <c r="G35" s="29">
        <f>IF(ISNA(VLOOKUP(E35,المخزنInventory!$A$4:$L$383,12,0)),"",VLOOKUP(E35,المخزنInventory!$A$4:$L$288,12,0))</f>
        <v>72</v>
      </c>
      <c r="H35" s="79">
        <v>-36</v>
      </c>
      <c r="I35" s="79">
        <v>3.5</v>
      </c>
      <c r="J35" s="32">
        <f t="shared" si="1"/>
        <v>-126</v>
      </c>
    </row>
    <row r="36" spans="1:10" s="80" customFormat="1" ht="21.75" customHeight="1" thickTop="1" thickBot="1">
      <c r="A36" s="70">
        <f t="shared" si="0"/>
        <v>41226</v>
      </c>
      <c r="B36" s="77">
        <v>41226</v>
      </c>
      <c r="C36" s="78">
        <v>2</v>
      </c>
      <c r="D36" s="31" t="str">
        <f>IF(ISNA(VLOOKUP(C36,'العملاء Customers'!$A$4:$B$500,2,0)),"",VLOOKUP(C36,'العملاء Customers'!$A$4:$B$500,2,0))</f>
        <v>هشام الالفى</v>
      </c>
      <c r="E36" s="78">
        <v>16</v>
      </c>
      <c r="F36" s="31" t="str">
        <f>IF(ISNA(VLOOKUP(E36,المخزنInventory!$A$4:$B$445,2,0)),"",VLOOKUP(E36,المخزنInventory!$A$4:$B$442,2,0))</f>
        <v>كارت قلم انفينيتى / 2</v>
      </c>
      <c r="G36" s="29">
        <f>IF(ISNA(VLOOKUP(E36,المخزنInventory!$A$4:$L$383,12,0)),"",VLOOKUP(E36,المخزنInventory!$A$4:$L$288,12,0))</f>
        <v>72</v>
      </c>
      <c r="H36" s="79">
        <v>-36</v>
      </c>
      <c r="I36" s="79">
        <v>5.5</v>
      </c>
      <c r="J36" s="32">
        <f t="shared" si="1"/>
        <v>-198</v>
      </c>
    </row>
    <row r="37" spans="1:10" s="80" customFormat="1" ht="21.75" customHeight="1" thickTop="1" thickBot="1">
      <c r="A37" s="70">
        <f t="shared" si="0"/>
        <v>41226</v>
      </c>
      <c r="B37" s="77">
        <v>41226</v>
      </c>
      <c r="C37" s="78">
        <v>2</v>
      </c>
      <c r="D37" s="31" t="str">
        <f>IF(ISNA(VLOOKUP(C37,'العملاء Customers'!$A$4:$B$500,2,0)),"",VLOOKUP(C37,'العملاء Customers'!$A$4:$B$500,2,0))</f>
        <v>هشام الالفى</v>
      </c>
      <c r="E37" s="78">
        <v>17</v>
      </c>
      <c r="F37" s="31" t="str">
        <f>IF(ISNA(VLOOKUP(E37,المخزنInventory!$A$4:$B$445,2,0)),"",VLOOKUP(E37,المخزنInventory!$A$4:$B$442,2,0))</f>
        <v>كارت ريموت انفينيتى / 2</v>
      </c>
      <c r="G37" s="29">
        <f>IF(ISNA(VLOOKUP(E37,المخزنInventory!$A$4:$L$383,12,0)),"",VLOOKUP(E37,المخزنInventory!$A$4:$L$288,12,0))</f>
        <v>72</v>
      </c>
      <c r="H37" s="79">
        <v>-36</v>
      </c>
      <c r="I37" s="79">
        <v>5.5</v>
      </c>
      <c r="J37" s="32">
        <f t="shared" si="1"/>
        <v>-198</v>
      </c>
    </row>
    <row r="38" spans="1:10" s="80" customFormat="1" ht="21.75" hidden="1" customHeight="1" thickTop="1" thickBot="1">
      <c r="A38" s="70" t="str">
        <f t="shared" si="0"/>
        <v/>
      </c>
      <c r="B38" s="77"/>
      <c r="C38" s="78"/>
      <c r="D38" s="31" t="str">
        <f>IF(ISNA(VLOOKUP(C38,'العملاء Customers'!$A$4:$B$500,2,0)),"",VLOOKUP(C38,'العملاء Customers'!$A$4:$B$500,2,0))</f>
        <v/>
      </c>
      <c r="E38" s="78"/>
      <c r="F38" s="31" t="str">
        <f>IF(ISNA(VLOOKUP(E38,المخزنInventory!$A$4:$B$445,2,0)),"",VLOOKUP(E38,المخزنInventory!$A$4:$B$442,2,0))</f>
        <v/>
      </c>
      <c r="G38" s="29" t="str">
        <f>IF(ISNA(VLOOKUP(E38,المخزنInventory!$A$4:$L$383,12,0)),"",VLOOKUP(E38,المخزنInventory!$A$4:$L$288,12,0))</f>
        <v/>
      </c>
      <c r="H38" s="79"/>
      <c r="I38" s="79"/>
      <c r="J38" s="32">
        <f t="shared" si="1"/>
        <v>0</v>
      </c>
    </row>
    <row r="39" spans="1:10" s="80" customFormat="1" ht="21.75" hidden="1" customHeight="1" thickTop="1" thickBot="1">
      <c r="A39" s="70" t="str">
        <f t="shared" si="0"/>
        <v/>
      </c>
      <c r="B39" s="77"/>
      <c r="C39" s="78"/>
      <c r="D39" s="31" t="str">
        <f>IF(ISNA(VLOOKUP(C39,'العملاء Customers'!$A$4:$B$500,2,0)),"",VLOOKUP(C39,'العملاء Customers'!$A$4:$B$500,2,0))</f>
        <v/>
      </c>
      <c r="E39" s="78"/>
      <c r="F39" s="31" t="str">
        <f>IF(ISNA(VLOOKUP(E39,المخزنInventory!$A$4:$B$445,2,0)),"",VLOOKUP(E39,المخزنInventory!$A$4:$B$442,2,0))</f>
        <v/>
      </c>
      <c r="G39" s="29" t="str">
        <f>IF(ISNA(VLOOKUP(E39,المخزنInventory!$A$4:$L$383,12,0)),"",VLOOKUP(E39,المخزنInventory!$A$4:$L$288,12,0))</f>
        <v/>
      </c>
      <c r="H39" s="79"/>
      <c r="I39" s="79"/>
      <c r="J39" s="32">
        <f t="shared" si="1"/>
        <v>0</v>
      </c>
    </row>
    <row r="40" spans="1:10" s="80" customFormat="1" ht="21.75" hidden="1" customHeight="1" thickTop="1" thickBot="1">
      <c r="A40" s="70" t="str">
        <f t="shared" si="0"/>
        <v/>
      </c>
      <c r="B40" s="77"/>
      <c r="C40" s="78"/>
      <c r="D40" s="31" t="str">
        <f>IF(ISNA(VLOOKUP(C40,'العملاء Customers'!$A$4:$B$500,2,0)),"",VLOOKUP(C40,'العملاء Customers'!$A$4:$B$500,2,0))</f>
        <v/>
      </c>
      <c r="E40" s="78"/>
      <c r="F40" s="31" t="str">
        <f>IF(ISNA(VLOOKUP(E40,المخزنInventory!$A$4:$B$445,2,0)),"",VLOOKUP(E40,المخزنInventory!$A$4:$B$442,2,0))</f>
        <v/>
      </c>
      <c r="G40" s="29" t="str">
        <f>IF(ISNA(VLOOKUP(E40,المخزنInventory!$A$4:$L$383,12,0)),"",VLOOKUP(E40,المخزنInventory!$A$4:$L$288,12,0))</f>
        <v/>
      </c>
      <c r="H40" s="81"/>
      <c r="I40" s="79"/>
      <c r="J40" s="32">
        <f t="shared" si="1"/>
        <v>0</v>
      </c>
    </row>
    <row r="41" spans="1:10" s="80" customFormat="1" ht="21.75" hidden="1" customHeight="1" thickTop="1" thickBot="1">
      <c r="A41" s="70" t="str">
        <f t="shared" si="0"/>
        <v/>
      </c>
      <c r="B41" s="77"/>
      <c r="C41" s="78"/>
      <c r="D41" s="31" t="str">
        <f>IF(ISNA(VLOOKUP(C41,'العملاء Customers'!$A$4:$B$500,2,0)),"",VLOOKUP(C41,'العملاء Customers'!$A$4:$B$500,2,0))</f>
        <v/>
      </c>
      <c r="E41" s="78"/>
      <c r="F41" s="31" t="str">
        <f>IF(ISNA(VLOOKUP(E41,المخزنInventory!$A$4:$B$445,2,0)),"",VLOOKUP(E41,المخزنInventory!$A$4:$B$442,2,0))</f>
        <v/>
      </c>
      <c r="G41" s="29" t="str">
        <f>IF(ISNA(VLOOKUP(E41,المخزنInventory!$A$4:$L$383,12,0)),"",VLOOKUP(E41,المخزنInventory!$A$4:$L$288,12,0))</f>
        <v/>
      </c>
      <c r="H41" s="81"/>
      <c r="I41" s="79"/>
      <c r="J41" s="32">
        <f t="shared" si="1"/>
        <v>0</v>
      </c>
    </row>
    <row r="42" spans="1:10" s="80" customFormat="1" ht="21.75" hidden="1" customHeight="1" thickTop="1" thickBot="1">
      <c r="A42" s="70" t="str">
        <f t="shared" si="0"/>
        <v/>
      </c>
      <c r="B42" s="77"/>
      <c r="C42" s="78"/>
      <c r="D42" s="31" t="str">
        <f>IF(ISNA(VLOOKUP(C42,'العملاء Customers'!$A$4:$B$500,2,0)),"",VLOOKUP(C42,'العملاء Customers'!$A$4:$B$500,2,0))</f>
        <v/>
      </c>
      <c r="E42" s="78"/>
      <c r="F42" s="31" t="str">
        <f>IF(ISNA(VLOOKUP(E42,المخزنInventory!$A$4:$B$445,2,0)),"",VLOOKUP(E42,المخزنInventory!$A$4:$B$442,2,0))</f>
        <v/>
      </c>
      <c r="G42" s="29" t="str">
        <f>IF(ISNA(VLOOKUP(E42,المخزنInventory!$A$4:$L$383,12,0)),"",VLOOKUP(E42,المخزنInventory!$A$4:$L$288,12,0))</f>
        <v/>
      </c>
      <c r="H42" s="79"/>
      <c r="I42" s="79"/>
      <c r="J42" s="32">
        <f t="shared" si="1"/>
        <v>0</v>
      </c>
    </row>
    <row r="43" spans="1:10" s="80" customFormat="1" ht="21.75" hidden="1" customHeight="1" thickTop="1" thickBot="1">
      <c r="A43" s="70" t="str">
        <f t="shared" si="0"/>
        <v/>
      </c>
      <c r="B43" s="77"/>
      <c r="C43" s="78"/>
      <c r="D43" s="31" t="str">
        <f>IF(ISNA(VLOOKUP(C43,'العملاء Customers'!$A$4:$B$500,2,0)),"",VLOOKUP(C43,'العملاء Customers'!$A$4:$B$500,2,0))</f>
        <v/>
      </c>
      <c r="E43" s="78"/>
      <c r="F43" s="31" t="str">
        <f>IF(ISNA(VLOOKUP(E43,المخزنInventory!$A$4:$B$445,2,0)),"",VLOOKUP(E43,المخزنInventory!$A$4:$B$442,2,0))</f>
        <v/>
      </c>
      <c r="G43" s="29" t="str">
        <f>IF(ISNA(VLOOKUP(E43,المخزنInventory!$A$4:$L$383,12,0)),"",VLOOKUP(E43,المخزنInventory!$A$4:$L$288,12,0))</f>
        <v/>
      </c>
      <c r="H43" s="81"/>
      <c r="I43" s="79"/>
      <c r="J43" s="32">
        <f t="shared" si="1"/>
        <v>0</v>
      </c>
    </row>
    <row r="44" spans="1:10" s="80" customFormat="1" ht="21.75" hidden="1" customHeight="1" thickTop="1" thickBot="1">
      <c r="A44" s="70" t="str">
        <f t="shared" si="0"/>
        <v/>
      </c>
      <c r="B44" s="77"/>
      <c r="C44" s="78"/>
      <c r="D44" s="31" t="str">
        <f>IF(ISNA(VLOOKUP(C44,'العملاء Customers'!$A$4:$B$500,2,0)),"",VLOOKUP(C44,'العملاء Customers'!$A$4:$B$500,2,0))</f>
        <v/>
      </c>
      <c r="E44" s="78"/>
      <c r="F44" s="31" t="str">
        <f>IF(ISNA(VLOOKUP(E44,المخزنInventory!$A$4:$B$445,2,0)),"",VLOOKUP(E44,المخزنInventory!$A$4:$B$442,2,0))</f>
        <v/>
      </c>
      <c r="G44" s="29" t="str">
        <f>IF(ISNA(VLOOKUP(E44,المخزنInventory!$A$4:$L$383,12,0)),"",VLOOKUP(E44,المخزنInventory!$A$4:$L$288,12,0))</f>
        <v/>
      </c>
      <c r="H44" s="81"/>
      <c r="I44" s="79"/>
      <c r="J44" s="32">
        <f t="shared" si="1"/>
        <v>0</v>
      </c>
    </row>
    <row r="45" spans="1:10" s="80" customFormat="1" ht="21.75" hidden="1" customHeight="1" thickTop="1" thickBot="1">
      <c r="A45" s="70" t="str">
        <f t="shared" si="0"/>
        <v/>
      </c>
      <c r="B45" s="77"/>
      <c r="C45" s="78"/>
      <c r="D45" s="31" t="str">
        <f>IF(ISNA(VLOOKUP(C45,'العملاء Customers'!$A$4:$B$500,2,0)),"",VLOOKUP(C45,'العملاء Customers'!$A$4:$B$500,2,0))</f>
        <v/>
      </c>
      <c r="E45" s="78"/>
      <c r="F45" s="31" t="str">
        <f>IF(ISNA(VLOOKUP(E45,المخزنInventory!$A$4:$B$445,2,0)),"",VLOOKUP(E45,المخزنInventory!$A$4:$B$442,2,0))</f>
        <v/>
      </c>
      <c r="G45" s="29" t="str">
        <f>IF(ISNA(VLOOKUP(E45,المخزنInventory!$A$4:$L$383,12,0)),"",VLOOKUP(E45,المخزنInventory!$A$4:$L$288,12,0))</f>
        <v/>
      </c>
      <c r="H45" s="79"/>
      <c r="I45" s="79"/>
      <c r="J45" s="32">
        <f t="shared" si="1"/>
        <v>0</v>
      </c>
    </row>
    <row r="46" spans="1:10" s="80" customFormat="1" ht="21.75" hidden="1" customHeight="1" thickTop="1" thickBot="1">
      <c r="A46" s="70" t="str">
        <f t="shared" si="0"/>
        <v/>
      </c>
      <c r="B46" s="77"/>
      <c r="C46" s="78"/>
      <c r="D46" s="31" t="str">
        <f>IF(ISNA(VLOOKUP(C46,'العملاء Customers'!$A$4:$B$500,2,0)),"",VLOOKUP(C46,'العملاء Customers'!$A$4:$B$500,2,0))</f>
        <v/>
      </c>
      <c r="E46" s="78"/>
      <c r="F46" s="31" t="str">
        <f>IF(ISNA(VLOOKUP(E46,المخزنInventory!$A$4:$B$445,2,0)),"",VLOOKUP(E46,المخزنInventory!$A$4:$B$442,2,0))</f>
        <v/>
      </c>
      <c r="G46" s="29" t="str">
        <f>IF(ISNA(VLOOKUP(E46,المخزنInventory!$A$4:$L$383,12,0)),"",VLOOKUP(E46,المخزنInventory!$A$4:$L$288,12,0))</f>
        <v/>
      </c>
      <c r="H46" s="81"/>
      <c r="I46" s="79"/>
      <c r="J46" s="32">
        <f t="shared" si="1"/>
        <v>0</v>
      </c>
    </row>
    <row r="47" spans="1:10" s="80" customFormat="1" ht="21.75" hidden="1" customHeight="1" thickTop="1" thickBot="1">
      <c r="A47" s="70" t="str">
        <f t="shared" si="0"/>
        <v/>
      </c>
      <c r="B47" s="77"/>
      <c r="C47" s="78"/>
      <c r="D47" s="31" t="str">
        <f>IF(ISNA(VLOOKUP(C47,'العملاء Customers'!$A$4:$B$500,2,0)),"",VLOOKUP(C47,'العملاء Customers'!$A$4:$B$500,2,0))</f>
        <v/>
      </c>
      <c r="E47" s="78"/>
      <c r="F47" s="31" t="str">
        <f>IF(ISNA(VLOOKUP(E47,المخزنInventory!$A$4:$B$445,2,0)),"",VLOOKUP(E47,المخزنInventory!$A$4:$B$442,2,0))</f>
        <v/>
      </c>
      <c r="G47" s="29" t="str">
        <f>IF(ISNA(VLOOKUP(E47,المخزنInventory!$A$4:$L$383,12,0)),"",VLOOKUP(E47,المخزنInventory!$A$4:$L$288,12,0))</f>
        <v/>
      </c>
      <c r="H47" s="81"/>
      <c r="I47" s="79"/>
      <c r="J47" s="32">
        <f t="shared" si="1"/>
        <v>0</v>
      </c>
    </row>
    <row r="48" spans="1:10" s="80" customFormat="1" ht="21.75" hidden="1" customHeight="1" thickTop="1" thickBot="1">
      <c r="A48" s="70" t="str">
        <f t="shared" si="0"/>
        <v/>
      </c>
      <c r="B48" s="77"/>
      <c r="C48" s="78"/>
      <c r="D48" s="31" t="str">
        <f>IF(ISNA(VLOOKUP(C48,'العملاء Customers'!$A$4:$B$500,2,0)),"",VLOOKUP(C48,'العملاء Customers'!$A$4:$B$500,2,0))</f>
        <v/>
      </c>
      <c r="E48" s="78"/>
      <c r="F48" s="31" t="str">
        <f>IF(ISNA(VLOOKUP(E48,المخزنInventory!$A$4:$B$445,2,0)),"",VLOOKUP(E48,المخزنInventory!$A$4:$B$442,2,0))</f>
        <v/>
      </c>
      <c r="G48" s="29" t="str">
        <f>IF(ISNA(VLOOKUP(E48,المخزنInventory!$A$4:$L$383,12,0)),"",VLOOKUP(E48,المخزنInventory!$A$4:$L$288,12,0))</f>
        <v/>
      </c>
      <c r="H48" s="79"/>
      <c r="I48" s="79"/>
      <c r="J48" s="32">
        <f t="shared" si="1"/>
        <v>0</v>
      </c>
    </row>
    <row r="49" spans="1:10" s="80" customFormat="1" ht="21.75" hidden="1" customHeight="1" thickTop="1" thickBot="1">
      <c r="A49" s="70" t="str">
        <f t="shared" si="0"/>
        <v/>
      </c>
      <c r="B49" s="77"/>
      <c r="C49" s="78"/>
      <c r="D49" s="31" t="str">
        <f>IF(ISNA(VLOOKUP(C49,'العملاء Customers'!$A$4:$B$500,2,0)),"",VLOOKUP(C49,'العملاء Customers'!$A$4:$B$500,2,0))</f>
        <v/>
      </c>
      <c r="E49" s="78"/>
      <c r="F49" s="31" t="str">
        <f>IF(ISNA(VLOOKUP(E49,المخزنInventory!$A$4:$B$445,2,0)),"",VLOOKUP(E49,المخزنInventory!$A$4:$B$442,2,0))</f>
        <v/>
      </c>
      <c r="G49" s="29" t="str">
        <f>IF(ISNA(VLOOKUP(E49,المخزنInventory!$A$4:$L$383,12,0)),"",VLOOKUP(E49,المخزنInventory!$A$4:$L$288,12,0))</f>
        <v/>
      </c>
      <c r="H49" s="79"/>
      <c r="I49" s="79"/>
      <c r="J49" s="32">
        <f t="shared" si="1"/>
        <v>0</v>
      </c>
    </row>
    <row r="50" spans="1:10" s="80" customFormat="1" ht="21.75" hidden="1" customHeight="1" thickTop="1" thickBot="1">
      <c r="A50" s="70" t="str">
        <f t="shared" si="0"/>
        <v/>
      </c>
      <c r="B50" s="77"/>
      <c r="C50" s="78"/>
      <c r="D50" s="31" t="str">
        <f>IF(ISNA(VLOOKUP(C50,'العملاء Customers'!$A$4:$B$500,2,0)),"",VLOOKUP(C50,'العملاء Customers'!$A$4:$B$500,2,0))</f>
        <v/>
      </c>
      <c r="E50" s="78"/>
      <c r="F50" s="31" t="str">
        <f>IF(ISNA(VLOOKUP(E50,المخزنInventory!$A$4:$B$445,2,0)),"",VLOOKUP(E50,المخزنInventory!$A$4:$B$442,2,0))</f>
        <v/>
      </c>
      <c r="G50" s="29" t="str">
        <f>IF(ISNA(VLOOKUP(E50,المخزنInventory!$A$4:$L$383,12,0)),"",VLOOKUP(E50,المخزنInventory!$A$4:$L$288,12,0))</f>
        <v/>
      </c>
      <c r="H50" s="79"/>
      <c r="I50" s="79"/>
      <c r="J50" s="32">
        <f t="shared" si="1"/>
        <v>0</v>
      </c>
    </row>
    <row r="51" spans="1:10" s="80" customFormat="1" ht="21.75" hidden="1" customHeight="1" thickTop="1" thickBot="1">
      <c r="A51" s="70" t="str">
        <f t="shared" si="0"/>
        <v/>
      </c>
      <c r="B51" s="77"/>
      <c r="C51" s="78"/>
      <c r="D51" s="31" t="str">
        <f>IF(ISNA(VLOOKUP(C51,'العملاء Customers'!$A$4:$B$500,2,0)),"",VLOOKUP(C51,'العملاء Customers'!$A$4:$B$500,2,0))</f>
        <v/>
      </c>
      <c r="E51" s="78"/>
      <c r="F51" s="31" t="str">
        <f>IF(ISNA(VLOOKUP(E51,المخزنInventory!$A$4:$B$445,2,0)),"",VLOOKUP(E51,المخزنInventory!$A$4:$B$442,2,0))</f>
        <v/>
      </c>
      <c r="G51" s="29" t="str">
        <f>IF(ISNA(VLOOKUP(E51,المخزنInventory!$A$4:$L$383,12,0)),"",VLOOKUP(E51,المخزنInventory!$A$4:$L$288,12,0))</f>
        <v/>
      </c>
      <c r="H51" s="79"/>
      <c r="I51" s="79"/>
      <c r="J51" s="32">
        <f t="shared" si="1"/>
        <v>0</v>
      </c>
    </row>
    <row r="52" spans="1:10" s="80" customFormat="1" ht="21.75" hidden="1" customHeight="1" thickTop="1" thickBot="1">
      <c r="A52" s="70" t="str">
        <f t="shared" si="0"/>
        <v/>
      </c>
      <c r="B52" s="77"/>
      <c r="C52" s="78"/>
      <c r="D52" s="31" t="str">
        <f>IF(ISNA(VLOOKUP(C52,'العملاء Customers'!$A$4:$B$500,2,0)),"",VLOOKUP(C52,'العملاء Customers'!$A$4:$B$500,2,0))</f>
        <v/>
      </c>
      <c r="E52" s="78"/>
      <c r="F52" s="31" t="str">
        <f>IF(ISNA(VLOOKUP(E52,المخزنInventory!$A$4:$B$445,2,0)),"",VLOOKUP(E52,المخزنInventory!$A$4:$B$442,2,0))</f>
        <v/>
      </c>
      <c r="G52" s="29" t="str">
        <f>IF(ISNA(VLOOKUP(E52,المخزنInventory!$A$4:$L$383,12,0)),"",VLOOKUP(E52,المخزنInventory!$A$4:$L$288,12,0))</f>
        <v/>
      </c>
      <c r="H52" s="79"/>
      <c r="I52" s="79"/>
      <c r="J52" s="32">
        <f t="shared" si="1"/>
        <v>0</v>
      </c>
    </row>
    <row r="53" spans="1:10" s="80" customFormat="1" ht="21.75" hidden="1" customHeight="1" thickTop="1" thickBot="1">
      <c r="A53" s="70" t="str">
        <f t="shared" si="0"/>
        <v/>
      </c>
      <c r="B53" s="77"/>
      <c r="C53" s="78"/>
      <c r="D53" s="31" t="str">
        <f>IF(ISNA(VLOOKUP(C53,'العملاء Customers'!$A$4:$B$500,2,0)),"",VLOOKUP(C53,'العملاء Customers'!$A$4:$B$500,2,0))</f>
        <v/>
      </c>
      <c r="E53" s="78"/>
      <c r="F53" s="31" t="str">
        <f>IF(ISNA(VLOOKUP(E53,المخزنInventory!$A$4:$B$445,2,0)),"",VLOOKUP(E53,المخزنInventory!$A$4:$B$442,2,0))</f>
        <v/>
      </c>
      <c r="G53" s="29" t="str">
        <f>IF(ISNA(VLOOKUP(E53,المخزنInventory!$A$4:$L$383,12,0)),"",VLOOKUP(E53,المخزنInventory!$A$4:$L$288,12,0))</f>
        <v/>
      </c>
      <c r="H53" s="79"/>
      <c r="I53" s="79"/>
      <c r="J53" s="32">
        <f t="shared" si="1"/>
        <v>0</v>
      </c>
    </row>
    <row r="54" spans="1:10" s="80" customFormat="1" ht="21.75" hidden="1" customHeight="1" thickTop="1" thickBot="1">
      <c r="A54" s="70" t="str">
        <f t="shared" si="0"/>
        <v/>
      </c>
      <c r="B54" s="77"/>
      <c r="C54" s="78"/>
      <c r="D54" s="31" t="str">
        <f>IF(ISNA(VLOOKUP(C54,'العملاء Customers'!$A$4:$B$500,2,0)),"",VLOOKUP(C54,'العملاء Customers'!$A$4:$B$500,2,0))</f>
        <v/>
      </c>
      <c r="E54" s="78"/>
      <c r="F54" s="31" t="str">
        <f>IF(ISNA(VLOOKUP(E54,المخزنInventory!$A$4:$B$445,2,0)),"",VLOOKUP(E54,المخزنInventory!$A$4:$B$442,2,0))</f>
        <v/>
      </c>
      <c r="G54" s="29" t="str">
        <f>IF(ISNA(VLOOKUP(E54,المخزنInventory!$A$4:$L$383,12,0)),"",VLOOKUP(E54,المخزنInventory!$A$4:$L$288,12,0))</f>
        <v/>
      </c>
      <c r="H54" s="79"/>
      <c r="I54" s="79"/>
      <c r="J54" s="32">
        <f t="shared" si="1"/>
        <v>0</v>
      </c>
    </row>
    <row r="55" spans="1:10" s="80" customFormat="1" ht="21.75" hidden="1" customHeight="1" thickTop="1" thickBot="1">
      <c r="A55" s="70" t="str">
        <f>IF(B55="","",B55)</f>
        <v/>
      </c>
      <c r="B55" s="77"/>
      <c r="C55" s="78"/>
      <c r="D55" s="31" t="str">
        <f>IF(ISNA(VLOOKUP(C55,'العملاء Customers'!$A$4:$B$500,2,0)),"",VLOOKUP(C55,'العملاء Customers'!$A$4:$B$500,2,0))</f>
        <v/>
      </c>
      <c r="E55" s="78"/>
      <c r="F55" s="31" t="str">
        <f>IF(ISNA(VLOOKUP(E55,المخزنInventory!$A$4:$B$445,2,0)),"",VLOOKUP(E55,المخزنInventory!$A$4:$B$442,2,0))</f>
        <v/>
      </c>
      <c r="G55" s="29" t="str">
        <f>IF(ISNA(VLOOKUP(E55,المخزنInventory!$A$4:$L$383,12,0)),"",VLOOKUP(E55,المخزنInventory!$A$4:$L$288,12,0))</f>
        <v/>
      </c>
      <c r="H55" s="79"/>
      <c r="I55" s="79"/>
      <c r="J55" s="32">
        <f t="shared" si="1"/>
        <v>0</v>
      </c>
    </row>
    <row r="56" spans="1:10" s="80" customFormat="1" ht="21.75" hidden="1" customHeight="1" thickTop="1" thickBot="1">
      <c r="A56" s="70" t="str">
        <f>IF(B56="","",B56)</f>
        <v/>
      </c>
      <c r="B56" s="77"/>
      <c r="C56" s="78"/>
      <c r="D56" s="31" t="str">
        <f>IF(ISNA(VLOOKUP(C56,'العملاء Customers'!$A$4:$B$500,2,0)),"",VLOOKUP(C56,'العملاء Customers'!$A$4:$B$500,2,0))</f>
        <v/>
      </c>
      <c r="E56" s="78"/>
      <c r="F56" s="31" t="str">
        <f>IF(ISNA(VLOOKUP(E56,المخزنInventory!$A$4:$B$445,2,0)),"",VLOOKUP(E56,المخزنInventory!$A$4:$B$442,2,0))</f>
        <v/>
      </c>
      <c r="G56" s="29" t="str">
        <f>IF(ISNA(VLOOKUP(E56,المخزنInventory!$A$4:$L$383,12,0)),"",VLOOKUP(E56,المخزنInventory!$A$4:$L$288,12,0))</f>
        <v/>
      </c>
      <c r="H56" s="79"/>
      <c r="I56" s="79"/>
      <c r="J56" s="32">
        <f t="shared" si="1"/>
        <v>0</v>
      </c>
    </row>
    <row r="57" spans="1:10" s="80" customFormat="1" ht="21.75" hidden="1" customHeight="1" thickTop="1" thickBot="1">
      <c r="A57" s="70" t="str">
        <f>IF(B57="","",B57)</f>
        <v/>
      </c>
      <c r="B57" s="77"/>
      <c r="C57" s="78"/>
      <c r="D57" s="31" t="str">
        <f>IF(ISNA(VLOOKUP(C57,'العملاء Customers'!$A$4:$B$500,2,0)),"",VLOOKUP(C57,'العملاء Customers'!$A$4:$B$500,2,0))</f>
        <v/>
      </c>
      <c r="E57" s="78"/>
      <c r="F57" s="31" t="str">
        <f>IF(ISNA(VLOOKUP(E57,المخزنInventory!$A$4:$B$445,2,0)),"",VLOOKUP(E57,المخزنInventory!$A$4:$B$442,2,0))</f>
        <v/>
      </c>
      <c r="G57" s="29" t="str">
        <f>IF(ISNA(VLOOKUP(E57,المخزنInventory!$A$4:$L$383,12,0)),"",VLOOKUP(E57,المخزنInventory!$A$4:$L$288,12,0))</f>
        <v/>
      </c>
      <c r="H57" s="79"/>
      <c r="I57" s="79"/>
      <c r="J57" s="32">
        <f t="shared" si="1"/>
        <v>0</v>
      </c>
    </row>
    <row r="58" spans="1:10" s="80" customFormat="1" ht="21.75" hidden="1" customHeight="1" thickTop="1" thickBot="1">
      <c r="A58" s="70" t="str">
        <f t="shared" si="0"/>
        <v/>
      </c>
      <c r="B58" s="77"/>
      <c r="C58" s="78"/>
      <c r="D58" s="31" t="str">
        <f>IF(ISNA(VLOOKUP(C58,'العملاء Customers'!$A$4:$B$500,2,0)),"",VLOOKUP(C58,'العملاء Customers'!$A$4:$B$500,2,0))</f>
        <v/>
      </c>
      <c r="E58" s="78"/>
      <c r="F58" s="31" t="str">
        <f>IF(ISNA(VLOOKUP(E58,المخزنInventory!$A$4:$B$445,2,0)),"",VLOOKUP(E58,المخزنInventory!$A$4:$B$442,2,0))</f>
        <v/>
      </c>
      <c r="G58" s="29" t="str">
        <f>IF(ISNA(VLOOKUP(E58,المخزنInventory!$A$4:$L$383,12,0)),"",VLOOKUP(E58,المخزنInventory!$A$4:$L$288,12,0))</f>
        <v/>
      </c>
      <c r="H58" s="79"/>
      <c r="I58" s="79"/>
      <c r="J58" s="32">
        <f t="shared" si="1"/>
        <v>0</v>
      </c>
    </row>
    <row r="59" spans="1:10" s="80" customFormat="1" ht="21.75" hidden="1" customHeight="1" thickTop="1" thickBot="1">
      <c r="A59" s="70" t="str">
        <f t="shared" si="0"/>
        <v/>
      </c>
      <c r="B59" s="77"/>
      <c r="C59" s="78"/>
      <c r="D59" s="31" t="str">
        <f>IF(ISNA(VLOOKUP(C59,'العملاء Customers'!$A$4:$B$500,2,0)),"",VLOOKUP(C59,'العملاء Customers'!$A$4:$B$500,2,0))</f>
        <v/>
      </c>
      <c r="E59" s="78"/>
      <c r="F59" s="31" t="str">
        <f>IF(ISNA(VLOOKUP(E59,المخزنInventory!$A$4:$B$445,2,0)),"",VLOOKUP(E59,المخزنInventory!$A$4:$B$442,2,0))</f>
        <v/>
      </c>
      <c r="G59" s="29" t="str">
        <f>IF(ISNA(VLOOKUP(E59,المخزنInventory!$A$4:$L$383,12,0)),"",VLOOKUP(E59,المخزنInventory!$A$4:$L$288,12,0))</f>
        <v/>
      </c>
      <c r="H59" s="79"/>
      <c r="I59" s="79"/>
      <c r="J59" s="32">
        <f t="shared" si="1"/>
        <v>0</v>
      </c>
    </row>
    <row r="60" spans="1:10" s="80" customFormat="1" ht="21.75" hidden="1" customHeight="1" thickTop="1" thickBot="1">
      <c r="A60" s="70" t="str">
        <f t="shared" si="0"/>
        <v/>
      </c>
      <c r="B60" s="77"/>
      <c r="C60" s="78"/>
      <c r="D60" s="31" t="str">
        <f>IF(ISNA(VLOOKUP(C60,'العملاء Customers'!$A$4:$B$500,2,0)),"",VLOOKUP(C60,'العملاء Customers'!$A$4:$B$500,2,0))</f>
        <v/>
      </c>
      <c r="E60" s="78"/>
      <c r="F60" s="31" t="str">
        <f>IF(ISNA(VLOOKUP(E60,المخزنInventory!$A$4:$B$445,2,0)),"",VLOOKUP(E60,المخزنInventory!$A$4:$B$442,2,0))</f>
        <v/>
      </c>
      <c r="G60" s="29" t="str">
        <f>IF(ISNA(VLOOKUP(E60,المخزنInventory!$A$4:$L$383,12,0)),"",VLOOKUP(E60,المخزنInventory!$A$4:$L$288,12,0))</f>
        <v/>
      </c>
      <c r="H60" s="79"/>
      <c r="I60" s="79"/>
      <c r="J60" s="32">
        <f t="shared" si="1"/>
        <v>0</v>
      </c>
    </row>
    <row r="61" spans="1:10" s="80" customFormat="1" ht="21.75" hidden="1" customHeight="1" thickTop="1" thickBot="1">
      <c r="A61" s="70" t="str">
        <f t="shared" si="0"/>
        <v/>
      </c>
      <c r="B61" s="77"/>
      <c r="C61" s="78"/>
      <c r="D61" s="31" t="str">
        <f>IF(ISNA(VLOOKUP(C61,'العملاء Customers'!$A$4:$B$500,2,0)),"",VLOOKUP(C61,'العملاء Customers'!$A$4:$B$500,2,0))</f>
        <v/>
      </c>
      <c r="E61" s="78"/>
      <c r="F61" s="31" t="str">
        <f>IF(ISNA(VLOOKUP(E61,المخزنInventory!$A$4:$B$445,2,0)),"",VLOOKUP(E61,المخزنInventory!$A$4:$B$442,2,0))</f>
        <v/>
      </c>
      <c r="G61" s="29" t="str">
        <f>IF(ISNA(VLOOKUP(E61,المخزنInventory!$A$4:$L$383,12,0)),"",VLOOKUP(E61,المخزنInventory!$A$4:$L$288,12,0))</f>
        <v/>
      </c>
      <c r="H61" s="79"/>
      <c r="I61" s="79"/>
      <c r="J61" s="32">
        <f t="shared" si="1"/>
        <v>0</v>
      </c>
    </row>
    <row r="62" spans="1:10" s="80" customFormat="1" ht="21.75" hidden="1" customHeight="1" thickTop="1" thickBot="1">
      <c r="A62" s="70" t="str">
        <f t="shared" si="0"/>
        <v/>
      </c>
      <c r="B62" s="77"/>
      <c r="C62" s="78"/>
      <c r="D62" s="31" t="str">
        <f>IF(ISNA(VLOOKUP(C62,'العملاء Customers'!$A$4:$B$500,2,0)),"",VLOOKUP(C62,'العملاء Customers'!$A$4:$B$500,2,0))</f>
        <v/>
      </c>
      <c r="E62" s="78"/>
      <c r="F62" s="31" t="str">
        <f>IF(ISNA(VLOOKUP(E62,المخزنInventory!$A$4:$B$445,2,0)),"",VLOOKUP(E62,المخزنInventory!$A$4:$B$442,2,0))</f>
        <v/>
      </c>
      <c r="G62" s="29" t="str">
        <f>IF(ISNA(VLOOKUP(E62,المخزنInventory!$A$4:$L$383,12,0)),"",VLOOKUP(E62,المخزنInventory!$A$4:$L$288,12,0))</f>
        <v/>
      </c>
      <c r="H62" s="79"/>
      <c r="I62" s="79"/>
      <c r="J62" s="32">
        <f t="shared" si="1"/>
        <v>0</v>
      </c>
    </row>
    <row r="63" spans="1:10" s="80" customFormat="1" ht="21.75" hidden="1" customHeight="1" thickTop="1" thickBot="1">
      <c r="A63" s="70" t="str">
        <f t="shared" si="0"/>
        <v/>
      </c>
      <c r="B63" s="77"/>
      <c r="C63" s="78"/>
      <c r="D63" s="31" t="str">
        <f>IF(ISNA(VLOOKUP(C63,'العملاء Customers'!$A$4:$B$500,2,0)),"",VLOOKUP(C63,'العملاء Customers'!$A$4:$B$500,2,0))</f>
        <v/>
      </c>
      <c r="E63" s="78"/>
      <c r="F63" s="31" t="str">
        <f>IF(ISNA(VLOOKUP(E63,المخزنInventory!$A$4:$B$445,2,0)),"",VLOOKUP(E63,المخزنInventory!$A$4:$B$442,2,0))</f>
        <v/>
      </c>
      <c r="G63" s="29" t="str">
        <f>IF(ISNA(VLOOKUP(E63,المخزنInventory!$A$4:$L$383,12,0)),"",VLOOKUP(E63,المخزنInventory!$A$4:$L$288,12,0))</f>
        <v/>
      </c>
      <c r="H63" s="79"/>
      <c r="I63" s="79"/>
      <c r="J63" s="32">
        <f t="shared" si="1"/>
        <v>0</v>
      </c>
    </row>
    <row r="64" spans="1:10" s="80" customFormat="1" ht="21.75" hidden="1" customHeight="1" thickTop="1" thickBot="1">
      <c r="A64" s="70" t="str">
        <f t="shared" si="0"/>
        <v/>
      </c>
      <c r="B64" s="77"/>
      <c r="C64" s="78"/>
      <c r="D64" s="31" t="str">
        <f>IF(ISNA(VLOOKUP(C64,'العملاء Customers'!$A$4:$B$500,2,0)),"",VLOOKUP(C64,'العملاء Customers'!$A$4:$B$500,2,0))</f>
        <v/>
      </c>
      <c r="E64" s="78"/>
      <c r="F64" s="31" t="str">
        <f>IF(ISNA(VLOOKUP(E64,المخزنInventory!$A$4:$B$445,2,0)),"",VLOOKUP(E64,المخزنInventory!$A$4:$B$442,2,0))</f>
        <v/>
      </c>
      <c r="G64" s="29" t="str">
        <f>IF(ISNA(VLOOKUP(E64,المخزنInventory!$A$4:$L$383,12,0)),"",VLOOKUP(E64,المخزنInventory!$A$4:$L$288,12,0))</f>
        <v/>
      </c>
      <c r="H64" s="79"/>
      <c r="I64" s="79"/>
      <c r="J64" s="32">
        <f t="shared" si="1"/>
        <v>0</v>
      </c>
    </row>
    <row r="65" spans="1:10" s="80" customFormat="1" ht="21.75" hidden="1" customHeight="1" thickTop="1" thickBot="1">
      <c r="A65" s="70" t="str">
        <f t="shared" si="0"/>
        <v/>
      </c>
      <c r="B65" s="77"/>
      <c r="C65" s="78"/>
      <c r="D65" s="31" t="str">
        <f>IF(ISNA(VLOOKUP(C65,'العملاء Customers'!$A$4:$B$500,2,0)),"",VLOOKUP(C65,'العملاء Customers'!$A$4:$B$500,2,0))</f>
        <v/>
      </c>
      <c r="E65" s="78"/>
      <c r="F65" s="31" t="str">
        <f>IF(ISNA(VLOOKUP(E65,المخزنInventory!$A$4:$B$445,2,0)),"",VLOOKUP(E65,المخزنInventory!$A$4:$B$442,2,0))</f>
        <v/>
      </c>
      <c r="G65" s="29" t="str">
        <f>IF(ISNA(VLOOKUP(E65,المخزنInventory!$A$4:$L$383,12,0)),"",VLOOKUP(E65,المخزنInventory!$A$4:$L$288,12,0))</f>
        <v/>
      </c>
      <c r="H65" s="79"/>
      <c r="I65" s="79"/>
      <c r="J65" s="32">
        <f t="shared" si="1"/>
        <v>0</v>
      </c>
    </row>
    <row r="66" spans="1:10" s="80" customFormat="1" ht="21.75" hidden="1" customHeight="1" thickTop="1" thickBot="1">
      <c r="A66" s="70" t="str">
        <f t="shared" si="0"/>
        <v/>
      </c>
      <c r="B66" s="77"/>
      <c r="C66" s="78"/>
      <c r="D66" s="31" t="str">
        <f>IF(ISNA(VLOOKUP(C66,'العملاء Customers'!$A$4:$B$500,2,0)),"",VLOOKUP(C66,'العملاء Customers'!$A$4:$B$500,2,0))</f>
        <v/>
      </c>
      <c r="E66" s="78"/>
      <c r="F66" s="31" t="str">
        <f>IF(ISNA(VLOOKUP(E66,المخزنInventory!$A$4:$B$445,2,0)),"",VLOOKUP(E66,المخزنInventory!$A$4:$B$442,2,0))</f>
        <v/>
      </c>
      <c r="G66" s="29" t="str">
        <f>IF(ISNA(VLOOKUP(E66,المخزنInventory!$A$4:$L$383,12,0)),"",VLOOKUP(E66,المخزنInventory!$A$4:$L$288,12,0))</f>
        <v/>
      </c>
      <c r="H66" s="79"/>
      <c r="I66" s="79"/>
      <c r="J66" s="32">
        <f t="shared" si="1"/>
        <v>0</v>
      </c>
    </row>
    <row r="67" spans="1:10" s="80" customFormat="1" ht="21.75" hidden="1" customHeight="1" thickTop="1" thickBot="1">
      <c r="A67" s="70" t="str">
        <f t="shared" si="0"/>
        <v/>
      </c>
      <c r="B67" s="77"/>
      <c r="C67" s="78"/>
      <c r="D67" s="31" t="str">
        <f>IF(ISNA(VLOOKUP(C67,'العملاء Customers'!$A$4:$B$500,2,0)),"",VLOOKUP(C67,'العملاء Customers'!$A$4:$B$500,2,0))</f>
        <v/>
      </c>
      <c r="E67" s="78"/>
      <c r="F67" s="31" t="str">
        <f>IF(ISNA(VLOOKUP(E67,المخزنInventory!$A$4:$B$445,2,0)),"",VLOOKUP(E67,المخزنInventory!$A$4:$B$442,2,0))</f>
        <v/>
      </c>
      <c r="G67" s="29" t="str">
        <f>IF(ISNA(VLOOKUP(E67,المخزنInventory!$A$4:$L$383,12,0)),"",VLOOKUP(E67,المخزنInventory!$A$4:$L$288,12,0))</f>
        <v/>
      </c>
      <c r="H67" s="79"/>
      <c r="I67" s="79"/>
      <c r="J67" s="32">
        <f t="shared" si="1"/>
        <v>0</v>
      </c>
    </row>
    <row r="68" spans="1:10" s="80" customFormat="1" ht="21.75" hidden="1" customHeight="1" thickTop="1" thickBot="1">
      <c r="A68" s="70" t="str">
        <f t="shared" ref="A68:A131" si="2">IF(B68="","",B68)</f>
        <v/>
      </c>
      <c r="B68" s="77"/>
      <c r="C68" s="78"/>
      <c r="D68" s="31" t="str">
        <f>IF(ISNA(VLOOKUP(C68,'العملاء Customers'!$A$4:$B$500,2,0)),"",VLOOKUP(C68,'العملاء Customers'!$A$4:$B$500,2,0))</f>
        <v/>
      </c>
      <c r="E68" s="78"/>
      <c r="F68" s="31" t="str">
        <f>IF(ISNA(VLOOKUP(E68,المخزنInventory!$A$4:$B$445,2,0)),"",VLOOKUP(E68,المخزنInventory!$A$4:$B$442,2,0))</f>
        <v/>
      </c>
      <c r="G68" s="29" t="str">
        <f>IF(ISNA(VLOOKUP(E68,المخزنInventory!$A$4:$L$383,12,0)),"",VLOOKUP(E68,المخزنInventory!$A$4:$L$288,12,0))</f>
        <v/>
      </c>
      <c r="H68" s="79"/>
      <c r="I68" s="79"/>
      <c r="J68" s="32">
        <f t="shared" ref="J68:J131" si="3">H68*I68</f>
        <v>0</v>
      </c>
    </row>
    <row r="69" spans="1:10" s="80" customFormat="1" ht="21.75" hidden="1" customHeight="1" thickTop="1" thickBot="1">
      <c r="A69" s="70" t="str">
        <f t="shared" si="2"/>
        <v/>
      </c>
      <c r="B69" s="77"/>
      <c r="C69" s="78"/>
      <c r="D69" s="31" t="str">
        <f>IF(ISNA(VLOOKUP(C69,'العملاء Customers'!$A$4:$B$500,2,0)),"",VLOOKUP(C69,'العملاء Customers'!$A$4:$B$500,2,0))</f>
        <v/>
      </c>
      <c r="E69" s="78"/>
      <c r="F69" s="31" t="str">
        <f>IF(ISNA(VLOOKUP(E69,المخزنInventory!$A$4:$B$445,2,0)),"",VLOOKUP(E69,المخزنInventory!$A$4:$B$442,2,0))</f>
        <v/>
      </c>
      <c r="G69" s="29" t="str">
        <f>IF(ISNA(VLOOKUP(E69,المخزنInventory!$A$4:$L$383,12,0)),"",VLOOKUP(E69,المخزنInventory!$A$4:$L$288,12,0))</f>
        <v/>
      </c>
      <c r="H69" s="79"/>
      <c r="I69" s="79"/>
      <c r="J69" s="32">
        <f t="shared" si="3"/>
        <v>0</v>
      </c>
    </row>
    <row r="70" spans="1:10" s="80" customFormat="1" ht="21.75" hidden="1" customHeight="1" thickTop="1" thickBot="1">
      <c r="A70" s="70" t="str">
        <f t="shared" si="2"/>
        <v/>
      </c>
      <c r="B70" s="77"/>
      <c r="C70" s="78"/>
      <c r="D70" s="31" t="str">
        <f>IF(ISNA(VLOOKUP(C70,'العملاء Customers'!$A$4:$B$500,2,0)),"",VLOOKUP(C70,'العملاء Customers'!$A$4:$B$500,2,0))</f>
        <v/>
      </c>
      <c r="E70" s="78"/>
      <c r="F70" s="31" t="str">
        <f>IF(ISNA(VLOOKUP(E70,المخزنInventory!$A$4:$B$445,2,0)),"",VLOOKUP(E70,المخزنInventory!$A$4:$B$442,2,0))</f>
        <v/>
      </c>
      <c r="G70" s="29" t="str">
        <f>IF(ISNA(VLOOKUP(E70,المخزنInventory!$A$4:$L$383,12,0)),"",VLOOKUP(E70,المخزنInventory!$A$4:$L$288,12,0))</f>
        <v/>
      </c>
      <c r="H70" s="79"/>
      <c r="I70" s="79"/>
      <c r="J70" s="32">
        <f t="shared" si="3"/>
        <v>0</v>
      </c>
    </row>
    <row r="71" spans="1:10" s="80" customFormat="1" ht="21.75" hidden="1" customHeight="1" thickTop="1" thickBot="1">
      <c r="A71" s="70" t="str">
        <f t="shared" si="2"/>
        <v/>
      </c>
      <c r="B71" s="77"/>
      <c r="C71" s="78"/>
      <c r="D71" s="31" t="str">
        <f>IF(ISNA(VLOOKUP(C71,'العملاء Customers'!$A$4:$B$500,2,0)),"",VLOOKUP(C71,'العملاء Customers'!$A$4:$B$500,2,0))</f>
        <v/>
      </c>
      <c r="E71" s="78"/>
      <c r="F71" s="31" t="str">
        <f>IF(ISNA(VLOOKUP(E71,المخزنInventory!$A$4:$B$445,2,0)),"",VLOOKUP(E71,المخزنInventory!$A$4:$B$442,2,0))</f>
        <v/>
      </c>
      <c r="G71" s="29" t="str">
        <f>IF(ISNA(VLOOKUP(E71,المخزنInventory!$A$4:$L$383,12,0)),"",VLOOKUP(E71,المخزنInventory!$A$4:$L$288,12,0))</f>
        <v/>
      </c>
      <c r="H71" s="79"/>
      <c r="I71" s="79"/>
      <c r="J71" s="32">
        <f t="shared" si="3"/>
        <v>0</v>
      </c>
    </row>
    <row r="72" spans="1:10" s="80" customFormat="1" ht="21.75" hidden="1" customHeight="1" thickTop="1" thickBot="1">
      <c r="A72" s="70" t="str">
        <f t="shared" si="2"/>
        <v/>
      </c>
      <c r="B72" s="77"/>
      <c r="C72" s="78"/>
      <c r="D72" s="31" t="str">
        <f>IF(ISNA(VLOOKUP(C72,'العملاء Customers'!$A$4:$B$500,2,0)),"",VLOOKUP(C72,'العملاء Customers'!$A$4:$B$500,2,0))</f>
        <v/>
      </c>
      <c r="E72" s="78"/>
      <c r="F72" s="31" t="str">
        <f>IF(ISNA(VLOOKUP(E72,المخزنInventory!$A$4:$B$445,2,0)),"",VLOOKUP(E72,المخزنInventory!$A$4:$B$442,2,0))</f>
        <v/>
      </c>
      <c r="G72" s="29" t="str">
        <f>IF(ISNA(VLOOKUP(E72,المخزنInventory!$A$4:$L$383,12,0)),"",VLOOKUP(E72,المخزنInventory!$A$4:$L$288,12,0))</f>
        <v/>
      </c>
      <c r="H72" s="79"/>
      <c r="I72" s="79"/>
      <c r="J72" s="32">
        <f t="shared" si="3"/>
        <v>0</v>
      </c>
    </row>
    <row r="73" spans="1:10" s="80" customFormat="1" ht="21.75" hidden="1" customHeight="1" thickTop="1" thickBot="1">
      <c r="A73" s="70" t="str">
        <f t="shared" si="2"/>
        <v/>
      </c>
      <c r="B73" s="77"/>
      <c r="C73" s="78"/>
      <c r="D73" s="31" t="str">
        <f>IF(ISNA(VLOOKUP(C73,'العملاء Customers'!$A$4:$B$500,2,0)),"",VLOOKUP(C73,'العملاء Customers'!$A$4:$B$500,2,0))</f>
        <v/>
      </c>
      <c r="E73" s="78"/>
      <c r="F73" s="31" t="str">
        <f>IF(ISNA(VLOOKUP(E73,المخزنInventory!$A$4:$B$445,2,0)),"",VLOOKUP(E73,المخزنInventory!$A$4:$B$442,2,0))</f>
        <v/>
      </c>
      <c r="G73" s="29" t="str">
        <f>IF(ISNA(VLOOKUP(E73,المخزنInventory!$A$4:$L$383,12,0)),"",VLOOKUP(E73,المخزنInventory!$A$4:$L$288,12,0))</f>
        <v/>
      </c>
      <c r="H73" s="79"/>
      <c r="I73" s="79"/>
      <c r="J73" s="32">
        <f t="shared" si="3"/>
        <v>0</v>
      </c>
    </row>
    <row r="74" spans="1:10" s="80" customFormat="1" ht="21.75" hidden="1" customHeight="1" thickTop="1" thickBot="1">
      <c r="A74" s="70" t="str">
        <f t="shared" si="2"/>
        <v/>
      </c>
      <c r="B74" s="77"/>
      <c r="C74" s="78"/>
      <c r="D74" s="31" t="str">
        <f>IF(ISNA(VLOOKUP(C74,'العملاء Customers'!$A$4:$B$500,2,0)),"",VLOOKUP(C74,'العملاء Customers'!$A$4:$B$500,2,0))</f>
        <v/>
      </c>
      <c r="E74" s="78"/>
      <c r="F74" s="31" t="str">
        <f>IF(ISNA(VLOOKUP(E74,المخزنInventory!$A$4:$B$445,2,0)),"",VLOOKUP(E74,المخزنInventory!$A$4:$B$442,2,0))</f>
        <v/>
      </c>
      <c r="G74" s="29" t="str">
        <f>IF(ISNA(VLOOKUP(E74,المخزنInventory!$A$4:$L$383,12,0)),"",VLOOKUP(E74,المخزنInventory!$A$4:$L$288,12,0))</f>
        <v/>
      </c>
      <c r="H74" s="79"/>
      <c r="I74" s="79"/>
      <c r="J74" s="32">
        <f t="shared" si="3"/>
        <v>0</v>
      </c>
    </row>
    <row r="75" spans="1:10" s="80" customFormat="1" ht="21.75" hidden="1" customHeight="1" thickTop="1" thickBot="1">
      <c r="A75" s="70" t="str">
        <f t="shared" si="2"/>
        <v/>
      </c>
      <c r="B75" s="77"/>
      <c r="C75" s="78"/>
      <c r="D75" s="31" t="str">
        <f>IF(ISNA(VLOOKUP(C75,'العملاء Customers'!$A$4:$B$500,2,0)),"",VLOOKUP(C75,'العملاء Customers'!$A$4:$B$500,2,0))</f>
        <v/>
      </c>
      <c r="E75" s="78"/>
      <c r="F75" s="31" t="str">
        <f>IF(ISNA(VLOOKUP(E75,المخزنInventory!$A$4:$B$445,2,0)),"",VLOOKUP(E75,المخزنInventory!$A$4:$B$442,2,0))</f>
        <v/>
      </c>
      <c r="G75" s="29" t="str">
        <f>IF(ISNA(VLOOKUP(E75,المخزنInventory!$A$4:$L$383,12,0)),"",VLOOKUP(E75,المخزنInventory!$A$4:$L$288,12,0))</f>
        <v/>
      </c>
      <c r="H75" s="79"/>
      <c r="I75" s="79"/>
      <c r="J75" s="32">
        <f t="shared" si="3"/>
        <v>0</v>
      </c>
    </row>
    <row r="76" spans="1:10" s="80" customFormat="1" ht="21.75" hidden="1" customHeight="1" thickTop="1" thickBot="1">
      <c r="A76" s="70" t="str">
        <f t="shared" si="2"/>
        <v/>
      </c>
      <c r="B76" s="77"/>
      <c r="C76" s="78"/>
      <c r="D76" s="31" t="str">
        <f>IF(ISNA(VLOOKUP(C76,'العملاء Customers'!$A$4:$B$500,2,0)),"",VLOOKUP(C76,'العملاء Customers'!$A$4:$B$500,2,0))</f>
        <v/>
      </c>
      <c r="E76" s="78"/>
      <c r="F76" s="31" t="str">
        <f>IF(ISNA(VLOOKUP(E76,المخزنInventory!$A$4:$B$445,2,0)),"",VLOOKUP(E76,المخزنInventory!$A$4:$B$442,2,0))</f>
        <v/>
      </c>
      <c r="G76" s="29" t="str">
        <f>IF(ISNA(VLOOKUP(E76,المخزنInventory!$A$4:$L$383,12,0)),"",VLOOKUP(E76,المخزنInventory!$A$4:$L$288,12,0))</f>
        <v/>
      </c>
      <c r="H76" s="81"/>
      <c r="I76" s="79"/>
      <c r="J76" s="32">
        <f t="shared" si="3"/>
        <v>0</v>
      </c>
    </row>
    <row r="77" spans="1:10" s="80" customFormat="1" ht="21.75" hidden="1" customHeight="1" thickTop="1" thickBot="1">
      <c r="A77" s="70" t="str">
        <f t="shared" si="2"/>
        <v/>
      </c>
      <c r="B77" s="77"/>
      <c r="C77" s="78"/>
      <c r="D77" s="31" t="str">
        <f>IF(ISNA(VLOOKUP(C77,'العملاء Customers'!$A$4:$B$500,2,0)),"",VLOOKUP(C77,'العملاء Customers'!$A$4:$B$500,2,0))</f>
        <v/>
      </c>
      <c r="E77" s="78"/>
      <c r="F77" s="31" t="str">
        <f>IF(ISNA(VLOOKUP(E77,المخزنInventory!$A$4:$B$445,2,0)),"",VLOOKUP(E77,المخزنInventory!$A$4:$B$442,2,0))</f>
        <v/>
      </c>
      <c r="G77" s="29" t="str">
        <f>IF(ISNA(VLOOKUP(E77,المخزنInventory!$A$4:$L$383,12,0)),"",VLOOKUP(E77,المخزنInventory!$A$4:$L$288,12,0))</f>
        <v/>
      </c>
      <c r="H77" s="81"/>
      <c r="I77" s="79"/>
      <c r="J77" s="32">
        <f t="shared" si="3"/>
        <v>0</v>
      </c>
    </row>
    <row r="78" spans="1:10" s="80" customFormat="1" ht="21.75" hidden="1" customHeight="1" thickTop="1" thickBot="1">
      <c r="A78" s="70" t="str">
        <f t="shared" si="2"/>
        <v/>
      </c>
      <c r="B78" s="77"/>
      <c r="C78" s="78"/>
      <c r="D78" s="31" t="str">
        <f>IF(ISNA(VLOOKUP(C78,'العملاء Customers'!$A$4:$B$500,2,0)),"",VLOOKUP(C78,'العملاء Customers'!$A$4:$B$500,2,0))</f>
        <v/>
      </c>
      <c r="E78" s="78"/>
      <c r="F78" s="31" t="str">
        <f>IF(ISNA(VLOOKUP(E78,المخزنInventory!$A$4:$B$445,2,0)),"",VLOOKUP(E78,المخزنInventory!$A$4:$B$442,2,0))</f>
        <v/>
      </c>
      <c r="G78" s="29" t="str">
        <f>IF(ISNA(VLOOKUP(E78,المخزنInventory!$A$4:$L$383,12,0)),"",VLOOKUP(E78,المخزنInventory!$A$4:$L$288,12,0))</f>
        <v/>
      </c>
      <c r="H78" s="79"/>
      <c r="I78" s="79"/>
      <c r="J78" s="32">
        <f t="shared" si="3"/>
        <v>0</v>
      </c>
    </row>
    <row r="79" spans="1:10" s="80" customFormat="1" ht="21.75" hidden="1" customHeight="1" thickTop="1" thickBot="1">
      <c r="A79" s="70" t="str">
        <f t="shared" si="2"/>
        <v/>
      </c>
      <c r="B79" s="77"/>
      <c r="C79" s="78"/>
      <c r="D79" s="31" t="str">
        <f>IF(ISNA(VLOOKUP(C79,'العملاء Customers'!$A$4:$B$500,2,0)),"",VLOOKUP(C79,'العملاء Customers'!$A$4:$B$500,2,0))</f>
        <v/>
      </c>
      <c r="E79" s="78"/>
      <c r="F79" s="31" t="str">
        <f>IF(ISNA(VLOOKUP(E79,المخزنInventory!$A$4:$B$445,2,0)),"",VLOOKUP(E79,المخزنInventory!$A$4:$B$442,2,0))</f>
        <v/>
      </c>
      <c r="G79" s="29" t="str">
        <f>IF(ISNA(VLOOKUP(E79,المخزنInventory!$A$4:$L$383,12,0)),"",VLOOKUP(E79,المخزنInventory!$A$4:$L$288,12,0))</f>
        <v/>
      </c>
      <c r="H79" s="79"/>
      <c r="I79" s="79"/>
      <c r="J79" s="32">
        <f t="shared" si="3"/>
        <v>0</v>
      </c>
    </row>
    <row r="80" spans="1:10" s="80" customFormat="1" ht="21.75" hidden="1" customHeight="1" thickTop="1" thickBot="1">
      <c r="A80" s="70" t="str">
        <f t="shared" si="2"/>
        <v/>
      </c>
      <c r="B80" s="77"/>
      <c r="C80" s="78"/>
      <c r="D80" s="31" t="str">
        <f>IF(ISNA(VLOOKUP(C80,'العملاء Customers'!$A$4:$B$500,2,0)),"",VLOOKUP(C80,'العملاء Customers'!$A$4:$B$500,2,0))</f>
        <v/>
      </c>
      <c r="E80" s="78"/>
      <c r="F80" s="31" t="str">
        <f>IF(ISNA(VLOOKUP(E80,المخزنInventory!$A$4:$B$445,2,0)),"",VLOOKUP(E80,المخزنInventory!$A$4:$B$442,2,0))</f>
        <v/>
      </c>
      <c r="G80" s="29" t="str">
        <f>IF(ISNA(VLOOKUP(E80,المخزنInventory!$A$4:$L$383,12,0)),"",VLOOKUP(E80,المخزنInventory!$A$4:$L$288,12,0))</f>
        <v/>
      </c>
      <c r="H80" s="79"/>
      <c r="I80" s="79"/>
      <c r="J80" s="32">
        <f t="shared" si="3"/>
        <v>0</v>
      </c>
    </row>
    <row r="81" spans="1:10" s="80" customFormat="1" ht="21.75" hidden="1" customHeight="1" thickTop="1" thickBot="1">
      <c r="A81" s="70" t="str">
        <f t="shared" si="2"/>
        <v/>
      </c>
      <c r="B81" s="77"/>
      <c r="C81" s="78"/>
      <c r="D81" s="31" t="str">
        <f>IF(ISNA(VLOOKUP(C81,'العملاء Customers'!$A$4:$B$500,2,0)),"",VLOOKUP(C81,'العملاء Customers'!$A$4:$B$500,2,0))</f>
        <v/>
      </c>
      <c r="E81" s="78"/>
      <c r="F81" s="31" t="str">
        <f>IF(ISNA(VLOOKUP(E81,المخزنInventory!$A$4:$B$445,2,0)),"",VLOOKUP(E81,المخزنInventory!$A$4:$B$442,2,0))</f>
        <v/>
      </c>
      <c r="G81" s="29" t="str">
        <f>IF(ISNA(VLOOKUP(E81,المخزنInventory!$A$4:$L$383,12,0)),"",VLOOKUP(E81,المخزنInventory!$A$4:$L$288,12,0))</f>
        <v/>
      </c>
      <c r="H81" s="79"/>
      <c r="I81" s="79"/>
      <c r="J81" s="32">
        <f t="shared" si="3"/>
        <v>0</v>
      </c>
    </row>
    <row r="82" spans="1:10" s="80" customFormat="1" ht="21.75" hidden="1" customHeight="1" thickTop="1" thickBot="1">
      <c r="A82" s="70" t="str">
        <f t="shared" si="2"/>
        <v/>
      </c>
      <c r="B82" s="77"/>
      <c r="C82" s="78"/>
      <c r="D82" s="31" t="str">
        <f>IF(ISNA(VLOOKUP(C82,'العملاء Customers'!$A$4:$B$500,2,0)),"",VLOOKUP(C82,'العملاء Customers'!$A$4:$B$500,2,0))</f>
        <v/>
      </c>
      <c r="E82" s="78"/>
      <c r="F82" s="31" t="str">
        <f>IF(ISNA(VLOOKUP(E82,المخزنInventory!$A$4:$B$445,2,0)),"",VLOOKUP(E82,المخزنInventory!$A$4:$B$442,2,0))</f>
        <v/>
      </c>
      <c r="G82" s="29" t="str">
        <f>IF(ISNA(VLOOKUP(E82,المخزنInventory!$A$4:$L$383,12,0)),"",VLOOKUP(E82,المخزنInventory!$A$4:$L$288,12,0))</f>
        <v/>
      </c>
      <c r="H82" s="79"/>
      <c r="I82" s="79"/>
      <c r="J82" s="32">
        <f t="shared" si="3"/>
        <v>0</v>
      </c>
    </row>
    <row r="83" spans="1:10" s="80" customFormat="1" ht="21.75" hidden="1" customHeight="1" thickTop="1" thickBot="1">
      <c r="A83" s="70" t="str">
        <f t="shared" si="2"/>
        <v/>
      </c>
      <c r="B83" s="77"/>
      <c r="C83" s="78"/>
      <c r="D83" s="31" t="str">
        <f>IF(ISNA(VLOOKUP(C83,'العملاء Customers'!$A$4:$B$500,2,0)),"",VLOOKUP(C83,'العملاء Customers'!$A$4:$B$500,2,0))</f>
        <v/>
      </c>
      <c r="E83" s="78"/>
      <c r="F83" s="31" t="str">
        <f>IF(ISNA(VLOOKUP(E83,المخزنInventory!$A$4:$B$445,2,0)),"",VLOOKUP(E83,المخزنInventory!$A$4:$B$442,2,0))</f>
        <v/>
      </c>
      <c r="G83" s="29" t="str">
        <f>IF(ISNA(VLOOKUP(E83,المخزنInventory!$A$4:$L$383,12,0)),"",VLOOKUP(E83,المخزنInventory!$A$4:$L$288,12,0))</f>
        <v/>
      </c>
      <c r="H83" s="79"/>
      <c r="I83" s="79"/>
      <c r="J83" s="32">
        <f t="shared" si="3"/>
        <v>0</v>
      </c>
    </row>
    <row r="84" spans="1:10" s="80" customFormat="1" ht="21.75" hidden="1" customHeight="1" thickTop="1" thickBot="1">
      <c r="A84" s="70" t="str">
        <f t="shared" si="2"/>
        <v/>
      </c>
      <c r="B84" s="77"/>
      <c r="C84" s="78"/>
      <c r="D84" s="31" t="str">
        <f>IF(ISNA(VLOOKUP(C84,'العملاء Customers'!$A$4:$B$500,2,0)),"",VLOOKUP(C84,'العملاء Customers'!$A$4:$B$500,2,0))</f>
        <v/>
      </c>
      <c r="E84" s="78"/>
      <c r="F84" s="31" t="str">
        <f>IF(ISNA(VLOOKUP(E84,المخزنInventory!$A$4:$B$445,2,0)),"",VLOOKUP(E84,المخزنInventory!$A$4:$B$442,2,0))</f>
        <v/>
      </c>
      <c r="G84" s="29" t="str">
        <f>IF(ISNA(VLOOKUP(E84,المخزنInventory!$A$4:$L$383,12,0)),"",VLOOKUP(E84,المخزنInventory!$A$4:$L$288,12,0))</f>
        <v/>
      </c>
      <c r="H84" s="79"/>
      <c r="I84" s="79"/>
      <c r="J84" s="32">
        <f t="shared" si="3"/>
        <v>0</v>
      </c>
    </row>
    <row r="85" spans="1:10" s="80" customFormat="1" ht="21.75" hidden="1" customHeight="1" thickTop="1" thickBot="1">
      <c r="A85" s="70" t="str">
        <f t="shared" si="2"/>
        <v/>
      </c>
      <c r="B85" s="77"/>
      <c r="C85" s="78"/>
      <c r="D85" s="31" t="str">
        <f>IF(ISNA(VLOOKUP(C85,'العملاء Customers'!$A$4:$B$500,2,0)),"",VLOOKUP(C85,'العملاء Customers'!$A$4:$B$500,2,0))</f>
        <v/>
      </c>
      <c r="E85" s="78"/>
      <c r="F85" s="31" t="str">
        <f>IF(ISNA(VLOOKUP(E85,المخزنInventory!$A$4:$B$445,2,0)),"",VLOOKUP(E85,المخزنInventory!$A$4:$B$442,2,0))</f>
        <v/>
      </c>
      <c r="G85" s="29" t="str">
        <f>IF(ISNA(VLOOKUP(E85,المخزنInventory!$A$4:$L$383,12,0)),"",VLOOKUP(E85,المخزنInventory!$A$4:$L$288,12,0))</f>
        <v/>
      </c>
      <c r="H85" s="79"/>
      <c r="I85" s="79"/>
      <c r="J85" s="32">
        <f t="shared" si="3"/>
        <v>0</v>
      </c>
    </row>
    <row r="86" spans="1:10" s="80" customFormat="1" ht="21.75" hidden="1" customHeight="1" thickTop="1" thickBot="1">
      <c r="A86" s="70" t="str">
        <f t="shared" si="2"/>
        <v/>
      </c>
      <c r="B86" s="77"/>
      <c r="C86" s="78"/>
      <c r="D86" s="31" t="str">
        <f>IF(ISNA(VLOOKUP(C86,'العملاء Customers'!$A$4:$B$500,2,0)),"",VLOOKUP(C86,'العملاء Customers'!$A$4:$B$500,2,0))</f>
        <v/>
      </c>
      <c r="E86" s="78"/>
      <c r="F86" s="31" t="str">
        <f>IF(ISNA(VLOOKUP(E86,المخزنInventory!$A$4:$B$445,2,0)),"",VLOOKUP(E86,المخزنInventory!$A$4:$B$442,2,0))</f>
        <v/>
      </c>
      <c r="G86" s="29" t="str">
        <f>IF(ISNA(VLOOKUP(E86,المخزنInventory!$A$4:$L$383,12,0)),"",VLOOKUP(E86,المخزنInventory!$A$4:$L$288,12,0))</f>
        <v/>
      </c>
      <c r="H86" s="79"/>
      <c r="I86" s="79"/>
      <c r="J86" s="32">
        <f t="shared" si="3"/>
        <v>0</v>
      </c>
    </row>
    <row r="87" spans="1:10" s="80" customFormat="1" ht="21.75" hidden="1" customHeight="1" thickTop="1" thickBot="1">
      <c r="A87" s="70" t="str">
        <f t="shared" si="2"/>
        <v/>
      </c>
      <c r="B87" s="77"/>
      <c r="C87" s="78"/>
      <c r="D87" s="31" t="str">
        <f>IF(ISNA(VLOOKUP(C87,'العملاء Customers'!$A$4:$B$500,2,0)),"",VLOOKUP(C87,'العملاء Customers'!$A$4:$B$500,2,0))</f>
        <v/>
      </c>
      <c r="E87" s="78"/>
      <c r="F87" s="31" t="str">
        <f>IF(ISNA(VLOOKUP(E87,المخزنInventory!$A$4:$B$445,2,0)),"",VLOOKUP(E87,المخزنInventory!$A$4:$B$442,2,0))</f>
        <v/>
      </c>
      <c r="G87" s="29" t="str">
        <f>IF(ISNA(VLOOKUP(E87,المخزنInventory!$A$4:$L$383,12,0)),"",VLOOKUP(E87,المخزنInventory!$A$4:$L$288,12,0))</f>
        <v/>
      </c>
      <c r="H87" s="79"/>
      <c r="I87" s="79"/>
      <c r="J87" s="32">
        <f t="shared" si="3"/>
        <v>0</v>
      </c>
    </row>
    <row r="88" spans="1:10" s="80" customFormat="1" ht="21.75" hidden="1" customHeight="1" thickTop="1" thickBot="1">
      <c r="A88" s="70" t="str">
        <f t="shared" si="2"/>
        <v/>
      </c>
      <c r="B88" s="77"/>
      <c r="C88" s="78"/>
      <c r="D88" s="31" t="str">
        <f>IF(ISNA(VLOOKUP(C88,'العملاء Customers'!$A$4:$B$500,2,0)),"",VLOOKUP(C88,'العملاء Customers'!$A$4:$B$500,2,0))</f>
        <v/>
      </c>
      <c r="E88" s="78"/>
      <c r="F88" s="31" t="str">
        <f>IF(ISNA(VLOOKUP(E88,المخزنInventory!$A$4:$B$445,2,0)),"",VLOOKUP(E88,المخزنInventory!$A$4:$B$442,2,0))</f>
        <v/>
      </c>
      <c r="G88" s="29" t="str">
        <f>IF(ISNA(VLOOKUP(E88,المخزنInventory!$A$4:$L$383,12,0)),"",VLOOKUP(E88,المخزنInventory!$A$4:$L$288,12,0))</f>
        <v/>
      </c>
      <c r="H88" s="79"/>
      <c r="I88" s="79"/>
      <c r="J88" s="32">
        <f t="shared" si="3"/>
        <v>0</v>
      </c>
    </row>
    <row r="89" spans="1:10" s="80" customFormat="1" ht="21.75" hidden="1" customHeight="1" thickTop="1" thickBot="1">
      <c r="A89" s="70" t="str">
        <f t="shared" si="2"/>
        <v/>
      </c>
      <c r="B89" s="77"/>
      <c r="C89" s="78"/>
      <c r="D89" s="31" t="str">
        <f>IF(ISNA(VLOOKUP(C89,'العملاء Customers'!$A$4:$B$500,2,0)),"",VLOOKUP(C89,'العملاء Customers'!$A$4:$B$500,2,0))</f>
        <v/>
      </c>
      <c r="E89" s="78"/>
      <c r="F89" s="31" t="str">
        <f>IF(ISNA(VLOOKUP(E89,المخزنInventory!$A$4:$B$445,2,0)),"",VLOOKUP(E89,المخزنInventory!$A$4:$B$442,2,0))</f>
        <v/>
      </c>
      <c r="G89" s="29" t="str">
        <f>IF(ISNA(VLOOKUP(E89,المخزنInventory!$A$4:$L$383,12,0)),"",VLOOKUP(E89,المخزنInventory!$A$4:$L$288,12,0))</f>
        <v/>
      </c>
      <c r="H89" s="79"/>
      <c r="I89" s="79"/>
      <c r="J89" s="32">
        <f t="shared" si="3"/>
        <v>0</v>
      </c>
    </row>
    <row r="90" spans="1:10" s="80" customFormat="1" ht="21.75" hidden="1" customHeight="1" thickTop="1" thickBot="1">
      <c r="A90" s="70" t="str">
        <f t="shared" si="2"/>
        <v/>
      </c>
      <c r="B90" s="77"/>
      <c r="C90" s="78"/>
      <c r="D90" s="31" t="str">
        <f>IF(ISNA(VLOOKUP(C90,'العملاء Customers'!$A$4:$B$500,2,0)),"",VLOOKUP(C90,'العملاء Customers'!$A$4:$B$500,2,0))</f>
        <v/>
      </c>
      <c r="E90" s="78"/>
      <c r="F90" s="31" t="str">
        <f>IF(ISNA(VLOOKUP(E90,المخزنInventory!$A$4:$B$445,2,0)),"",VLOOKUP(E90,المخزنInventory!$A$4:$B$442,2,0))</f>
        <v/>
      </c>
      <c r="G90" s="29" t="str">
        <f>IF(ISNA(VLOOKUP(E90,المخزنInventory!$A$4:$L$383,12,0)),"",VLOOKUP(E90,المخزنInventory!$A$4:$L$288,12,0))</f>
        <v/>
      </c>
      <c r="H90" s="79"/>
      <c r="I90" s="79"/>
      <c r="J90" s="32">
        <f t="shared" si="3"/>
        <v>0</v>
      </c>
    </row>
    <row r="91" spans="1:10" s="80" customFormat="1" ht="21.75" hidden="1" customHeight="1" thickTop="1" thickBot="1">
      <c r="A91" s="70" t="str">
        <f t="shared" si="2"/>
        <v/>
      </c>
      <c r="B91" s="77"/>
      <c r="C91" s="78"/>
      <c r="D91" s="31" t="str">
        <f>IF(ISNA(VLOOKUP(C91,'العملاء Customers'!$A$4:$B$500,2,0)),"",VLOOKUP(C91,'العملاء Customers'!$A$4:$B$500,2,0))</f>
        <v/>
      </c>
      <c r="E91" s="78"/>
      <c r="F91" s="31" t="str">
        <f>IF(ISNA(VLOOKUP(E91,المخزنInventory!$A$4:$B$445,2,0)),"",VLOOKUP(E91,المخزنInventory!$A$4:$B$442,2,0))</f>
        <v/>
      </c>
      <c r="G91" s="29" t="str">
        <f>IF(ISNA(VLOOKUP(E91,المخزنInventory!$A$4:$L$383,12,0)),"",VLOOKUP(E91,المخزنInventory!$A$4:$L$288,12,0))</f>
        <v/>
      </c>
      <c r="H91" s="79"/>
      <c r="I91" s="79"/>
      <c r="J91" s="32">
        <f t="shared" si="3"/>
        <v>0</v>
      </c>
    </row>
    <row r="92" spans="1:10" s="80" customFormat="1" ht="21.75" hidden="1" customHeight="1" thickTop="1" thickBot="1">
      <c r="A92" s="70" t="str">
        <f t="shared" si="2"/>
        <v/>
      </c>
      <c r="B92" s="77"/>
      <c r="C92" s="78"/>
      <c r="D92" s="31" t="str">
        <f>IF(ISNA(VLOOKUP(C92,'العملاء Customers'!$A$4:$B$500,2,0)),"",VLOOKUP(C92,'العملاء Customers'!$A$4:$B$500,2,0))</f>
        <v/>
      </c>
      <c r="E92" s="78"/>
      <c r="F92" s="31" t="str">
        <f>IF(ISNA(VLOOKUP(E92,المخزنInventory!$A$4:$B$445,2,0)),"",VLOOKUP(E92,المخزنInventory!$A$4:$B$442,2,0))</f>
        <v/>
      </c>
      <c r="G92" s="29" t="str">
        <f>IF(ISNA(VLOOKUP(E92,المخزنInventory!$A$4:$L$383,12,0)),"",VLOOKUP(E92,المخزنInventory!$A$4:$L$288,12,0))</f>
        <v/>
      </c>
      <c r="H92" s="79"/>
      <c r="I92" s="79"/>
      <c r="J92" s="32">
        <f t="shared" si="3"/>
        <v>0</v>
      </c>
    </row>
    <row r="93" spans="1:10" s="80" customFormat="1" ht="21.75" hidden="1" customHeight="1" thickTop="1" thickBot="1">
      <c r="A93" s="70" t="str">
        <f t="shared" si="2"/>
        <v/>
      </c>
      <c r="B93" s="77"/>
      <c r="C93" s="78"/>
      <c r="D93" s="31" t="str">
        <f>IF(ISNA(VLOOKUP(C93,'العملاء Customers'!$A$4:$B$500,2,0)),"",VLOOKUP(C93,'العملاء Customers'!$A$4:$B$500,2,0))</f>
        <v/>
      </c>
      <c r="E93" s="78"/>
      <c r="F93" s="31" t="str">
        <f>IF(ISNA(VLOOKUP(E93,المخزنInventory!$A$4:$B$445,2,0)),"",VLOOKUP(E93,المخزنInventory!$A$4:$B$442,2,0))</f>
        <v/>
      </c>
      <c r="G93" s="29" t="str">
        <f>IF(ISNA(VLOOKUP(E93,المخزنInventory!$A$4:$L$383,12,0)),"",VLOOKUP(E93,المخزنInventory!$A$4:$L$288,12,0))</f>
        <v/>
      </c>
      <c r="H93" s="79"/>
      <c r="I93" s="79"/>
      <c r="J93" s="32">
        <f t="shared" si="3"/>
        <v>0</v>
      </c>
    </row>
    <row r="94" spans="1:10" s="80" customFormat="1" ht="21.75" hidden="1" customHeight="1" thickTop="1" thickBot="1">
      <c r="A94" s="70" t="str">
        <f t="shared" si="2"/>
        <v/>
      </c>
      <c r="B94" s="77"/>
      <c r="C94" s="78"/>
      <c r="D94" s="31" t="str">
        <f>IF(ISNA(VLOOKUP(C94,'العملاء Customers'!$A$4:$B$500,2,0)),"",VLOOKUP(C94,'العملاء Customers'!$A$4:$B$500,2,0))</f>
        <v/>
      </c>
      <c r="E94" s="78"/>
      <c r="F94" s="31" t="str">
        <f>IF(ISNA(VLOOKUP(E94,المخزنInventory!$A$4:$B$445,2,0)),"",VLOOKUP(E94,المخزنInventory!$A$4:$B$442,2,0))</f>
        <v/>
      </c>
      <c r="G94" s="29" t="str">
        <f>IF(ISNA(VLOOKUP(E94,المخزنInventory!$A$4:$L$383,12,0)),"",VLOOKUP(E94,المخزنInventory!$A$4:$L$288,12,0))</f>
        <v/>
      </c>
      <c r="H94" s="79"/>
      <c r="I94" s="79"/>
      <c r="J94" s="32">
        <f t="shared" si="3"/>
        <v>0</v>
      </c>
    </row>
    <row r="95" spans="1:10" s="80" customFormat="1" ht="21.75" hidden="1" customHeight="1" thickTop="1" thickBot="1">
      <c r="A95" s="70" t="str">
        <f t="shared" si="2"/>
        <v/>
      </c>
      <c r="B95" s="77"/>
      <c r="C95" s="78"/>
      <c r="D95" s="31" t="str">
        <f>IF(ISNA(VLOOKUP(C95,'العملاء Customers'!$A$4:$B$500,2,0)),"",VLOOKUP(C95,'العملاء Customers'!$A$4:$B$500,2,0))</f>
        <v/>
      </c>
      <c r="E95" s="78"/>
      <c r="F95" s="31" t="str">
        <f>IF(ISNA(VLOOKUP(E95,المخزنInventory!$A$4:$B$445,2,0)),"",VLOOKUP(E95,المخزنInventory!$A$4:$B$442,2,0))</f>
        <v/>
      </c>
      <c r="G95" s="29" t="str">
        <f>IF(ISNA(VLOOKUP(E95,المخزنInventory!$A$4:$L$383,12,0)),"",VLOOKUP(E95,المخزنInventory!$A$4:$L$288,12,0))</f>
        <v/>
      </c>
      <c r="H95" s="79"/>
      <c r="I95" s="79"/>
      <c r="J95" s="32">
        <f t="shared" si="3"/>
        <v>0</v>
      </c>
    </row>
    <row r="96" spans="1:10" s="80" customFormat="1" ht="21.75" hidden="1" customHeight="1" thickTop="1" thickBot="1">
      <c r="A96" s="70" t="str">
        <f t="shared" si="2"/>
        <v/>
      </c>
      <c r="B96" s="77"/>
      <c r="C96" s="78"/>
      <c r="D96" s="31" t="str">
        <f>IF(ISNA(VLOOKUP(C96,'العملاء Customers'!$A$4:$B$500,2,0)),"",VLOOKUP(C96,'العملاء Customers'!$A$4:$B$500,2,0))</f>
        <v/>
      </c>
      <c r="E96" s="78"/>
      <c r="F96" s="31" t="str">
        <f>IF(ISNA(VLOOKUP(E96,المخزنInventory!$A$4:$B$445,2,0)),"",VLOOKUP(E96,المخزنInventory!$A$4:$B$442,2,0))</f>
        <v/>
      </c>
      <c r="G96" s="29" t="str">
        <f>IF(ISNA(VLOOKUP(E96,المخزنInventory!$A$4:$L$383,12,0)),"",VLOOKUP(E96,المخزنInventory!$A$4:$L$288,12,0))</f>
        <v/>
      </c>
      <c r="H96" s="81"/>
      <c r="I96" s="79"/>
      <c r="J96" s="32">
        <f t="shared" si="3"/>
        <v>0</v>
      </c>
    </row>
    <row r="97" spans="1:10" s="80" customFormat="1" ht="21.75" hidden="1" customHeight="1" thickTop="1" thickBot="1">
      <c r="A97" s="70" t="str">
        <f t="shared" si="2"/>
        <v/>
      </c>
      <c r="B97" s="77"/>
      <c r="C97" s="78"/>
      <c r="D97" s="31" t="str">
        <f>IF(ISNA(VLOOKUP(C97,'العملاء Customers'!$A$4:$B$500,2,0)),"",VLOOKUP(C97,'العملاء Customers'!$A$4:$B$500,2,0))</f>
        <v/>
      </c>
      <c r="E97" s="78"/>
      <c r="F97" s="31" t="str">
        <f>IF(ISNA(VLOOKUP(E97,المخزنInventory!$A$4:$B$445,2,0)),"",VLOOKUP(E97,المخزنInventory!$A$4:$B$442,2,0))</f>
        <v/>
      </c>
      <c r="G97" s="29" t="str">
        <f>IF(ISNA(VLOOKUP(E97,المخزنInventory!$A$4:$L$383,12,0)),"",VLOOKUP(E97,المخزنInventory!$A$4:$L$288,12,0))</f>
        <v/>
      </c>
      <c r="H97" s="79"/>
      <c r="I97" s="79"/>
      <c r="J97" s="32">
        <f t="shared" si="3"/>
        <v>0</v>
      </c>
    </row>
    <row r="98" spans="1:10" s="80" customFormat="1" ht="21.75" hidden="1" customHeight="1" thickTop="1" thickBot="1">
      <c r="A98" s="70" t="str">
        <f t="shared" si="2"/>
        <v/>
      </c>
      <c r="B98" s="77"/>
      <c r="C98" s="78"/>
      <c r="D98" s="31" t="str">
        <f>IF(ISNA(VLOOKUP(C98,'العملاء Customers'!$A$4:$B$500,2,0)),"",VLOOKUP(C98,'العملاء Customers'!$A$4:$B$500,2,0))</f>
        <v/>
      </c>
      <c r="E98" s="78"/>
      <c r="F98" s="31" t="str">
        <f>IF(ISNA(VLOOKUP(E98,المخزنInventory!$A$4:$B$445,2,0)),"",VLOOKUP(E98,المخزنInventory!$A$4:$B$442,2,0))</f>
        <v/>
      </c>
      <c r="G98" s="29" t="str">
        <f>IF(ISNA(VLOOKUP(E98,المخزنInventory!$A$4:$L$383,12,0)),"",VLOOKUP(E98,المخزنInventory!$A$4:$L$288,12,0))</f>
        <v/>
      </c>
      <c r="H98" s="79"/>
      <c r="I98" s="79"/>
      <c r="J98" s="32">
        <f t="shared" si="3"/>
        <v>0</v>
      </c>
    </row>
    <row r="99" spans="1:10" s="80" customFormat="1" ht="21.75" hidden="1" customHeight="1" thickTop="1" thickBot="1">
      <c r="A99" s="70" t="str">
        <f t="shared" si="2"/>
        <v/>
      </c>
      <c r="B99" s="77"/>
      <c r="C99" s="78"/>
      <c r="D99" s="31" t="str">
        <f>IF(ISNA(VLOOKUP(C99,'العملاء Customers'!$A$4:$B$500,2,0)),"",VLOOKUP(C99,'العملاء Customers'!$A$4:$B$500,2,0))</f>
        <v/>
      </c>
      <c r="E99" s="78"/>
      <c r="F99" s="31" t="str">
        <f>IF(ISNA(VLOOKUP(E99,المخزنInventory!$A$4:$B$445,2,0)),"",VLOOKUP(E99,المخزنInventory!$A$4:$B$442,2,0))</f>
        <v/>
      </c>
      <c r="G99" s="29" t="str">
        <f>IF(ISNA(VLOOKUP(E99,المخزنInventory!$A$4:$L$383,12,0)),"",VLOOKUP(E99,المخزنInventory!$A$4:$L$288,12,0))</f>
        <v/>
      </c>
      <c r="H99" s="79"/>
      <c r="I99" s="79"/>
      <c r="J99" s="32">
        <f t="shared" si="3"/>
        <v>0</v>
      </c>
    </row>
    <row r="100" spans="1:10" s="80" customFormat="1" ht="21.75" hidden="1" customHeight="1" thickTop="1" thickBot="1">
      <c r="A100" s="70" t="str">
        <f t="shared" si="2"/>
        <v/>
      </c>
      <c r="B100" s="77"/>
      <c r="C100" s="78"/>
      <c r="D100" s="31" t="str">
        <f>IF(ISNA(VLOOKUP(C100,'العملاء Customers'!$A$4:$B$500,2,0)),"",VLOOKUP(C100,'العملاء Customers'!$A$4:$B$500,2,0))</f>
        <v/>
      </c>
      <c r="E100" s="78"/>
      <c r="F100" s="31" t="str">
        <f>IF(ISNA(VLOOKUP(E100,المخزنInventory!$A$4:$B$445,2,0)),"",VLOOKUP(E100,المخزنInventory!$A$4:$B$442,2,0))</f>
        <v/>
      </c>
      <c r="G100" s="29" t="str">
        <f>IF(ISNA(VLOOKUP(E100,المخزنInventory!$A$4:$L$383,12,0)),"",VLOOKUP(E100,المخزنInventory!$A$4:$L$288,12,0))</f>
        <v/>
      </c>
      <c r="H100" s="79"/>
      <c r="I100" s="79"/>
      <c r="J100" s="32">
        <f t="shared" si="3"/>
        <v>0</v>
      </c>
    </row>
    <row r="101" spans="1:10" s="80" customFormat="1" ht="21.75" hidden="1" customHeight="1" thickTop="1" thickBot="1">
      <c r="A101" s="70" t="str">
        <f t="shared" si="2"/>
        <v/>
      </c>
      <c r="B101" s="77"/>
      <c r="C101" s="78"/>
      <c r="D101" s="31" t="str">
        <f>IF(ISNA(VLOOKUP(C101,'العملاء Customers'!$A$4:$B$500,2,0)),"",VLOOKUP(C101,'العملاء Customers'!$A$4:$B$500,2,0))</f>
        <v/>
      </c>
      <c r="E101" s="78"/>
      <c r="F101" s="31" t="str">
        <f>IF(ISNA(VLOOKUP(E101,المخزنInventory!$A$4:$B$445,2,0)),"",VLOOKUP(E101,المخزنInventory!$A$4:$B$442,2,0))</f>
        <v/>
      </c>
      <c r="G101" s="29" t="str">
        <f>IF(ISNA(VLOOKUP(E101,المخزنInventory!$A$4:$L$383,12,0)),"",VLOOKUP(E101,المخزنInventory!$A$4:$L$288,12,0))</f>
        <v/>
      </c>
      <c r="H101" s="79"/>
      <c r="I101" s="79"/>
      <c r="J101" s="32">
        <f t="shared" si="3"/>
        <v>0</v>
      </c>
    </row>
    <row r="102" spans="1:10" s="80" customFormat="1" ht="21.75" hidden="1" customHeight="1" thickTop="1" thickBot="1">
      <c r="A102" s="70" t="str">
        <f t="shared" si="2"/>
        <v/>
      </c>
      <c r="B102" s="77"/>
      <c r="C102" s="78"/>
      <c r="D102" s="31" t="str">
        <f>IF(ISNA(VLOOKUP(C102,'العملاء Customers'!$A$4:$B$500,2,0)),"",VLOOKUP(C102,'العملاء Customers'!$A$4:$B$500,2,0))</f>
        <v/>
      </c>
      <c r="E102" s="78"/>
      <c r="F102" s="31" t="str">
        <f>IF(ISNA(VLOOKUP(E102,المخزنInventory!$A$4:$B$445,2,0)),"",VLOOKUP(E102,المخزنInventory!$A$4:$B$442,2,0))</f>
        <v/>
      </c>
      <c r="G102" s="29" t="str">
        <f>IF(ISNA(VLOOKUP(E102,المخزنInventory!$A$4:$L$383,12,0)),"",VLOOKUP(E102,المخزنInventory!$A$4:$L$288,12,0))</f>
        <v/>
      </c>
      <c r="H102" s="79"/>
      <c r="I102" s="79"/>
      <c r="J102" s="32">
        <f t="shared" si="3"/>
        <v>0</v>
      </c>
    </row>
    <row r="103" spans="1:10" s="80" customFormat="1" ht="21.75" hidden="1" customHeight="1" thickTop="1" thickBot="1">
      <c r="A103" s="70" t="str">
        <f t="shared" si="2"/>
        <v/>
      </c>
      <c r="B103" s="77"/>
      <c r="C103" s="78"/>
      <c r="D103" s="31" t="str">
        <f>IF(ISNA(VLOOKUP(C103,'العملاء Customers'!$A$4:$B$500,2,0)),"",VLOOKUP(C103,'العملاء Customers'!$A$4:$B$500,2,0))</f>
        <v/>
      </c>
      <c r="E103" s="78"/>
      <c r="F103" s="31" t="str">
        <f>IF(ISNA(VLOOKUP(E103,المخزنInventory!$A$4:$B$445,2,0)),"",VLOOKUP(E103,المخزنInventory!$A$4:$B$442,2,0))</f>
        <v/>
      </c>
      <c r="G103" s="29" t="str">
        <f>IF(ISNA(VLOOKUP(E103,المخزنInventory!$A$4:$L$383,12,0)),"",VLOOKUP(E103,المخزنInventory!$A$4:$L$288,12,0))</f>
        <v/>
      </c>
      <c r="H103" s="79"/>
      <c r="I103" s="79"/>
      <c r="J103" s="32">
        <f t="shared" si="3"/>
        <v>0</v>
      </c>
    </row>
    <row r="104" spans="1:10" s="80" customFormat="1" ht="21.75" hidden="1" customHeight="1" thickTop="1" thickBot="1">
      <c r="A104" s="70" t="str">
        <f t="shared" si="2"/>
        <v/>
      </c>
      <c r="B104" s="77"/>
      <c r="C104" s="78"/>
      <c r="D104" s="31" t="str">
        <f>IF(ISNA(VLOOKUP(C104,'العملاء Customers'!$A$4:$B$500,2,0)),"",VLOOKUP(C104,'العملاء Customers'!$A$4:$B$500,2,0))</f>
        <v/>
      </c>
      <c r="E104" s="78"/>
      <c r="F104" s="31" t="str">
        <f>IF(ISNA(VLOOKUP(E104,المخزنInventory!$A$4:$B$445,2,0)),"",VLOOKUP(E104,المخزنInventory!$A$4:$B$442,2,0))</f>
        <v/>
      </c>
      <c r="G104" s="29" t="str">
        <f>IF(ISNA(VLOOKUP(E104,المخزنInventory!$A$4:$L$383,12,0)),"",VLOOKUP(E104,المخزنInventory!$A$4:$L$288,12,0))</f>
        <v/>
      </c>
      <c r="H104" s="79"/>
      <c r="I104" s="79"/>
      <c r="J104" s="32">
        <f t="shared" si="3"/>
        <v>0</v>
      </c>
    </row>
    <row r="105" spans="1:10" s="80" customFormat="1" ht="21.75" hidden="1" customHeight="1" thickTop="1" thickBot="1">
      <c r="A105" s="70" t="str">
        <f t="shared" si="2"/>
        <v/>
      </c>
      <c r="B105" s="77"/>
      <c r="C105" s="78"/>
      <c r="D105" s="31" t="str">
        <f>IF(ISNA(VLOOKUP(C105,'العملاء Customers'!$A$4:$B$500,2,0)),"",VLOOKUP(C105,'العملاء Customers'!$A$4:$B$500,2,0))</f>
        <v/>
      </c>
      <c r="E105" s="78"/>
      <c r="F105" s="31" t="str">
        <f>IF(ISNA(VLOOKUP(E105,المخزنInventory!$A$4:$B$445,2,0)),"",VLOOKUP(E105,المخزنInventory!$A$4:$B$442,2,0))</f>
        <v/>
      </c>
      <c r="G105" s="29" t="str">
        <f>IF(ISNA(VLOOKUP(E105,المخزنInventory!$A$4:$L$383,12,0)),"",VLOOKUP(E105,المخزنInventory!$A$4:$L$288,12,0))</f>
        <v/>
      </c>
      <c r="H105" s="79"/>
      <c r="I105" s="79"/>
      <c r="J105" s="32">
        <f t="shared" si="3"/>
        <v>0</v>
      </c>
    </row>
    <row r="106" spans="1:10" s="80" customFormat="1" ht="21.75" hidden="1" customHeight="1" thickTop="1" thickBot="1">
      <c r="A106" s="70" t="str">
        <f t="shared" si="2"/>
        <v/>
      </c>
      <c r="B106" s="77"/>
      <c r="C106" s="78"/>
      <c r="D106" s="31" t="str">
        <f>IF(ISNA(VLOOKUP(C106,'العملاء Customers'!$A$4:$B$500,2,0)),"",VLOOKUP(C106,'العملاء Customers'!$A$4:$B$500,2,0))</f>
        <v/>
      </c>
      <c r="E106" s="78"/>
      <c r="F106" s="31" t="str">
        <f>IF(ISNA(VLOOKUP(E106,المخزنInventory!$A$4:$B$445,2,0)),"",VLOOKUP(E106,المخزنInventory!$A$4:$B$442,2,0))</f>
        <v/>
      </c>
      <c r="G106" s="29" t="str">
        <f>IF(ISNA(VLOOKUP(E106,المخزنInventory!$A$4:$L$383,12,0)),"",VLOOKUP(E106,المخزنInventory!$A$4:$L$288,12,0))</f>
        <v/>
      </c>
      <c r="H106" s="79"/>
      <c r="I106" s="79"/>
      <c r="J106" s="32">
        <f t="shared" si="3"/>
        <v>0</v>
      </c>
    </row>
    <row r="107" spans="1:10" s="80" customFormat="1" ht="21.75" hidden="1" customHeight="1" thickTop="1" thickBot="1">
      <c r="A107" s="70" t="str">
        <f t="shared" si="2"/>
        <v/>
      </c>
      <c r="B107" s="77"/>
      <c r="C107" s="78"/>
      <c r="D107" s="31" t="str">
        <f>IF(ISNA(VLOOKUP(C107,'العملاء Customers'!$A$4:$B$500,2,0)),"",VLOOKUP(C107,'العملاء Customers'!$A$4:$B$500,2,0))</f>
        <v/>
      </c>
      <c r="E107" s="78"/>
      <c r="F107" s="31" t="str">
        <f>IF(ISNA(VLOOKUP(E107,المخزنInventory!$A$4:$B$445,2,0)),"",VLOOKUP(E107,المخزنInventory!$A$4:$B$442,2,0))</f>
        <v/>
      </c>
      <c r="G107" s="29" t="str">
        <f>IF(ISNA(VLOOKUP(E107,المخزنInventory!$A$4:$L$383,12,0)),"",VLOOKUP(E107,المخزنInventory!$A$4:$L$288,12,0))</f>
        <v/>
      </c>
      <c r="H107" s="79"/>
      <c r="I107" s="79"/>
      <c r="J107" s="32">
        <f t="shared" si="3"/>
        <v>0</v>
      </c>
    </row>
    <row r="108" spans="1:10" s="80" customFormat="1" ht="21.75" hidden="1" customHeight="1" thickTop="1" thickBot="1">
      <c r="A108" s="70" t="str">
        <f t="shared" si="2"/>
        <v/>
      </c>
      <c r="B108" s="77"/>
      <c r="C108" s="78"/>
      <c r="D108" s="31" t="str">
        <f>IF(ISNA(VLOOKUP(C108,'العملاء Customers'!$A$4:$B$500,2,0)),"",VLOOKUP(C108,'العملاء Customers'!$A$4:$B$500,2,0))</f>
        <v/>
      </c>
      <c r="E108" s="78"/>
      <c r="F108" s="31" t="str">
        <f>IF(ISNA(VLOOKUP(E108,المخزنInventory!$A$4:$B$445,2,0)),"",VLOOKUP(E108,المخزنInventory!$A$4:$B$442,2,0))</f>
        <v/>
      </c>
      <c r="G108" s="29" t="str">
        <f>IF(ISNA(VLOOKUP(E108,المخزنInventory!$A$4:$L$383,12,0)),"",VLOOKUP(E108,المخزنInventory!$A$4:$L$288,12,0))</f>
        <v/>
      </c>
      <c r="H108" s="79"/>
      <c r="I108" s="79"/>
      <c r="J108" s="32">
        <f t="shared" si="3"/>
        <v>0</v>
      </c>
    </row>
    <row r="109" spans="1:10" s="80" customFormat="1" ht="21.75" hidden="1" customHeight="1" thickTop="1" thickBot="1">
      <c r="A109" s="70" t="str">
        <f t="shared" si="2"/>
        <v/>
      </c>
      <c r="B109" s="77"/>
      <c r="C109" s="78"/>
      <c r="D109" s="31" t="str">
        <f>IF(ISNA(VLOOKUP(C109,'العملاء Customers'!$A$4:$B$500,2,0)),"",VLOOKUP(C109,'العملاء Customers'!$A$4:$B$500,2,0))</f>
        <v/>
      </c>
      <c r="E109" s="78"/>
      <c r="F109" s="31" t="str">
        <f>IF(ISNA(VLOOKUP(E109,المخزنInventory!$A$4:$B$445,2,0)),"",VLOOKUP(E109,المخزنInventory!$A$4:$B$442,2,0))</f>
        <v/>
      </c>
      <c r="G109" s="29" t="str">
        <f>IF(ISNA(VLOOKUP(E109,المخزنInventory!$A$4:$L$383,12,0)),"",VLOOKUP(E109,المخزنInventory!$A$4:$L$288,12,0))</f>
        <v/>
      </c>
      <c r="H109" s="79"/>
      <c r="I109" s="79"/>
      <c r="J109" s="32">
        <f t="shared" si="3"/>
        <v>0</v>
      </c>
    </row>
    <row r="110" spans="1:10" s="80" customFormat="1" ht="21.75" hidden="1" customHeight="1" thickTop="1" thickBot="1">
      <c r="A110" s="70" t="str">
        <f t="shared" si="2"/>
        <v/>
      </c>
      <c r="B110" s="77"/>
      <c r="C110" s="78"/>
      <c r="D110" s="31" t="str">
        <f>IF(ISNA(VLOOKUP(C110,'العملاء Customers'!$A$4:$B$500,2,0)),"",VLOOKUP(C110,'العملاء Customers'!$A$4:$B$500,2,0))</f>
        <v/>
      </c>
      <c r="E110" s="78"/>
      <c r="F110" s="31" t="str">
        <f>IF(ISNA(VLOOKUP(E110,المخزنInventory!$A$4:$B$445,2,0)),"",VLOOKUP(E110,المخزنInventory!$A$4:$B$442,2,0))</f>
        <v/>
      </c>
      <c r="G110" s="29" t="str">
        <f>IF(ISNA(VLOOKUP(E110,المخزنInventory!$A$4:$L$383,12,0)),"",VLOOKUP(E110,المخزنInventory!$A$4:$L$288,12,0))</f>
        <v/>
      </c>
      <c r="H110" s="79"/>
      <c r="I110" s="79"/>
      <c r="J110" s="32">
        <f t="shared" si="3"/>
        <v>0</v>
      </c>
    </row>
    <row r="111" spans="1:10" s="80" customFormat="1" ht="21.75" hidden="1" customHeight="1" thickTop="1" thickBot="1">
      <c r="A111" s="70" t="str">
        <f t="shared" si="2"/>
        <v/>
      </c>
      <c r="B111" s="77"/>
      <c r="C111" s="78"/>
      <c r="D111" s="31" t="str">
        <f>IF(ISNA(VLOOKUP(C111,'العملاء Customers'!$A$4:$B$500,2,0)),"",VLOOKUP(C111,'العملاء Customers'!$A$4:$B$500,2,0))</f>
        <v/>
      </c>
      <c r="E111" s="78"/>
      <c r="F111" s="31" t="str">
        <f>IF(ISNA(VLOOKUP(E111,المخزنInventory!$A$4:$B$445,2,0)),"",VLOOKUP(E111,المخزنInventory!$A$4:$B$442,2,0))</f>
        <v/>
      </c>
      <c r="G111" s="29" t="str">
        <f>IF(ISNA(VLOOKUP(E111,المخزنInventory!$A$4:$L$383,12,0)),"",VLOOKUP(E111,المخزنInventory!$A$4:$L$288,12,0))</f>
        <v/>
      </c>
      <c r="H111" s="79"/>
      <c r="I111" s="79"/>
      <c r="J111" s="32">
        <f t="shared" si="3"/>
        <v>0</v>
      </c>
    </row>
    <row r="112" spans="1:10" s="80" customFormat="1" ht="21.75" hidden="1" customHeight="1" thickTop="1" thickBot="1">
      <c r="A112" s="70" t="str">
        <f t="shared" si="2"/>
        <v/>
      </c>
      <c r="B112" s="77"/>
      <c r="C112" s="78"/>
      <c r="D112" s="31" t="str">
        <f>IF(ISNA(VLOOKUP(C112,'العملاء Customers'!$A$4:$B$500,2,0)),"",VLOOKUP(C112,'العملاء Customers'!$A$4:$B$500,2,0))</f>
        <v/>
      </c>
      <c r="E112" s="78"/>
      <c r="F112" s="31" t="str">
        <f>IF(ISNA(VLOOKUP(E112,المخزنInventory!$A$4:$B$445,2,0)),"",VLOOKUP(E112,المخزنInventory!$A$4:$B$442,2,0))</f>
        <v/>
      </c>
      <c r="G112" s="29" t="str">
        <f>IF(ISNA(VLOOKUP(E112,المخزنInventory!$A$4:$L$383,12,0)),"",VLOOKUP(E112,المخزنInventory!$A$4:$L$288,12,0))</f>
        <v/>
      </c>
      <c r="H112" s="79"/>
      <c r="I112" s="79"/>
      <c r="J112" s="32">
        <f t="shared" si="3"/>
        <v>0</v>
      </c>
    </row>
    <row r="113" spans="1:10" s="80" customFormat="1" ht="21.75" hidden="1" customHeight="1" thickTop="1" thickBot="1">
      <c r="A113" s="70" t="str">
        <f t="shared" si="2"/>
        <v/>
      </c>
      <c r="B113" s="77"/>
      <c r="C113" s="78"/>
      <c r="D113" s="31" t="str">
        <f>IF(ISNA(VLOOKUP(C113,'العملاء Customers'!$A$4:$B$500,2,0)),"",VLOOKUP(C113,'العملاء Customers'!$A$4:$B$500,2,0))</f>
        <v/>
      </c>
      <c r="E113" s="78"/>
      <c r="F113" s="31" t="str">
        <f>IF(ISNA(VLOOKUP(E113,المخزنInventory!$A$4:$B$445,2,0)),"",VLOOKUP(E113,المخزنInventory!$A$4:$B$442,2,0))</f>
        <v/>
      </c>
      <c r="G113" s="29" t="str">
        <f>IF(ISNA(VLOOKUP(E113,المخزنInventory!$A$4:$L$383,12,0)),"",VLOOKUP(E113,المخزنInventory!$A$4:$L$288,12,0))</f>
        <v/>
      </c>
      <c r="H113" s="79"/>
      <c r="I113" s="79"/>
      <c r="J113" s="32">
        <f t="shared" si="3"/>
        <v>0</v>
      </c>
    </row>
    <row r="114" spans="1:10" s="80" customFormat="1" ht="21.75" hidden="1" customHeight="1" thickTop="1" thickBot="1">
      <c r="A114" s="70" t="str">
        <f t="shared" si="2"/>
        <v/>
      </c>
      <c r="B114" s="77"/>
      <c r="C114" s="78"/>
      <c r="D114" s="31" t="str">
        <f>IF(ISNA(VLOOKUP(C114,'العملاء Customers'!$A$4:$B$500,2,0)),"",VLOOKUP(C114,'العملاء Customers'!$A$4:$B$500,2,0))</f>
        <v/>
      </c>
      <c r="E114" s="78"/>
      <c r="F114" s="31" t="str">
        <f>IF(ISNA(VLOOKUP(E114,المخزنInventory!$A$4:$B$445,2,0)),"",VLOOKUP(E114,المخزنInventory!$A$4:$B$442,2,0))</f>
        <v/>
      </c>
      <c r="G114" s="29" t="str">
        <f>IF(ISNA(VLOOKUP(E114,المخزنInventory!$A$4:$L$383,12,0)),"",VLOOKUP(E114,المخزنInventory!$A$4:$L$288,12,0))</f>
        <v/>
      </c>
      <c r="H114" s="79"/>
      <c r="I114" s="79"/>
      <c r="J114" s="32">
        <f t="shared" si="3"/>
        <v>0</v>
      </c>
    </row>
    <row r="115" spans="1:10" s="80" customFormat="1" ht="21.75" hidden="1" customHeight="1" thickTop="1" thickBot="1">
      <c r="A115" s="70" t="str">
        <f t="shared" si="2"/>
        <v/>
      </c>
      <c r="B115" s="77"/>
      <c r="C115" s="78"/>
      <c r="D115" s="31" t="str">
        <f>IF(ISNA(VLOOKUP(C115,'العملاء Customers'!$A$4:$B$500,2,0)),"",VLOOKUP(C115,'العملاء Customers'!$A$4:$B$500,2,0))</f>
        <v/>
      </c>
      <c r="E115" s="82"/>
      <c r="F115" s="31" t="str">
        <f>IF(ISNA(VLOOKUP(E115,المخزنInventory!$A$4:$B$445,2,0)),"",VLOOKUP(E115,المخزنInventory!$A$4:$B$442,2,0))</f>
        <v/>
      </c>
      <c r="G115" s="29" t="str">
        <f>IF(ISNA(VLOOKUP(E115,المخزنInventory!$A$4:$L$383,12,0)),"",VLOOKUP(E115,المخزنInventory!$A$4:$L$288,12,0))</f>
        <v/>
      </c>
      <c r="H115" s="81"/>
      <c r="I115" s="79"/>
      <c r="J115" s="32">
        <f t="shared" si="3"/>
        <v>0</v>
      </c>
    </row>
    <row r="116" spans="1:10" s="80" customFormat="1" ht="21.75" hidden="1" customHeight="1" thickTop="1" thickBot="1">
      <c r="A116" s="70" t="str">
        <f t="shared" si="2"/>
        <v/>
      </c>
      <c r="B116" s="77"/>
      <c r="C116" s="78"/>
      <c r="D116" s="31" t="str">
        <f>IF(ISNA(VLOOKUP(C116,'العملاء Customers'!$A$4:$B$500,2,0)),"",VLOOKUP(C116,'العملاء Customers'!$A$4:$B$500,2,0))</f>
        <v/>
      </c>
      <c r="E116" s="82"/>
      <c r="F116" s="31" t="str">
        <f>IF(ISNA(VLOOKUP(E116,المخزنInventory!$A$4:$B$445,2,0)),"",VLOOKUP(E116,المخزنInventory!$A$4:$B$442,2,0))</f>
        <v/>
      </c>
      <c r="G116" s="29" t="str">
        <f>IF(ISNA(VLOOKUP(E116,المخزنInventory!$A$4:$L$383,12,0)),"",VLOOKUP(E116,المخزنInventory!$A$4:$L$288,12,0))</f>
        <v/>
      </c>
      <c r="H116" s="79"/>
      <c r="I116" s="79"/>
      <c r="J116" s="32">
        <f t="shared" si="3"/>
        <v>0</v>
      </c>
    </row>
    <row r="117" spans="1:10" s="80" customFormat="1" ht="21.75" hidden="1" customHeight="1" thickTop="1" thickBot="1">
      <c r="A117" s="70" t="str">
        <f t="shared" si="2"/>
        <v/>
      </c>
      <c r="B117" s="77"/>
      <c r="C117" s="78"/>
      <c r="D117" s="31" t="str">
        <f>IF(ISNA(VLOOKUP(C117,'العملاء Customers'!$A$4:$B$500,2,0)),"",VLOOKUP(C117,'العملاء Customers'!$A$4:$B$500,2,0))</f>
        <v/>
      </c>
      <c r="E117" s="82"/>
      <c r="F117" s="31" t="str">
        <f>IF(ISNA(VLOOKUP(E117,المخزنInventory!$A$4:$B$445,2,0)),"",VLOOKUP(E117,المخزنInventory!$A$4:$B$442,2,0))</f>
        <v/>
      </c>
      <c r="G117" s="29" t="str">
        <f>IF(ISNA(VLOOKUP(E117,المخزنInventory!$A$4:$L$383,12,0)),"",VLOOKUP(E117,المخزنInventory!$A$4:$L$288,12,0))</f>
        <v/>
      </c>
      <c r="H117" s="79"/>
      <c r="I117" s="79"/>
      <c r="J117" s="32">
        <f t="shared" si="3"/>
        <v>0</v>
      </c>
    </row>
    <row r="118" spans="1:10" s="80" customFormat="1" ht="21.75" hidden="1" customHeight="1" thickTop="1" thickBot="1">
      <c r="A118" s="70" t="str">
        <f t="shared" si="2"/>
        <v/>
      </c>
      <c r="B118" s="77"/>
      <c r="C118" s="78"/>
      <c r="D118" s="31" t="str">
        <f>IF(ISNA(VLOOKUP(C118,'العملاء Customers'!$A$4:$B$500,2,0)),"",VLOOKUP(C118,'العملاء Customers'!$A$4:$B$500,2,0))</f>
        <v/>
      </c>
      <c r="E118" s="82"/>
      <c r="F118" s="31" t="str">
        <f>IF(ISNA(VLOOKUP(E118,المخزنInventory!$A$4:$B$445,2,0)),"",VLOOKUP(E118,المخزنInventory!$A$4:$B$442,2,0))</f>
        <v/>
      </c>
      <c r="G118" s="29" t="str">
        <f>IF(ISNA(VLOOKUP(E118,المخزنInventory!$A$4:$L$383,12,0)),"",VLOOKUP(E118,المخزنInventory!$A$4:$L$288,12,0))</f>
        <v/>
      </c>
      <c r="H118" s="79"/>
      <c r="I118" s="79"/>
      <c r="J118" s="32">
        <f t="shared" si="3"/>
        <v>0</v>
      </c>
    </row>
    <row r="119" spans="1:10" s="80" customFormat="1" ht="21.75" hidden="1" customHeight="1" thickTop="1" thickBot="1">
      <c r="A119" s="70" t="str">
        <f t="shared" si="2"/>
        <v/>
      </c>
      <c r="B119" s="77"/>
      <c r="C119" s="78"/>
      <c r="D119" s="31" t="str">
        <f>IF(ISNA(VLOOKUP(C119,'العملاء Customers'!$A$4:$B$500,2,0)),"",VLOOKUP(C119,'العملاء Customers'!$A$4:$B$500,2,0))</f>
        <v/>
      </c>
      <c r="E119" s="78"/>
      <c r="F119" s="31" t="str">
        <f>IF(ISNA(VLOOKUP(E119,المخزنInventory!$A$4:$B$445,2,0)),"",VLOOKUP(E119,المخزنInventory!$A$4:$B$442,2,0))</f>
        <v/>
      </c>
      <c r="G119" s="29" t="str">
        <f>IF(ISNA(VLOOKUP(E119,المخزنInventory!$A$4:$L$383,12,0)),"",VLOOKUP(E119,المخزنInventory!$A$4:$L$288,12,0))</f>
        <v/>
      </c>
      <c r="H119" s="79"/>
      <c r="I119" s="79"/>
      <c r="J119" s="32">
        <f t="shared" si="3"/>
        <v>0</v>
      </c>
    </row>
    <row r="120" spans="1:10" s="80" customFormat="1" ht="21.75" hidden="1" customHeight="1" thickTop="1" thickBot="1">
      <c r="A120" s="70" t="str">
        <f t="shared" si="2"/>
        <v/>
      </c>
      <c r="B120" s="77"/>
      <c r="C120" s="78"/>
      <c r="D120" s="31" t="str">
        <f>IF(ISNA(VLOOKUP(C120,'العملاء Customers'!$A$4:$B$500,2,0)),"",VLOOKUP(C120,'العملاء Customers'!$A$4:$B$500,2,0))</f>
        <v/>
      </c>
      <c r="E120" s="78"/>
      <c r="F120" s="31" t="str">
        <f>IF(ISNA(VLOOKUP(E120,المخزنInventory!$A$4:$B$445,2,0)),"",VLOOKUP(E120,المخزنInventory!$A$4:$B$442,2,0))</f>
        <v/>
      </c>
      <c r="G120" s="29" t="str">
        <f>IF(ISNA(VLOOKUP(E120,المخزنInventory!$A$4:$L$383,12,0)),"",VLOOKUP(E120,المخزنInventory!$A$4:$L$288,12,0))</f>
        <v/>
      </c>
      <c r="H120" s="79"/>
      <c r="I120" s="79"/>
      <c r="J120" s="32">
        <f t="shared" si="3"/>
        <v>0</v>
      </c>
    </row>
    <row r="121" spans="1:10" s="80" customFormat="1" ht="21.75" hidden="1" customHeight="1" thickTop="1" thickBot="1">
      <c r="A121" s="70" t="str">
        <f t="shared" si="2"/>
        <v/>
      </c>
      <c r="B121" s="77"/>
      <c r="C121" s="78"/>
      <c r="D121" s="31" t="str">
        <f>IF(ISNA(VLOOKUP(C121,'العملاء Customers'!$A$4:$B$500,2,0)),"",VLOOKUP(C121,'العملاء Customers'!$A$4:$B$500,2,0))</f>
        <v/>
      </c>
      <c r="E121" s="78"/>
      <c r="F121" s="31" t="str">
        <f>IF(ISNA(VLOOKUP(E121,المخزنInventory!$A$4:$B$445,2,0)),"",VLOOKUP(E121,المخزنInventory!$A$4:$B$442,2,0))</f>
        <v/>
      </c>
      <c r="G121" s="29" t="str">
        <f>IF(ISNA(VLOOKUP(E121,المخزنInventory!$A$4:$L$383,12,0)),"",VLOOKUP(E121,المخزنInventory!$A$4:$L$288,12,0))</f>
        <v/>
      </c>
      <c r="H121" s="79"/>
      <c r="I121" s="79"/>
      <c r="J121" s="32">
        <f t="shared" si="3"/>
        <v>0</v>
      </c>
    </row>
    <row r="122" spans="1:10" s="80" customFormat="1" ht="21.75" hidden="1" customHeight="1" thickTop="1" thickBot="1">
      <c r="A122" s="70" t="str">
        <f t="shared" si="2"/>
        <v/>
      </c>
      <c r="B122" s="77"/>
      <c r="C122" s="78"/>
      <c r="D122" s="31" t="str">
        <f>IF(ISNA(VLOOKUP(C122,'العملاء Customers'!$A$4:$B$500,2,0)),"",VLOOKUP(C122,'العملاء Customers'!$A$4:$B$500,2,0))</f>
        <v/>
      </c>
      <c r="E122" s="78"/>
      <c r="F122" s="31" t="str">
        <f>IF(ISNA(VLOOKUP(E122,المخزنInventory!$A$4:$B$445,2,0)),"",VLOOKUP(E122,المخزنInventory!$A$4:$B$442,2,0))</f>
        <v/>
      </c>
      <c r="G122" s="29" t="str">
        <f>IF(ISNA(VLOOKUP(E122,المخزنInventory!$A$4:$L$383,12,0)),"",VLOOKUP(E122,المخزنInventory!$A$4:$L$288,12,0))</f>
        <v/>
      </c>
      <c r="H122" s="79"/>
      <c r="I122" s="79"/>
      <c r="J122" s="32">
        <f t="shared" si="3"/>
        <v>0</v>
      </c>
    </row>
    <row r="123" spans="1:10" s="80" customFormat="1" ht="21.75" hidden="1" customHeight="1" thickTop="1" thickBot="1">
      <c r="A123" s="70" t="str">
        <f t="shared" si="2"/>
        <v/>
      </c>
      <c r="B123" s="77"/>
      <c r="C123" s="78"/>
      <c r="D123" s="31" t="str">
        <f>IF(ISNA(VLOOKUP(C123,'العملاء Customers'!$A$4:$B$500,2,0)),"",VLOOKUP(C123,'العملاء Customers'!$A$4:$B$500,2,0))</f>
        <v/>
      </c>
      <c r="E123" s="78"/>
      <c r="F123" s="31" t="str">
        <f>IF(ISNA(VLOOKUP(E123,المخزنInventory!$A$4:$B$445,2,0)),"",VLOOKUP(E123,المخزنInventory!$A$4:$B$442,2,0))</f>
        <v/>
      </c>
      <c r="G123" s="29" t="str">
        <f>IF(ISNA(VLOOKUP(E123,المخزنInventory!$A$4:$L$383,12,0)),"",VLOOKUP(E123,المخزنInventory!$A$4:$L$288,12,0))</f>
        <v/>
      </c>
      <c r="H123" s="79"/>
      <c r="I123" s="79"/>
      <c r="J123" s="32">
        <f t="shared" si="3"/>
        <v>0</v>
      </c>
    </row>
    <row r="124" spans="1:10" s="80" customFormat="1" ht="21.75" hidden="1" customHeight="1" thickTop="1" thickBot="1">
      <c r="A124" s="70" t="str">
        <f t="shared" si="2"/>
        <v/>
      </c>
      <c r="B124" s="77"/>
      <c r="C124" s="78"/>
      <c r="D124" s="31" t="str">
        <f>IF(ISNA(VLOOKUP(C124,'العملاء Customers'!$A$4:$B$500,2,0)),"",VLOOKUP(C124,'العملاء Customers'!$A$4:$B$500,2,0))</f>
        <v/>
      </c>
      <c r="E124" s="78"/>
      <c r="F124" s="31" t="str">
        <f>IF(ISNA(VLOOKUP(E124,المخزنInventory!$A$4:$B$445,2,0)),"",VLOOKUP(E124,المخزنInventory!$A$4:$B$442,2,0))</f>
        <v/>
      </c>
      <c r="G124" s="29" t="str">
        <f>IF(ISNA(VLOOKUP(E124,المخزنInventory!$A$4:$L$383,12,0)),"",VLOOKUP(E124,المخزنInventory!$A$4:$L$288,12,0))</f>
        <v/>
      </c>
      <c r="H124" s="81"/>
      <c r="I124" s="79"/>
      <c r="J124" s="32">
        <f t="shared" si="3"/>
        <v>0</v>
      </c>
    </row>
    <row r="125" spans="1:10" s="80" customFormat="1" ht="21.75" hidden="1" customHeight="1" thickTop="1" thickBot="1">
      <c r="A125" s="70" t="str">
        <f t="shared" si="2"/>
        <v/>
      </c>
      <c r="B125" s="77"/>
      <c r="C125" s="78"/>
      <c r="D125" s="31" t="str">
        <f>IF(ISNA(VLOOKUP(C125,'العملاء Customers'!$A$4:$B$500,2,0)),"",VLOOKUP(C125,'العملاء Customers'!$A$4:$B$500,2,0))</f>
        <v/>
      </c>
      <c r="E125" s="78"/>
      <c r="F125" s="31" t="str">
        <f>IF(ISNA(VLOOKUP(E125,المخزنInventory!$A$4:$B$445,2,0)),"",VLOOKUP(E125,المخزنInventory!$A$4:$B$442,2,0))</f>
        <v/>
      </c>
      <c r="G125" s="29" t="str">
        <f>IF(ISNA(VLOOKUP(E125,المخزنInventory!$A$4:$L$383,12,0)),"",VLOOKUP(E125,المخزنInventory!$A$4:$L$288,12,0))</f>
        <v/>
      </c>
      <c r="H125" s="79"/>
      <c r="I125" s="79"/>
      <c r="J125" s="32">
        <f t="shared" si="3"/>
        <v>0</v>
      </c>
    </row>
    <row r="126" spans="1:10" s="80" customFormat="1" ht="21.75" hidden="1" customHeight="1" thickTop="1" thickBot="1">
      <c r="A126" s="70" t="str">
        <f t="shared" si="2"/>
        <v/>
      </c>
      <c r="B126" s="77"/>
      <c r="C126" s="78"/>
      <c r="D126" s="31" t="str">
        <f>IF(ISNA(VLOOKUP(C126,'العملاء Customers'!$A$4:$B$500,2,0)),"",VLOOKUP(C126,'العملاء Customers'!$A$4:$B$500,2,0))</f>
        <v/>
      </c>
      <c r="E126" s="78"/>
      <c r="F126" s="31" t="str">
        <f>IF(ISNA(VLOOKUP(E126,المخزنInventory!$A$4:$B$445,2,0)),"",VLOOKUP(E126,المخزنInventory!$A$4:$B$442,2,0))</f>
        <v/>
      </c>
      <c r="G126" s="29" t="str">
        <f>IF(ISNA(VLOOKUP(E126,المخزنInventory!$A$4:$L$383,12,0)),"",VLOOKUP(E126,المخزنInventory!$A$4:$L$288,12,0))</f>
        <v/>
      </c>
      <c r="H126" s="79"/>
      <c r="I126" s="79"/>
      <c r="J126" s="32">
        <f t="shared" si="3"/>
        <v>0</v>
      </c>
    </row>
    <row r="127" spans="1:10" s="80" customFormat="1" ht="21.75" hidden="1" customHeight="1" thickTop="1" thickBot="1">
      <c r="A127" s="70" t="str">
        <f t="shared" si="2"/>
        <v/>
      </c>
      <c r="B127" s="77"/>
      <c r="C127" s="78"/>
      <c r="D127" s="31" t="str">
        <f>IF(ISNA(VLOOKUP(C127,'العملاء Customers'!$A$4:$B$500,2,0)),"",VLOOKUP(C127,'العملاء Customers'!$A$4:$B$500,2,0))</f>
        <v/>
      </c>
      <c r="E127" s="78"/>
      <c r="F127" s="31" t="str">
        <f>IF(ISNA(VLOOKUP(E127,المخزنInventory!$A$4:$B$445,2,0)),"",VLOOKUP(E127,المخزنInventory!$A$4:$B$442,2,0))</f>
        <v/>
      </c>
      <c r="G127" s="29" t="str">
        <f>IF(ISNA(VLOOKUP(E127,المخزنInventory!$A$4:$L$383,12,0)),"",VLOOKUP(E127,المخزنInventory!$A$4:$L$288,12,0))</f>
        <v/>
      </c>
      <c r="H127" s="79"/>
      <c r="I127" s="79"/>
      <c r="J127" s="32">
        <f t="shared" si="3"/>
        <v>0</v>
      </c>
    </row>
    <row r="128" spans="1:10" s="80" customFormat="1" ht="21.75" hidden="1" customHeight="1" thickTop="1" thickBot="1">
      <c r="A128" s="70" t="str">
        <f t="shared" si="2"/>
        <v/>
      </c>
      <c r="B128" s="77"/>
      <c r="C128" s="78"/>
      <c r="D128" s="31" t="str">
        <f>IF(ISNA(VLOOKUP(C128,'العملاء Customers'!$A$4:$B$500,2,0)),"",VLOOKUP(C128,'العملاء Customers'!$A$4:$B$500,2,0))</f>
        <v/>
      </c>
      <c r="E128" s="78"/>
      <c r="F128" s="31" t="str">
        <f>IF(ISNA(VLOOKUP(E128,المخزنInventory!$A$4:$B$445,2,0)),"",VLOOKUP(E128,المخزنInventory!$A$4:$B$442,2,0))</f>
        <v/>
      </c>
      <c r="G128" s="29" t="str">
        <f>IF(ISNA(VLOOKUP(E128,المخزنInventory!$A$4:$L$383,12,0)),"",VLOOKUP(E128,المخزنInventory!$A$4:$L$288,12,0))</f>
        <v/>
      </c>
      <c r="H128" s="79"/>
      <c r="I128" s="79"/>
      <c r="J128" s="32">
        <f t="shared" si="3"/>
        <v>0</v>
      </c>
    </row>
    <row r="129" spans="1:10" s="80" customFormat="1" ht="21.75" hidden="1" customHeight="1" thickTop="1" thickBot="1">
      <c r="A129" s="70" t="str">
        <f t="shared" si="2"/>
        <v/>
      </c>
      <c r="B129" s="77"/>
      <c r="C129" s="78"/>
      <c r="D129" s="31" t="str">
        <f>IF(ISNA(VLOOKUP(C129,'العملاء Customers'!$A$4:$B$500,2,0)),"",VLOOKUP(C129,'العملاء Customers'!$A$4:$B$500,2,0))</f>
        <v/>
      </c>
      <c r="E129" s="78"/>
      <c r="F129" s="31" t="str">
        <f>IF(ISNA(VLOOKUP(E129,المخزنInventory!$A$4:$B$445,2,0)),"",VLOOKUP(E129,المخزنInventory!$A$4:$B$442,2,0))</f>
        <v/>
      </c>
      <c r="G129" s="29" t="str">
        <f>IF(ISNA(VLOOKUP(E129,المخزنInventory!$A$4:$L$383,12,0)),"",VLOOKUP(E129,المخزنInventory!$A$4:$L$288,12,0))</f>
        <v/>
      </c>
      <c r="H129" s="79"/>
      <c r="I129" s="79"/>
      <c r="J129" s="32">
        <f t="shared" si="3"/>
        <v>0</v>
      </c>
    </row>
    <row r="130" spans="1:10" s="80" customFormat="1" ht="21.75" hidden="1" customHeight="1" thickTop="1" thickBot="1">
      <c r="A130" s="70" t="str">
        <f t="shared" si="2"/>
        <v/>
      </c>
      <c r="B130" s="77"/>
      <c r="C130" s="78"/>
      <c r="D130" s="31" t="str">
        <f>IF(ISNA(VLOOKUP(C130,'العملاء Customers'!$A$4:$B$500,2,0)),"",VLOOKUP(C130,'العملاء Customers'!$A$4:$B$500,2,0))</f>
        <v/>
      </c>
      <c r="E130" s="78"/>
      <c r="F130" s="31" t="str">
        <f>IF(ISNA(VLOOKUP(E130,المخزنInventory!$A$4:$B$445,2,0)),"",VLOOKUP(E130,المخزنInventory!$A$4:$B$442,2,0))</f>
        <v/>
      </c>
      <c r="G130" s="29" t="str">
        <f>IF(ISNA(VLOOKUP(E130,المخزنInventory!$A$4:$L$383,12,0)),"",VLOOKUP(E130,المخزنInventory!$A$4:$L$288,12,0))</f>
        <v/>
      </c>
      <c r="H130" s="79"/>
      <c r="I130" s="79"/>
      <c r="J130" s="32">
        <f t="shared" si="3"/>
        <v>0</v>
      </c>
    </row>
    <row r="131" spans="1:10" s="80" customFormat="1" ht="21.75" hidden="1" customHeight="1" thickTop="1" thickBot="1">
      <c r="A131" s="70" t="str">
        <f t="shared" si="2"/>
        <v/>
      </c>
      <c r="B131" s="77"/>
      <c r="C131" s="78"/>
      <c r="D131" s="31" t="str">
        <f>IF(ISNA(VLOOKUP(C131,'العملاء Customers'!$A$4:$B$500,2,0)),"",VLOOKUP(C131,'العملاء Customers'!$A$4:$B$500,2,0))</f>
        <v/>
      </c>
      <c r="E131" s="78"/>
      <c r="F131" s="31" t="str">
        <f>IF(ISNA(VLOOKUP(E131,المخزنInventory!$A$4:$B$445,2,0)),"",VLOOKUP(E131,المخزنInventory!$A$4:$B$442,2,0))</f>
        <v/>
      </c>
      <c r="G131" s="29" t="str">
        <f>IF(ISNA(VLOOKUP(E131,المخزنInventory!$A$4:$L$383,12,0)),"",VLOOKUP(E131,المخزنInventory!$A$4:$L$288,12,0))</f>
        <v/>
      </c>
      <c r="H131" s="79"/>
      <c r="I131" s="79"/>
      <c r="J131" s="32">
        <f t="shared" si="3"/>
        <v>0</v>
      </c>
    </row>
    <row r="132" spans="1:10" s="80" customFormat="1" ht="21.75" hidden="1" customHeight="1" thickTop="1" thickBot="1">
      <c r="A132" s="70" t="str">
        <f t="shared" ref="A132:A195" si="4">IF(B132="","",B132)</f>
        <v/>
      </c>
      <c r="B132" s="77"/>
      <c r="C132" s="78"/>
      <c r="D132" s="31" t="str">
        <f>IF(ISNA(VLOOKUP(C132,'العملاء Customers'!$A$4:$B$500,2,0)),"",VLOOKUP(C132,'العملاء Customers'!$A$4:$B$500,2,0))</f>
        <v/>
      </c>
      <c r="E132" s="78"/>
      <c r="F132" s="31" t="str">
        <f>IF(ISNA(VLOOKUP(E132,المخزنInventory!$A$4:$B$445,2,0)),"",VLOOKUP(E132,المخزنInventory!$A$4:$B$442,2,0))</f>
        <v/>
      </c>
      <c r="G132" s="29" t="str">
        <f>IF(ISNA(VLOOKUP(E132,المخزنInventory!$A$4:$L$383,12,0)),"",VLOOKUP(E132,المخزنInventory!$A$4:$L$288,12,0))</f>
        <v/>
      </c>
      <c r="H132" s="79"/>
      <c r="I132" s="79"/>
      <c r="J132" s="32">
        <f t="shared" ref="J132:J195" si="5">H132*I132</f>
        <v>0</v>
      </c>
    </row>
    <row r="133" spans="1:10" s="80" customFormat="1" ht="21.75" hidden="1" customHeight="1" thickTop="1" thickBot="1">
      <c r="A133" s="70" t="str">
        <f t="shared" si="4"/>
        <v/>
      </c>
      <c r="B133" s="77"/>
      <c r="C133" s="78"/>
      <c r="D133" s="31" t="str">
        <f>IF(ISNA(VLOOKUP(C133,'العملاء Customers'!$A$4:$B$500,2,0)),"",VLOOKUP(C133,'العملاء Customers'!$A$4:$B$500,2,0))</f>
        <v/>
      </c>
      <c r="E133" s="78"/>
      <c r="F133" s="31" t="str">
        <f>IF(ISNA(VLOOKUP(E133,المخزنInventory!$A$4:$B$445,2,0)),"",VLOOKUP(E133,المخزنInventory!$A$4:$B$442,2,0))</f>
        <v/>
      </c>
      <c r="G133" s="29" t="str">
        <f>IF(ISNA(VLOOKUP(E133,المخزنInventory!$A$4:$L$383,12,0)),"",VLOOKUP(E133,المخزنInventory!$A$4:$L$288,12,0))</f>
        <v/>
      </c>
      <c r="H133" s="79"/>
      <c r="I133" s="79"/>
      <c r="J133" s="32">
        <f t="shared" si="5"/>
        <v>0</v>
      </c>
    </row>
    <row r="134" spans="1:10" s="80" customFormat="1" ht="21.75" hidden="1" customHeight="1" thickTop="1" thickBot="1">
      <c r="A134" s="70" t="str">
        <f t="shared" si="4"/>
        <v/>
      </c>
      <c r="B134" s="77"/>
      <c r="C134" s="78"/>
      <c r="D134" s="31" t="str">
        <f>IF(ISNA(VLOOKUP(C134,'العملاء Customers'!$A$4:$B$500,2,0)),"",VLOOKUP(C134,'العملاء Customers'!$A$4:$B$500,2,0))</f>
        <v/>
      </c>
      <c r="E134" s="78"/>
      <c r="F134" s="31" t="str">
        <f>IF(ISNA(VLOOKUP(E134,المخزنInventory!$A$4:$B$445,2,0)),"",VLOOKUP(E134,المخزنInventory!$A$4:$B$442,2,0))</f>
        <v/>
      </c>
      <c r="G134" s="29" t="str">
        <f>IF(ISNA(VLOOKUP(E134,المخزنInventory!$A$4:$L$383,12,0)),"",VLOOKUP(E134,المخزنInventory!$A$4:$L$288,12,0))</f>
        <v/>
      </c>
      <c r="H134" s="79"/>
      <c r="I134" s="79"/>
      <c r="J134" s="32">
        <f t="shared" si="5"/>
        <v>0</v>
      </c>
    </row>
    <row r="135" spans="1:10" s="80" customFormat="1" ht="21.75" hidden="1" customHeight="1" thickTop="1" thickBot="1">
      <c r="A135" s="70" t="str">
        <f t="shared" si="4"/>
        <v/>
      </c>
      <c r="B135" s="77"/>
      <c r="C135" s="78"/>
      <c r="D135" s="31" t="str">
        <f>IF(ISNA(VLOOKUP(C135,'العملاء Customers'!$A$4:$B$500,2,0)),"",VLOOKUP(C135,'العملاء Customers'!$A$4:$B$500,2,0))</f>
        <v/>
      </c>
      <c r="E135" s="78"/>
      <c r="F135" s="31" t="str">
        <f>IF(ISNA(VLOOKUP(E135,المخزنInventory!$A$4:$B$445,2,0)),"",VLOOKUP(E135,المخزنInventory!$A$4:$B$442,2,0))</f>
        <v/>
      </c>
      <c r="G135" s="29" t="str">
        <f>IF(ISNA(VLOOKUP(E135,المخزنInventory!$A$4:$L$383,12,0)),"",VLOOKUP(E135,المخزنInventory!$A$4:$L$288,12,0))</f>
        <v/>
      </c>
      <c r="H135" s="81"/>
      <c r="I135" s="79"/>
      <c r="J135" s="32">
        <f t="shared" si="5"/>
        <v>0</v>
      </c>
    </row>
    <row r="136" spans="1:10" s="80" customFormat="1" ht="21.75" hidden="1" customHeight="1" thickTop="1" thickBot="1">
      <c r="A136" s="70" t="str">
        <f t="shared" si="4"/>
        <v/>
      </c>
      <c r="B136" s="77"/>
      <c r="C136" s="78"/>
      <c r="D136" s="31" t="str">
        <f>IF(ISNA(VLOOKUP(C136,'العملاء Customers'!$A$4:$B$500,2,0)),"",VLOOKUP(C136,'العملاء Customers'!$A$4:$B$500,2,0))</f>
        <v/>
      </c>
      <c r="E136" s="78"/>
      <c r="F136" s="31" t="str">
        <f>IF(ISNA(VLOOKUP(E136,المخزنInventory!$A$4:$B$445,2,0)),"",VLOOKUP(E136,المخزنInventory!$A$4:$B$442,2,0))</f>
        <v/>
      </c>
      <c r="G136" s="29" t="str">
        <f>IF(ISNA(VLOOKUP(E136,المخزنInventory!$A$4:$L$383,12,0)),"",VLOOKUP(E136,المخزنInventory!$A$4:$L$288,12,0))</f>
        <v/>
      </c>
      <c r="H136" s="79"/>
      <c r="I136" s="79"/>
      <c r="J136" s="32">
        <f t="shared" si="5"/>
        <v>0</v>
      </c>
    </row>
    <row r="137" spans="1:10" s="80" customFormat="1" ht="21.75" hidden="1" customHeight="1" thickTop="1" thickBot="1">
      <c r="A137" s="70" t="str">
        <f t="shared" si="4"/>
        <v/>
      </c>
      <c r="B137" s="77"/>
      <c r="C137" s="78"/>
      <c r="D137" s="31" t="str">
        <f>IF(ISNA(VLOOKUP(C137,'العملاء Customers'!$A$4:$B$500,2,0)),"",VLOOKUP(C137,'العملاء Customers'!$A$4:$B$500,2,0))</f>
        <v/>
      </c>
      <c r="E137" s="78"/>
      <c r="F137" s="31" t="str">
        <f>IF(ISNA(VLOOKUP(E137,المخزنInventory!$A$4:$B$445,2,0)),"",VLOOKUP(E137,المخزنInventory!$A$4:$B$442,2,0))</f>
        <v/>
      </c>
      <c r="G137" s="29" t="str">
        <f>IF(ISNA(VLOOKUP(E137,المخزنInventory!$A$4:$L$383,12,0)),"",VLOOKUP(E137,المخزنInventory!$A$4:$L$288,12,0))</f>
        <v/>
      </c>
      <c r="H137" s="79"/>
      <c r="I137" s="79"/>
      <c r="J137" s="32">
        <f t="shared" si="5"/>
        <v>0</v>
      </c>
    </row>
    <row r="138" spans="1:10" s="80" customFormat="1" ht="21.75" hidden="1" customHeight="1" thickTop="1" thickBot="1">
      <c r="A138" s="70" t="str">
        <f t="shared" si="4"/>
        <v/>
      </c>
      <c r="B138" s="77"/>
      <c r="C138" s="78"/>
      <c r="D138" s="31" t="str">
        <f>IF(ISNA(VLOOKUP(C138,'العملاء Customers'!$A$4:$B$500,2,0)),"",VLOOKUP(C138,'العملاء Customers'!$A$4:$B$500,2,0))</f>
        <v/>
      </c>
      <c r="E138" s="78"/>
      <c r="F138" s="31" t="str">
        <f>IF(ISNA(VLOOKUP(E138,المخزنInventory!$A$4:$B$445,2,0)),"",VLOOKUP(E138,المخزنInventory!$A$4:$B$442,2,0))</f>
        <v/>
      </c>
      <c r="G138" s="29" t="str">
        <f>IF(ISNA(VLOOKUP(E138,المخزنInventory!$A$4:$L$383,12,0)),"",VLOOKUP(E138,المخزنInventory!$A$4:$L$288,12,0))</f>
        <v/>
      </c>
      <c r="H138" s="79"/>
      <c r="I138" s="79"/>
      <c r="J138" s="32">
        <f t="shared" si="5"/>
        <v>0</v>
      </c>
    </row>
    <row r="139" spans="1:10" s="80" customFormat="1" ht="21.75" hidden="1" customHeight="1" thickTop="1" thickBot="1">
      <c r="A139" s="70" t="str">
        <f t="shared" si="4"/>
        <v/>
      </c>
      <c r="B139" s="77"/>
      <c r="C139" s="78"/>
      <c r="D139" s="31" t="str">
        <f>IF(ISNA(VLOOKUP(C139,'العملاء Customers'!$A$4:$B$500,2,0)),"",VLOOKUP(C139,'العملاء Customers'!$A$4:$B$500,2,0))</f>
        <v/>
      </c>
      <c r="E139" s="78"/>
      <c r="F139" s="31" t="str">
        <f>IF(ISNA(VLOOKUP(E139,المخزنInventory!$A$4:$B$445,2,0)),"",VLOOKUP(E139,المخزنInventory!$A$4:$B$442,2,0))</f>
        <v/>
      </c>
      <c r="G139" s="29" t="str">
        <f>IF(ISNA(VLOOKUP(E139,المخزنInventory!$A$4:$L$383,12,0)),"",VLOOKUP(E139,المخزنInventory!$A$4:$L$288,12,0))</f>
        <v/>
      </c>
      <c r="H139" s="79"/>
      <c r="I139" s="79"/>
      <c r="J139" s="32">
        <f t="shared" si="5"/>
        <v>0</v>
      </c>
    </row>
    <row r="140" spans="1:10" s="80" customFormat="1" ht="21.75" hidden="1" customHeight="1" thickTop="1" thickBot="1">
      <c r="A140" s="70" t="str">
        <f t="shared" si="4"/>
        <v/>
      </c>
      <c r="B140" s="77"/>
      <c r="C140" s="78"/>
      <c r="D140" s="31" t="str">
        <f>IF(ISNA(VLOOKUP(C140,'العملاء Customers'!$A$4:$B$500,2,0)),"",VLOOKUP(C140,'العملاء Customers'!$A$4:$B$500,2,0))</f>
        <v/>
      </c>
      <c r="E140" s="78"/>
      <c r="F140" s="31" t="str">
        <f>IF(ISNA(VLOOKUP(E140,المخزنInventory!$A$4:$B$445,2,0)),"",VLOOKUP(E140,المخزنInventory!$A$4:$B$442,2,0))</f>
        <v/>
      </c>
      <c r="G140" s="29" t="str">
        <f>IF(ISNA(VLOOKUP(E140,المخزنInventory!$A$4:$L$383,12,0)),"",VLOOKUP(E140,المخزنInventory!$A$4:$L$288,12,0))</f>
        <v/>
      </c>
      <c r="H140" s="79"/>
      <c r="I140" s="79"/>
      <c r="J140" s="32">
        <f t="shared" si="5"/>
        <v>0</v>
      </c>
    </row>
    <row r="141" spans="1:10" s="80" customFormat="1" ht="21.75" hidden="1" customHeight="1" thickTop="1" thickBot="1">
      <c r="A141" s="70" t="str">
        <f t="shared" si="4"/>
        <v/>
      </c>
      <c r="B141" s="77"/>
      <c r="C141" s="78"/>
      <c r="D141" s="31" t="str">
        <f>IF(ISNA(VLOOKUP(C141,'العملاء Customers'!$A$4:$B$500,2,0)),"",VLOOKUP(C141,'العملاء Customers'!$A$4:$B$500,2,0))</f>
        <v/>
      </c>
      <c r="E141" s="78"/>
      <c r="F141" s="31" t="str">
        <f>IF(ISNA(VLOOKUP(E141,المخزنInventory!$A$4:$B$445,2,0)),"",VLOOKUP(E141,المخزنInventory!$A$4:$B$442,2,0))</f>
        <v/>
      </c>
      <c r="G141" s="29" t="str">
        <f>IF(ISNA(VLOOKUP(E141,المخزنInventory!$A$4:$L$383,12,0)),"",VLOOKUP(E141,المخزنInventory!$A$4:$L$288,12,0))</f>
        <v/>
      </c>
      <c r="H141" s="79"/>
      <c r="I141" s="79"/>
      <c r="J141" s="32">
        <f t="shared" si="5"/>
        <v>0</v>
      </c>
    </row>
    <row r="142" spans="1:10" s="80" customFormat="1" ht="21.75" hidden="1" customHeight="1" thickTop="1" thickBot="1">
      <c r="A142" s="70" t="str">
        <f t="shared" si="4"/>
        <v/>
      </c>
      <c r="B142" s="77"/>
      <c r="C142" s="78"/>
      <c r="D142" s="31" t="str">
        <f>IF(ISNA(VLOOKUP(C142,'العملاء Customers'!$A$4:$B$500,2,0)),"",VLOOKUP(C142,'العملاء Customers'!$A$4:$B$500,2,0))</f>
        <v/>
      </c>
      <c r="E142" s="78"/>
      <c r="F142" s="31" t="str">
        <f>IF(ISNA(VLOOKUP(E142,المخزنInventory!$A$4:$B$445,2,0)),"",VLOOKUP(E142,المخزنInventory!$A$4:$B$442,2,0))</f>
        <v/>
      </c>
      <c r="G142" s="29" t="str">
        <f>IF(ISNA(VLOOKUP(E142,المخزنInventory!$A$4:$L$383,12,0)),"",VLOOKUP(E142,المخزنInventory!$A$4:$L$288,12,0))</f>
        <v/>
      </c>
      <c r="H142" s="79"/>
      <c r="I142" s="79"/>
      <c r="J142" s="32">
        <f t="shared" si="5"/>
        <v>0</v>
      </c>
    </row>
    <row r="143" spans="1:10" s="80" customFormat="1" ht="21.75" hidden="1" customHeight="1" thickTop="1" thickBot="1">
      <c r="A143" s="70" t="str">
        <f t="shared" si="4"/>
        <v/>
      </c>
      <c r="B143" s="77"/>
      <c r="C143" s="78"/>
      <c r="D143" s="31" t="str">
        <f>IF(ISNA(VLOOKUP(C143,'العملاء Customers'!$A$4:$B$500,2,0)),"",VLOOKUP(C143,'العملاء Customers'!$A$4:$B$500,2,0))</f>
        <v/>
      </c>
      <c r="E143" s="78"/>
      <c r="F143" s="31" t="str">
        <f>IF(ISNA(VLOOKUP(E143,المخزنInventory!$A$4:$B$445,2,0)),"",VLOOKUP(E143,المخزنInventory!$A$4:$B$442,2,0))</f>
        <v/>
      </c>
      <c r="G143" s="29" t="str">
        <f>IF(ISNA(VLOOKUP(E143,المخزنInventory!$A$4:$L$383,12,0)),"",VLOOKUP(E143,المخزنInventory!$A$4:$L$288,12,0))</f>
        <v/>
      </c>
      <c r="H143" s="79"/>
      <c r="I143" s="79"/>
      <c r="J143" s="32">
        <f t="shared" si="5"/>
        <v>0</v>
      </c>
    </row>
    <row r="144" spans="1:10" s="80" customFormat="1" ht="21.75" hidden="1" customHeight="1" thickTop="1" thickBot="1">
      <c r="A144" s="70" t="str">
        <f t="shared" si="4"/>
        <v/>
      </c>
      <c r="B144" s="77"/>
      <c r="C144" s="78"/>
      <c r="D144" s="31" t="str">
        <f>IF(ISNA(VLOOKUP(C144,'العملاء Customers'!$A$4:$B$500,2,0)),"",VLOOKUP(C144,'العملاء Customers'!$A$4:$B$500,2,0))</f>
        <v/>
      </c>
      <c r="E144" s="78"/>
      <c r="F144" s="31" t="str">
        <f>IF(ISNA(VLOOKUP(E144,المخزنInventory!$A$4:$B$445,2,0)),"",VLOOKUP(E144,المخزنInventory!$A$4:$B$442,2,0))</f>
        <v/>
      </c>
      <c r="G144" s="29" t="str">
        <f>IF(ISNA(VLOOKUP(E144,المخزنInventory!$A$4:$L$383,12,0)),"",VLOOKUP(E144,المخزنInventory!$A$4:$L$288,12,0))</f>
        <v/>
      </c>
      <c r="H144" s="79"/>
      <c r="I144" s="79"/>
      <c r="J144" s="32">
        <f t="shared" si="5"/>
        <v>0</v>
      </c>
    </row>
    <row r="145" spans="1:10" s="80" customFormat="1" ht="21.75" hidden="1" customHeight="1" thickTop="1" thickBot="1">
      <c r="A145" s="70" t="str">
        <f t="shared" si="4"/>
        <v/>
      </c>
      <c r="B145" s="77"/>
      <c r="C145" s="78"/>
      <c r="D145" s="31" t="str">
        <f>IF(ISNA(VLOOKUP(C145,'العملاء Customers'!$A$4:$B$500,2,0)),"",VLOOKUP(C145,'العملاء Customers'!$A$4:$B$500,2,0))</f>
        <v/>
      </c>
      <c r="E145" s="78"/>
      <c r="F145" s="31" t="str">
        <f>IF(ISNA(VLOOKUP(E145,المخزنInventory!$A$4:$B$445,2,0)),"",VLOOKUP(E145,المخزنInventory!$A$4:$B$442,2,0))</f>
        <v/>
      </c>
      <c r="G145" s="29" t="str">
        <f>IF(ISNA(VLOOKUP(E145,المخزنInventory!$A$4:$L$383,12,0)),"",VLOOKUP(E145,المخزنInventory!$A$4:$L$288,12,0))</f>
        <v/>
      </c>
      <c r="H145" s="79"/>
      <c r="I145" s="79"/>
      <c r="J145" s="32">
        <f t="shared" si="5"/>
        <v>0</v>
      </c>
    </row>
    <row r="146" spans="1:10" s="80" customFormat="1" ht="21.75" hidden="1" customHeight="1" thickTop="1" thickBot="1">
      <c r="A146" s="70" t="str">
        <f t="shared" si="4"/>
        <v/>
      </c>
      <c r="B146" s="77"/>
      <c r="C146" s="78"/>
      <c r="D146" s="31" t="str">
        <f>IF(ISNA(VLOOKUP(C146,'العملاء Customers'!$A$4:$B$500,2,0)),"",VLOOKUP(C146,'العملاء Customers'!$A$4:$B$500,2,0))</f>
        <v/>
      </c>
      <c r="E146" s="78"/>
      <c r="F146" s="31" t="str">
        <f>IF(ISNA(VLOOKUP(E146,المخزنInventory!$A$4:$B$445,2,0)),"",VLOOKUP(E146,المخزنInventory!$A$4:$B$442,2,0))</f>
        <v/>
      </c>
      <c r="G146" s="29" t="str">
        <f>IF(ISNA(VLOOKUP(E146,المخزنInventory!$A$4:$L$383,12,0)),"",VLOOKUP(E146,المخزنInventory!$A$4:$L$288,12,0))</f>
        <v/>
      </c>
      <c r="H146" s="79"/>
      <c r="I146" s="79"/>
      <c r="J146" s="32">
        <f t="shared" si="5"/>
        <v>0</v>
      </c>
    </row>
    <row r="147" spans="1:10" s="80" customFormat="1" ht="21.75" hidden="1" customHeight="1" thickTop="1" thickBot="1">
      <c r="A147" s="70" t="str">
        <f t="shared" si="4"/>
        <v/>
      </c>
      <c r="B147" s="77"/>
      <c r="C147" s="78"/>
      <c r="D147" s="31" t="str">
        <f>IF(ISNA(VLOOKUP(C147,'العملاء Customers'!$A$4:$B$500,2,0)),"",VLOOKUP(C147,'العملاء Customers'!$A$4:$B$500,2,0))</f>
        <v/>
      </c>
      <c r="E147" s="78"/>
      <c r="F147" s="31" t="str">
        <f>IF(ISNA(VLOOKUP(E147,المخزنInventory!$A$4:$B$445,2,0)),"",VLOOKUP(E147,المخزنInventory!$A$4:$B$442,2,0))</f>
        <v/>
      </c>
      <c r="G147" s="29" t="str">
        <f>IF(ISNA(VLOOKUP(E147,المخزنInventory!$A$4:$L$383,12,0)),"",VLOOKUP(E147,المخزنInventory!$A$4:$L$288,12,0))</f>
        <v/>
      </c>
      <c r="H147" s="79"/>
      <c r="I147" s="79"/>
      <c r="J147" s="32">
        <f t="shared" si="5"/>
        <v>0</v>
      </c>
    </row>
    <row r="148" spans="1:10" s="80" customFormat="1" ht="21.75" hidden="1" customHeight="1" thickTop="1" thickBot="1">
      <c r="A148" s="70" t="str">
        <f t="shared" si="4"/>
        <v/>
      </c>
      <c r="B148" s="77"/>
      <c r="C148" s="78"/>
      <c r="D148" s="31" t="str">
        <f>IF(ISNA(VLOOKUP(C148,'العملاء Customers'!$A$4:$B$500,2,0)),"",VLOOKUP(C148,'العملاء Customers'!$A$4:$B$500,2,0))</f>
        <v/>
      </c>
      <c r="E148" s="78"/>
      <c r="F148" s="31" t="str">
        <f>IF(ISNA(VLOOKUP(E148,المخزنInventory!$A$4:$B$445,2,0)),"",VLOOKUP(E148,المخزنInventory!$A$4:$B$442,2,0))</f>
        <v/>
      </c>
      <c r="G148" s="29" t="str">
        <f>IF(ISNA(VLOOKUP(E148,المخزنInventory!$A$4:$L$383,12,0)),"",VLOOKUP(E148,المخزنInventory!$A$4:$L$288,12,0))</f>
        <v/>
      </c>
      <c r="H148" s="79"/>
      <c r="I148" s="79"/>
      <c r="J148" s="32">
        <f t="shared" si="5"/>
        <v>0</v>
      </c>
    </row>
    <row r="149" spans="1:10" s="80" customFormat="1" ht="21.75" hidden="1" customHeight="1" thickTop="1" thickBot="1">
      <c r="A149" s="70" t="str">
        <f t="shared" si="4"/>
        <v/>
      </c>
      <c r="B149" s="77"/>
      <c r="C149" s="78"/>
      <c r="D149" s="31" t="str">
        <f>IF(ISNA(VLOOKUP(C149,'العملاء Customers'!$A$4:$B$500,2,0)),"",VLOOKUP(C149,'العملاء Customers'!$A$4:$B$500,2,0))</f>
        <v/>
      </c>
      <c r="E149" s="78"/>
      <c r="F149" s="31" t="str">
        <f>IF(ISNA(VLOOKUP(E149,المخزنInventory!$A$4:$B$445,2,0)),"",VLOOKUP(E149,المخزنInventory!$A$4:$B$442,2,0))</f>
        <v/>
      </c>
      <c r="G149" s="29" t="str">
        <f>IF(ISNA(VLOOKUP(E149,المخزنInventory!$A$4:$L$383,12,0)),"",VLOOKUP(E149,المخزنInventory!$A$4:$L$288,12,0))</f>
        <v/>
      </c>
      <c r="H149" s="79"/>
      <c r="I149" s="79"/>
      <c r="J149" s="32">
        <f t="shared" si="5"/>
        <v>0</v>
      </c>
    </row>
    <row r="150" spans="1:10" s="80" customFormat="1" ht="21.75" hidden="1" customHeight="1" thickTop="1" thickBot="1">
      <c r="A150" s="70" t="str">
        <f t="shared" si="4"/>
        <v/>
      </c>
      <c r="B150" s="77"/>
      <c r="C150" s="78"/>
      <c r="D150" s="31" t="str">
        <f>IF(ISNA(VLOOKUP(C150,'العملاء Customers'!$A$4:$B$500,2,0)),"",VLOOKUP(C150,'العملاء Customers'!$A$4:$B$500,2,0))</f>
        <v/>
      </c>
      <c r="E150" s="78"/>
      <c r="F150" s="31" t="str">
        <f>IF(ISNA(VLOOKUP(E150,المخزنInventory!$A$4:$B$445,2,0)),"",VLOOKUP(E150,المخزنInventory!$A$4:$B$442,2,0))</f>
        <v/>
      </c>
      <c r="G150" s="29" t="str">
        <f>IF(ISNA(VLOOKUP(E150,المخزنInventory!$A$4:$L$383,12,0)),"",VLOOKUP(E150,المخزنInventory!$A$4:$L$288,12,0))</f>
        <v/>
      </c>
      <c r="H150" s="79"/>
      <c r="I150" s="79"/>
      <c r="J150" s="32">
        <f t="shared" si="5"/>
        <v>0</v>
      </c>
    </row>
    <row r="151" spans="1:10" s="80" customFormat="1" ht="21.75" hidden="1" customHeight="1" thickTop="1" thickBot="1">
      <c r="A151" s="70" t="str">
        <f t="shared" si="4"/>
        <v/>
      </c>
      <c r="B151" s="77"/>
      <c r="C151" s="78"/>
      <c r="D151" s="31" t="str">
        <f>IF(ISNA(VLOOKUP(C151,'العملاء Customers'!$A$4:$B$500,2,0)),"",VLOOKUP(C151,'العملاء Customers'!$A$4:$B$500,2,0))</f>
        <v/>
      </c>
      <c r="E151" s="78"/>
      <c r="F151" s="31" t="str">
        <f>IF(ISNA(VLOOKUP(E151,المخزنInventory!$A$4:$B$445,2,0)),"",VLOOKUP(E151,المخزنInventory!$A$4:$B$442,2,0))</f>
        <v/>
      </c>
      <c r="G151" s="29" t="str">
        <f>IF(ISNA(VLOOKUP(E151,المخزنInventory!$A$4:$L$383,12,0)),"",VLOOKUP(E151,المخزنInventory!$A$4:$L$288,12,0))</f>
        <v/>
      </c>
      <c r="H151" s="79"/>
      <c r="I151" s="79"/>
      <c r="J151" s="32">
        <f t="shared" si="5"/>
        <v>0</v>
      </c>
    </row>
    <row r="152" spans="1:10" s="80" customFormat="1" ht="21.75" hidden="1" customHeight="1" thickTop="1" thickBot="1">
      <c r="A152" s="70" t="str">
        <f t="shared" si="4"/>
        <v/>
      </c>
      <c r="B152" s="77"/>
      <c r="C152" s="78"/>
      <c r="D152" s="31" t="str">
        <f>IF(ISNA(VLOOKUP(C152,'العملاء Customers'!$A$4:$B$500,2,0)),"",VLOOKUP(C152,'العملاء Customers'!$A$4:$B$500,2,0))</f>
        <v/>
      </c>
      <c r="E152" s="78"/>
      <c r="F152" s="31" t="str">
        <f>IF(ISNA(VLOOKUP(E152,المخزنInventory!$A$4:$B$445,2,0)),"",VLOOKUP(E152,المخزنInventory!$A$4:$B$442,2,0))</f>
        <v/>
      </c>
      <c r="G152" s="29" t="str">
        <f>IF(ISNA(VLOOKUP(E152,المخزنInventory!$A$4:$L$383,12,0)),"",VLOOKUP(E152,المخزنInventory!$A$4:$L$288,12,0))</f>
        <v/>
      </c>
      <c r="H152" s="79"/>
      <c r="I152" s="79"/>
      <c r="J152" s="32">
        <f t="shared" si="5"/>
        <v>0</v>
      </c>
    </row>
    <row r="153" spans="1:10" s="80" customFormat="1" ht="21.75" hidden="1" customHeight="1" thickTop="1" thickBot="1">
      <c r="A153" s="70" t="str">
        <f t="shared" si="4"/>
        <v/>
      </c>
      <c r="B153" s="77"/>
      <c r="C153" s="78"/>
      <c r="D153" s="31" t="str">
        <f>IF(ISNA(VLOOKUP(C153,'العملاء Customers'!$A$4:$B$500,2,0)),"",VLOOKUP(C153,'العملاء Customers'!$A$4:$B$500,2,0))</f>
        <v/>
      </c>
      <c r="E153" s="78"/>
      <c r="F153" s="31" t="str">
        <f>IF(ISNA(VLOOKUP(E153,المخزنInventory!$A$4:$B$445,2,0)),"",VLOOKUP(E153,المخزنInventory!$A$4:$B$442,2,0))</f>
        <v/>
      </c>
      <c r="G153" s="29" t="str">
        <f>IF(ISNA(VLOOKUP(E153,المخزنInventory!$A$4:$L$383,12,0)),"",VLOOKUP(E153,المخزنInventory!$A$4:$L$288,12,0))</f>
        <v/>
      </c>
      <c r="H153" s="79"/>
      <c r="I153" s="79"/>
      <c r="J153" s="32">
        <f t="shared" si="5"/>
        <v>0</v>
      </c>
    </row>
    <row r="154" spans="1:10" s="80" customFormat="1" ht="21.75" hidden="1" customHeight="1" thickTop="1" thickBot="1">
      <c r="A154" s="70" t="str">
        <f t="shared" si="4"/>
        <v/>
      </c>
      <c r="B154" s="77"/>
      <c r="C154" s="78"/>
      <c r="D154" s="31" t="str">
        <f>IF(ISNA(VLOOKUP(C154,'العملاء Customers'!$A$4:$B$500,2,0)),"",VLOOKUP(C154,'العملاء Customers'!$A$4:$B$500,2,0))</f>
        <v/>
      </c>
      <c r="E154" s="78"/>
      <c r="F154" s="31" t="str">
        <f>IF(ISNA(VLOOKUP(E154,المخزنInventory!$A$4:$B$445,2,0)),"",VLOOKUP(E154,المخزنInventory!$A$4:$B$442,2,0))</f>
        <v/>
      </c>
      <c r="G154" s="29" t="str">
        <f>IF(ISNA(VLOOKUP(E154,المخزنInventory!$A$4:$L$383,12,0)),"",VLOOKUP(E154,المخزنInventory!$A$4:$L$288,12,0))</f>
        <v/>
      </c>
      <c r="H154" s="79"/>
      <c r="I154" s="79"/>
      <c r="J154" s="32">
        <f t="shared" si="5"/>
        <v>0</v>
      </c>
    </row>
    <row r="155" spans="1:10" s="80" customFormat="1" ht="21.75" hidden="1" customHeight="1" thickTop="1" thickBot="1">
      <c r="A155" s="70" t="str">
        <f t="shared" si="4"/>
        <v/>
      </c>
      <c r="B155" s="77"/>
      <c r="C155" s="78"/>
      <c r="D155" s="31" t="str">
        <f>IF(ISNA(VLOOKUP(C155,'العملاء Customers'!$A$4:$B$500,2,0)),"",VLOOKUP(C155,'العملاء Customers'!$A$4:$B$500,2,0))</f>
        <v/>
      </c>
      <c r="E155" s="78"/>
      <c r="F155" s="31" t="str">
        <f>IF(ISNA(VLOOKUP(E155,المخزنInventory!$A$4:$B$445,2,0)),"",VLOOKUP(E155,المخزنInventory!$A$4:$B$442,2,0))</f>
        <v/>
      </c>
      <c r="G155" s="29" t="str">
        <f>IF(ISNA(VLOOKUP(E155,المخزنInventory!$A$4:$L$383,12,0)),"",VLOOKUP(E155,المخزنInventory!$A$4:$L$288,12,0))</f>
        <v/>
      </c>
      <c r="H155" s="79"/>
      <c r="I155" s="79"/>
      <c r="J155" s="32">
        <f t="shared" si="5"/>
        <v>0</v>
      </c>
    </row>
    <row r="156" spans="1:10" s="80" customFormat="1" ht="21.75" hidden="1" customHeight="1" thickTop="1" thickBot="1">
      <c r="A156" s="70" t="str">
        <f t="shared" si="4"/>
        <v/>
      </c>
      <c r="B156" s="77"/>
      <c r="C156" s="78"/>
      <c r="D156" s="31" t="str">
        <f>IF(ISNA(VLOOKUP(C156,'العملاء Customers'!$A$4:$B$500,2,0)),"",VLOOKUP(C156,'العملاء Customers'!$A$4:$B$500,2,0))</f>
        <v/>
      </c>
      <c r="E156" s="78"/>
      <c r="F156" s="31" t="str">
        <f>IF(ISNA(VLOOKUP(E156,المخزنInventory!$A$4:$B$445,2,0)),"",VLOOKUP(E156,المخزنInventory!$A$4:$B$442,2,0))</f>
        <v/>
      </c>
      <c r="G156" s="29" t="str">
        <f>IF(ISNA(VLOOKUP(E156,المخزنInventory!$A$4:$L$383,12,0)),"",VLOOKUP(E156,المخزنInventory!$A$4:$L$288,12,0))</f>
        <v/>
      </c>
      <c r="H156" s="81"/>
      <c r="I156" s="79"/>
      <c r="J156" s="32">
        <f t="shared" si="5"/>
        <v>0</v>
      </c>
    </row>
    <row r="157" spans="1:10" s="80" customFormat="1" ht="21.75" hidden="1" customHeight="1" thickTop="1" thickBot="1">
      <c r="A157" s="70" t="str">
        <f t="shared" si="4"/>
        <v/>
      </c>
      <c r="B157" s="77"/>
      <c r="C157" s="78"/>
      <c r="D157" s="31" t="str">
        <f>IF(ISNA(VLOOKUP(C157,'العملاء Customers'!$A$4:$B$500,2,0)),"",VLOOKUP(C157,'العملاء Customers'!$A$4:$B$500,2,0))</f>
        <v/>
      </c>
      <c r="E157" s="78"/>
      <c r="F157" s="31" t="str">
        <f>IF(ISNA(VLOOKUP(E157,المخزنInventory!$A$4:$B$445,2,0)),"",VLOOKUP(E157,المخزنInventory!$A$4:$B$442,2,0))</f>
        <v/>
      </c>
      <c r="G157" s="29" t="str">
        <f>IF(ISNA(VLOOKUP(E157,المخزنInventory!$A$4:$L$383,12,0)),"",VLOOKUP(E157,المخزنInventory!$A$4:$L$288,12,0))</f>
        <v/>
      </c>
      <c r="H157" s="79"/>
      <c r="I157" s="79"/>
      <c r="J157" s="32">
        <f t="shared" si="5"/>
        <v>0</v>
      </c>
    </row>
    <row r="158" spans="1:10" s="80" customFormat="1" ht="21.75" hidden="1" customHeight="1" thickTop="1" thickBot="1">
      <c r="A158" s="70" t="str">
        <f t="shared" si="4"/>
        <v/>
      </c>
      <c r="B158" s="77"/>
      <c r="C158" s="78"/>
      <c r="D158" s="31" t="str">
        <f>IF(ISNA(VLOOKUP(C158,'العملاء Customers'!$A$4:$B$500,2,0)),"",VLOOKUP(C158,'العملاء Customers'!$A$4:$B$500,2,0))</f>
        <v/>
      </c>
      <c r="E158" s="78"/>
      <c r="F158" s="31" t="str">
        <f>IF(ISNA(VLOOKUP(E158,المخزنInventory!$A$4:$B$445,2,0)),"",VLOOKUP(E158,المخزنInventory!$A$4:$B$442,2,0))</f>
        <v/>
      </c>
      <c r="G158" s="29" t="str">
        <f>IF(ISNA(VLOOKUP(E158,المخزنInventory!$A$4:$L$383,12,0)),"",VLOOKUP(E158,المخزنInventory!$A$4:$L$288,12,0))</f>
        <v/>
      </c>
      <c r="H158" s="79"/>
      <c r="I158" s="79"/>
      <c r="J158" s="32">
        <f t="shared" si="5"/>
        <v>0</v>
      </c>
    </row>
    <row r="159" spans="1:10" s="80" customFormat="1" ht="21.75" hidden="1" customHeight="1" thickTop="1" thickBot="1">
      <c r="A159" s="70" t="str">
        <f t="shared" si="4"/>
        <v/>
      </c>
      <c r="B159" s="77"/>
      <c r="C159" s="78"/>
      <c r="D159" s="31" t="str">
        <f>IF(ISNA(VLOOKUP(C159,'العملاء Customers'!$A$4:$B$500,2,0)),"",VLOOKUP(C159,'العملاء Customers'!$A$4:$B$500,2,0))</f>
        <v/>
      </c>
      <c r="E159" s="78"/>
      <c r="F159" s="31" t="str">
        <f>IF(ISNA(VLOOKUP(E159,المخزنInventory!$A$4:$B$445,2,0)),"",VLOOKUP(E159,المخزنInventory!$A$4:$B$442,2,0))</f>
        <v/>
      </c>
      <c r="G159" s="29" t="str">
        <f>IF(ISNA(VLOOKUP(E159,المخزنInventory!$A$4:$L$383,12,0)),"",VLOOKUP(E159,المخزنInventory!$A$4:$L$288,12,0))</f>
        <v/>
      </c>
      <c r="H159" s="79"/>
      <c r="I159" s="79"/>
      <c r="J159" s="32">
        <f t="shared" si="5"/>
        <v>0</v>
      </c>
    </row>
    <row r="160" spans="1:10" s="80" customFormat="1" ht="21.75" hidden="1" customHeight="1" thickTop="1" thickBot="1">
      <c r="A160" s="70" t="str">
        <f t="shared" si="4"/>
        <v/>
      </c>
      <c r="B160" s="77"/>
      <c r="C160" s="78"/>
      <c r="D160" s="31" t="str">
        <f>IF(ISNA(VLOOKUP(C160,'العملاء Customers'!$A$4:$B$500,2,0)),"",VLOOKUP(C160,'العملاء Customers'!$A$4:$B$500,2,0))</f>
        <v/>
      </c>
      <c r="E160" s="78"/>
      <c r="F160" s="31" t="str">
        <f>IF(ISNA(VLOOKUP(E160,المخزنInventory!$A$4:$B$445,2,0)),"",VLOOKUP(E160,المخزنInventory!$A$4:$B$442,2,0))</f>
        <v/>
      </c>
      <c r="G160" s="29" t="str">
        <f>IF(ISNA(VLOOKUP(E160,المخزنInventory!$A$4:$L$383,12,0)),"",VLOOKUP(E160,المخزنInventory!$A$4:$L$288,12,0))</f>
        <v/>
      </c>
      <c r="H160" s="79"/>
      <c r="I160" s="79"/>
      <c r="J160" s="32">
        <f t="shared" si="5"/>
        <v>0</v>
      </c>
    </row>
    <row r="161" spans="1:10" s="80" customFormat="1" ht="21.75" hidden="1" customHeight="1" thickTop="1" thickBot="1">
      <c r="A161" s="70" t="str">
        <f t="shared" si="4"/>
        <v/>
      </c>
      <c r="B161" s="77"/>
      <c r="C161" s="78"/>
      <c r="D161" s="31" t="str">
        <f>IF(ISNA(VLOOKUP(C161,'العملاء Customers'!$A$4:$B$500,2,0)),"",VLOOKUP(C161,'العملاء Customers'!$A$4:$B$500,2,0))</f>
        <v/>
      </c>
      <c r="E161" s="78"/>
      <c r="F161" s="31" t="str">
        <f>IF(ISNA(VLOOKUP(E161,المخزنInventory!$A$4:$B$445,2,0)),"",VLOOKUP(E161,المخزنInventory!$A$4:$B$442,2,0))</f>
        <v/>
      </c>
      <c r="G161" s="29" t="str">
        <f>IF(ISNA(VLOOKUP(E161,المخزنInventory!$A$4:$L$383,12,0)),"",VLOOKUP(E161,المخزنInventory!$A$4:$L$288,12,0))</f>
        <v/>
      </c>
      <c r="H161" s="81"/>
      <c r="I161" s="79"/>
      <c r="J161" s="32">
        <f t="shared" si="5"/>
        <v>0</v>
      </c>
    </row>
    <row r="162" spans="1:10" s="80" customFormat="1" ht="21.75" hidden="1" customHeight="1" thickTop="1" thickBot="1">
      <c r="A162" s="70" t="str">
        <f t="shared" si="4"/>
        <v/>
      </c>
      <c r="B162" s="77"/>
      <c r="C162" s="78"/>
      <c r="D162" s="31" t="str">
        <f>IF(ISNA(VLOOKUP(C162,'العملاء Customers'!$A$4:$B$500,2,0)),"",VLOOKUP(C162,'العملاء Customers'!$A$4:$B$500,2,0))</f>
        <v/>
      </c>
      <c r="E162" s="78"/>
      <c r="F162" s="31" t="str">
        <f>IF(ISNA(VLOOKUP(E162,المخزنInventory!$A$4:$B$445,2,0)),"",VLOOKUP(E162,المخزنInventory!$A$4:$B$442,2,0))</f>
        <v/>
      </c>
      <c r="G162" s="29" t="str">
        <f>IF(ISNA(VLOOKUP(E162,المخزنInventory!$A$4:$L$383,12,0)),"",VLOOKUP(E162,المخزنInventory!$A$4:$L$288,12,0))</f>
        <v/>
      </c>
      <c r="H162" s="79"/>
      <c r="I162" s="79"/>
      <c r="J162" s="32">
        <f t="shared" si="5"/>
        <v>0</v>
      </c>
    </row>
    <row r="163" spans="1:10" s="80" customFormat="1" ht="21.75" hidden="1" customHeight="1" thickTop="1" thickBot="1">
      <c r="A163" s="70" t="str">
        <f t="shared" si="4"/>
        <v/>
      </c>
      <c r="B163" s="77"/>
      <c r="C163" s="78"/>
      <c r="D163" s="31" t="str">
        <f>IF(ISNA(VLOOKUP(C163,'العملاء Customers'!$A$4:$B$500,2,0)),"",VLOOKUP(C163,'العملاء Customers'!$A$4:$B$500,2,0))</f>
        <v/>
      </c>
      <c r="E163" s="78"/>
      <c r="F163" s="31" t="str">
        <f>IF(ISNA(VLOOKUP(E163,المخزنInventory!$A$4:$B$445,2,0)),"",VLOOKUP(E163,المخزنInventory!$A$4:$B$442,2,0))</f>
        <v/>
      </c>
      <c r="G163" s="29" t="str">
        <f>IF(ISNA(VLOOKUP(E163,المخزنInventory!$A$4:$L$383,12,0)),"",VLOOKUP(E163,المخزنInventory!$A$4:$L$288,12,0))</f>
        <v/>
      </c>
      <c r="H163" s="79"/>
      <c r="I163" s="79"/>
      <c r="J163" s="32">
        <f t="shared" si="5"/>
        <v>0</v>
      </c>
    </row>
    <row r="164" spans="1:10" s="80" customFormat="1" ht="21.75" hidden="1" customHeight="1" thickTop="1" thickBot="1">
      <c r="A164" s="70" t="str">
        <f t="shared" si="4"/>
        <v/>
      </c>
      <c r="B164" s="77"/>
      <c r="C164" s="78"/>
      <c r="D164" s="31" t="str">
        <f>IF(ISNA(VLOOKUP(C164,'العملاء Customers'!$A$4:$B$500,2,0)),"",VLOOKUP(C164,'العملاء Customers'!$A$4:$B$500,2,0))</f>
        <v/>
      </c>
      <c r="E164" s="78"/>
      <c r="F164" s="31" t="str">
        <f>IF(ISNA(VLOOKUP(E164,المخزنInventory!$A$4:$B$445,2,0)),"",VLOOKUP(E164,المخزنInventory!$A$4:$B$442,2,0))</f>
        <v/>
      </c>
      <c r="G164" s="29" t="str">
        <f>IF(ISNA(VLOOKUP(E164,المخزنInventory!$A$4:$L$383,12,0)),"",VLOOKUP(E164,المخزنInventory!$A$4:$L$288,12,0))</f>
        <v/>
      </c>
      <c r="H164" s="79"/>
      <c r="I164" s="79"/>
      <c r="J164" s="32">
        <f t="shared" si="5"/>
        <v>0</v>
      </c>
    </row>
    <row r="165" spans="1:10" s="80" customFormat="1" ht="21.75" hidden="1" customHeight="1" thickTop="1" thickBot="1">
      <c r="A165" s="70" t="str">
        <f t="shared" si="4"/>
        <v/>
      </c>
      <c r="B165" s="77"/>
      <c r="C165" s="78"/>
      <c r="D165" s="31" t="str">
        <f>IF(ISNA(VLOOKUP(C165,'العملاء Customers'!$A$4:$B$500,2,0)),"",VLOOKUP(C165,'العملاء Customers'!$A$4:$B$500,2,0))</f>
        <v/>
      </c>
      <c r="E165" s="78"/>
      <c r="F165" s="31" t="str">
        <f>IF(ISNA(VLOOKUP(E165,المخزنInventory!$A$4:$B$445,2,0)),"",VLOOKUP(E165,المخزنInventory!$A$4:$B$442,2,0))</f>
        <v/>
      </c>
      <c r="G165" s="29" t="str">
        <f>IF(ISNA(VLOOKUP(E165,المخزنInventory!$A$4:$L$383,12,0)),"",VLOOKUP(E165,المخزنInventory!$A$4:$L$288,12,0))</f>
        <v/>
      </c>
      <c r="H165" s="79"/>
      <c r="I165" s="79"/>
      <c r="J165" s="32">
        <f t="shared" si="5"/>
        <v>0</v>
      </c>
    </row>
    <row r="166" spans="1:10" s="80" customFormat="1" ht="21.75" hidden="1" customHeight="1" thickTop="1" thickBot="1">
      <c r="A166" s="70" t="str">
        <f t="shared" si="4"/>
        <v/>
      </c>
      <c r="B166" s="77"/>
      <c r="C166" s="78"/>
      <c r="D166" s="31" t="str">
        <f>IF(ISNA(VLOOKUP(C166,'العملاء Customers'!$A$4:$B$500,2,0)),"",VLOOKUP(C166,'العملاء Customers'!$A$4:$B$500,2,0))</f>
        <v/>
      </c>
      <c r="E166" s="78"/>
      <c r="F166" s="31" t="str">
        <f>IF(ISNA(VLOOKUP(E166,المخزنInventory!$A$4:$B$445,2,0)),"",VLOOKUP(E166,المخزنInventory!$A$4:$B$442,2,0))</f>
        <v/>
      </c>
      <c r="G166" s="29" t="str">
        <f>IF(ISNA(VLOOKUP(E166,المخزنInventory!$A$4:$L$383,12,0)),"",VLOOKUP(E166,المخزنInventory!$A$4:$L$288,12,0))</f>
        <v/>
      </c>
      <c r="H166" s="79"/>
      <c r="I166" s="79"/>
      <c r="J166" s="32">
        <f t="shared" si="5"/>
        <v>0</v>
      </c>
    </row>
    <row r="167" spans="1:10" s="80" customFormat="1" ht="21.75" hidden="1" customHeight="1" thickTop="1" thickBot="1">
      <c r="A167" s="70" t="str">
        <f t="shared" si="4"/>
        <v/>
      </c>
      <c r="B167" s="77"/>
      <c r="C167" s="78"/>
      <c r="D167" s="31" t="str">
        <f>IF(ISNA(VLOOKUP(C167,'العملاء Customers'!$A$4:$B$500,2,0)),"",VLOOKUP(C167,'العملاء Customers'!$A$4:$B$500,2,0))</f>
        <v/>
      </c>
      <c r="E167" s="78"/>
      <c r="F167" s="31" t="str">
        <f>IF(ISNA(VLOOKUP(E167,المخزنInventory!$A$4:$B$445,2,0)),"",VLOOKUP(E167,المخزنInventory!$A$4:$B$442,2,0))</f>
        <v/>
      </c>
      <c r="G167" s="29" t="str">
        <f>IF(ISNA(VLOOKUP(E167,المخزنInventory!$A$4:$L$383,12,0)),"",VLOOKUP(E167,المخزنInventory!$A$4:$L$288,12,0))</f>
        <v/>
      </c>
      <c r="H167" s="79"/>
      <c r="I167" s="79"/>
      <c r="J167" s="32">
        <f t="shared" si="5"/>
        <v>0</v>
      </c>
    </row>
    <row r="168" spans="1:10" s="80" customFormat="1" ht="21.75" hidden="1" customHeight="1" thickTop="1" thickBot="1">
      <c r="A168" s="70" t="str">
        <f t="shared" si="4"/>
        <v/>
      </c>
      <c r="B168" s="77"/>
      <c r="C168" s="78"/>
      <c r="D168" s="31" t="str">
        <f>IF(ISNA(VLOOKUP(C168,'العملاء Customers'!$A$4:$B$500,2,0)),"",VLOOKUP(C168,'العملاء Customers'!$A$4:$B$500,2,0))</f>
        <v/>
      </c>
      <c r="E168" s="78"/>
      <c r="F168" s="31" t="str">
        <f>IF(ISNA(VLOOKUP(E168,المخزنInventory!$A$4:$B$445,2,0)),"",VLOOKUP(E168,المخزنInventory!$A$4:$B$442,2,0))</f>
        <v/>
      </c>
      <c r="G168" s="29" t="str">
        <f>IF(ISNA(VLOOKUP(E168,المخزنInventory!$A$4:$L$383,12,0)),"",VLOOKUP(E168,المخزنInventory!$A$4:$L$288,12,0))</f>
        <v/>
      </c>
      <c r="H168" s="79"/>
      <c r="I168" s="79"/>
      <c r="J168" s="32">
        <f t="shared" si="5"/>
        <v>0</v>
      </c>
    </row>
    <row r="169" spans="1:10" s="80" customFormat="1" ht="21.75" hidden="1" customHeight="1" thickTop="1" thickBot="1">
      <c r="A169" s="70" t="str">
        <f t="shared" si="4"/>
        <v/>
      </c>
      <c r="B169" s="77"/>
      <c r="C169" s="78"/>
      <c r="D169" s="31" t="str">
        <f>IF(ISNA(VLOOKUP(C169,'العملاء Customers'!$A$4:$B$500,2,0)),"",VLOOKUP(C169,'العملاء Customers'!$A$4:$B$500,2,0))</f>
        <v/>
      </c>
      <c r="E169" s="78"/>
      <c r="F169" s="31" t="str">
        <f>IF(ISNA(VLOOKUP(E169,المخزنInventory!$A$4:$B$445,2,0)),"",VLOOKUP(E169,المخزنInventory!$A$4:$B$442,2,0))</f>
        <v/>
      </c>
      <c r="G169" s="29" t="str">
        <f>IF(ISNA(VLOOKUP(E169,المخزنInventory!$A$4:$L$383,12,0)),"",VLOOKUP(E169,المخزنInventory!$A$4:$L$288,12,0))</f>
        <v/>
      </c>
      <c r="H169" s="79"/>
      <c r="I169" s="79"/>
      <c r="J169" s="32">
        <f t="shared" si="5"/>
        <v>0</v>
      </c>
    </row>
    <row r="170" spans="1:10" s="80" customFormat="1" ht="21.75" hidden="1" customHeight="1" thickTop="1" thickBot="1">
      <c r="A170" s="70" t="str">
        <f t="shared" si="4"/>
        <v/>
      </c>
      <c r="B170" s="77"/>
      <c r="C170" s="78"/>
      <c r="D170" s="31" t="str">
        <f>IF(ISNA(VLOOKUP(C170,'العملاء Customers'!$A$4:$B$500,2,0)),"",VLOOKUP(C170,'العملاء Customers'!$A$4:$B$500,2,0))</f>
        <v/>
      </c>
      <c r="E170" s="78"/>
      <c r="F170" s="31" t="str">
        <f>IF(ISNA(VLOOKUP(E170,المخزنInventory!$A$4:$B$445,2,0)),"",VLOOKUP(E170,المخزنInventory!$A$4:$B$442,2,0))</f>
        <v/>
      </c>
      <c r="G170" s="29" t="str">
        <f>IF(ISNA(VLOOKUP(E170,المخزنInventory!$A$4:$L$383,12,0)),"",VLOOKUP(E170,المخزنInventory!$A$4:$L$288,12,0))</f>
        <v/>
      </c>
      <c r="H170" s="79"/>
      <c r="I170" s="79"/>
      <c r="J170" s="32">
        <f t="shared" si="5"/>
        <v>0</v>
      </c>
    </row>
    <row r="171" spans="1:10" s="80" customFormat="1" ht="21.75" hidden="1" customHeight="1" thickTop="1" thickBot="1">
      <c r="A171" s="70" t="str">
        <f t="shared" si="4"/>
        <v/>
      </c>
      <c r="B171" s="77"/>
      <c r="C171" s="78"/>
      <c r="D171" s="31" t="str">
        <f>IF(ISNA(VLOOKUP(C171,'العملاء Customers'!$A$4:$B$500,2,0)),"",VLOOKUP(C171,'العملاء Customers'!$A$4:$B$500,2,0))</f>
        <v/>
      </c>
      <c r="E171" s="78"/>
      <c r="F171" s="31" t="str">
        <f>IF(ISNA(VLOOKUP(E171,المخزنInventory!$A$4:$B$445,2,0)),"",VLOOKUP(E171,المخزنInventory!$A$4:$B$442,2,0))</f>
        <v/>
      </c>
      <c r="G171" s="29" t="str">
        <f>IF(ISNA(VLOOKUP(E171,المخزنInventory!$A$4:$L$383,12,0)),"",VLOOKUP(E171,المخزنInventory!$A$4:$L$288,12,0))</f>
        <v/>
      </c>
      <c r="H171" s="79"/>
      <c r="I171" s="79"/>
      <c r="J171" s="32">
        <f t="shared" si="5"/>
        <v>0</v>
      </c>
    </row>
    <row r="172" spans="1:10" s="80" customFormat="1" ht="21.75" hidden="1" customHeight="1" thickTop="1" thickBot="1">
      <c r="A172" s="70" t="str">
        <f t="shared" si="4"/>
        <v/>
      </c>
      <c r="B172" s="77"/>
      <c r="C172" s="78"/>
      <c r="D172" s="31" t="str">
        <f>IF(ISNA(VLOOKUP(C172,'العملاء Customers'!$A$4:$B$500,2,0)),"",VLOOKUP(C172,'العملاء Customers'!$A$4:$B$500,2,0))</f>
        <v/>
      </c>
      <c r="E172" s="78"/>
      <c r="F172" s="31" t="str">
        <f>IF(ISNA(VLOOKUP(E172,المخزنInventory!$A$4:$B$445,2,0)),"",VLOOKUP(E172,المخزنInventory!$A$4:$B$442,2,0))</f>
        <v/>
      </c>
      <c r="G172" s="29" t="str">
        <f>IF(ISNA(VLOOKUP(E172,المخزنInventory!$A$4:$L$383,12,0)),"",VLOOKUP(E172,المخزنInventory!$A$4:$L$288,12,0))</f>
        <v/>
      </c>
      <c r="H172" s="79"/>
      <c r="I172" s="79"/>
      <c r="J172" s="32">
        <f t="shared" si="5"/>
        <v>0</v>
      </c>
    </row>
    <row r="173" spans="1:10" s="80" customFormat="1" ht="21.75" hidden="1" customHeight="1" thickTop="1" thickBot="1">
      <c r="A173" s="70" t="str">
        <f t="shared" si="4"/>
        <v/>
      </c>
      <c r="B173" s="77"/>
      <c r="C173" s="78"/>
      <c r="D173" s="31" t="str">
        <f>IF(ISNA(VLOOKUP(C173,'العملاء Customers'!$A$4:$B$500,2,0)),"",VLOOKUP(C173,'العملاء Customers'!$A$4:$B$500,2,0))</f>
        <v/>
      </c>
      <c r="E173" s="78"/>
      <c r="F173" s="31" t="str">
        <f>IF(ISNA(VLOOKUP(E173,المخزنInventory!$A$4:$B$445,2,0)),"",VLOOKUP(E173,المخزنInventory!$A$4:$B$442,2,0))</f>
        <v/>
      </c>
      <c r="G173" s="29" t="str">
        <f>IF(ISNA(VLOOKUP(E173,المخزنInventory!$A$4:$L$383,12,0)),"",VLOOKUP(E173,المخزنInventory!$A$4:$L$288,12,0))</f>
        <v/>
      </c>
      <c r="H173" s="79"/>
      <c r="I173" s="79"/>
      <c r="J173" s="32">
        <f t="shared" si="5"/>
        <v>0</v>
      </c>
    </row>
    <row r="174" spans="1:10" s="80" customFormat="1" ht="21.75" hidden="1" customHeight="1" thickTop="1" thickBot="1">
      <c r="A174" s="70" t="str">
        <f t="shared" si="4"/>
        <v/>
      </c>
      <c r="B174" s="77"/>
      <c r="C174" s="78"/>
      <c r="D174" s="31" t="str">
        <f>IF(ISNA(VLOOKUP(C174,'العملاء Customers'!$A$4:$B$500,2,0)),"",VLOOKUP(C174,'العملاء Customers'!$A$4:$B$500,2,0))</f>
        <v/>
      </c>
      <c r="E174" s="78"/>
      <c r="F174" s="31" t="str">
        <f>IF(ISNA(VLOOKUP(E174,المخزنInventory!$A$4:$B$445,2,0)),"",VLOOKUP(E174,المخزنInventory!$A$4:$B$442,2,0))</f>
        <v/>
      </c>
      <c r="G174" s="29" t="str">
        <f>IF(ISNA(VLOOKUP(E174,المخزنInventory!$A$4:$L$383,12,0)),"",VLOOKUP(E174,المخزنInventory!$A$4:$L$288,12,0))</f>
        <v/>
      </c>
      <c r="H174" s="79"/>
      <c r="I174" s="79"/>
      <c r="J174" s="32">
        <f t="shared" si="5"/>
        <v>0</v>
      </c>
    </row>
    <row r="175" spans="1:10" s="80" customFormat="1" ht="21.75" hidden="1" customHeight="1" thickTop="1" thickBot="1">
      <c r="A175" s="70" t="str">
        <f t="shared" si="4"/>
        <v/>
      </c>
      <c r="B175" s="77"/>
      <c r="C175" s="78"/>
      <c r="D175" s="31" t="str">
        <f>IF(ISNA(VLOOKUP(C175,'العملاء Customers'!$A$4:$B$500,2,0)),"",VLOOKUP(C175,'العملاء Customers'!$A$4:$B$500,2,0))</f>
        <v/>
      </c>
      <c r="E175" s="78"/>
      <c r="F175" s="31" t="str">
        <f>IF(ISNA(VLOOKUP(E175,المخزنInventory!$A$4:$B$445,2,0)),"",VLOOKUP(E175,المخزنInventory!$A$4:$B$442,2,0))</f>
        <v/>
      </c>
      <c r="G175" s="29" t="str">
        <f>IF(ISNA(VLOOKUP(E175,المخزنInventory!$A$4:$L$383,12,0)),"",VLOOKUP(E175,المخزنInventory!$A$4:$L$288,12,0))</f>
        <v/>
      </c>
      <c r="H175" s="81"/>
      <c r="I175" s="79"/>
      <c r="J175" s="32">
        <f t="shared" si="5"/>
        <v>0</v>
      </c>
    </row>
    <row r="176" spans="1:10" s="80" customFormat="1" ht="21.75" hidden="1" customHeight="1" thickTop="1" thickBot="1">
      <c r="A176" s="70" t="str">
        <f t="shared" si="4"/>
        <v/>
      </c>
      <c r="B176" s="77"/>
      <c r="C176" s="78"/>
      <c r="D176" s="31" t="str">
        <f>IF(ISNA(VLOOKUP(C176,'العملاء Customers'!$A$4:$B$500,2,0)),"",VLOOKUP(C176,'العملاء Customers'!$A$4:$B$500,2,0))</f>
        <v/>
      </c>
      <c r="E176" s="78"/>
      <c r="F176" s="31" t="str">
        <f>IF(ISNA(VLOOKUP(E176,المخزنInventory!$A$4:$B$445,2,0)),"",VLOOKUP(E176,المخزنInventory!$A$4:$B$442,2,0))</f>
        <v/>
      </c>
      <c r="G176" s="29" t="str">
        <f>IF(ISNA(VLOOKUP(E176,المخزنInventory!$A$4:$L$383,12,0)),"",VLOOKUP(E176,المخزنInventory!$A$4:$L$288,12,0))</f>
        <v/>
      </c>
      <c r="H176" s="79"/>
      <c r="I176" s="79"/>
      <c r="J176" s="32">
        <f t="shared" si="5"/>
        <v>0</v>
      </c>
    </row>
    <row r="177" spans="1:10" s="80" customFormat="1" ht="21.75" hidden="1" customHeight="1" thickTop="1" thickBot="1">
      <c r="A177" s="70" t="str">
        <f t="shared" si="4"/>
        <v/>
      </c>
      <c r="B177" s="77"/>
      <c r="C177" s="78"/>
      <c r="D177" s="31" t="str">
        <f>IF(ISNA(VLOOKUP(C177,'العملاء Customers'!$A$4:$B$500,2,0)),"",VLOOKUP(C177,'العملاء Customers'!$A$4:$B$500,2,0))</f>
        <v/>
      </c>
      <c r="E177" s="78"/>
      <c r="F177" s="31" t="str">
        <f>IF(ISNA(VLOOKUP(E177,المخزنInventory!$A$4:$B$445,2,0)),"",VLOOKUP(E177,المخزنInventory!$A$4:$B$442,2,0))</f>
        <v/>
      </c>
      <c r="G177" s="29" t="str">
        <f>IF(ISNA(VLOOKUP(E177,المخزنInventory!$A$4:$L$383,12,0)),"",VLOOKUP(E177,المخزنInventory!$A$4:$L$288,12,0))</f>
        <v/>
      </c>
      <c r="H177" s="79"/>
      <c r="I177" s="79"/>
      <c r="J177" s="32">
        <f t="shared" si="5"/>
        <v>0</v>
      </c>
    </row>
    <row r="178" spans="1:10" s="80" customFormat="1" ht="21.75" hidden="1" customHeight="1" thickTop="1" thickBot="1">
      <c r="A178" s="70" t="str">
        <f t="shared" si="4"/>
        <v/>
      </c>
      <c r="B178" s="77"/>
      <c r="C178" s="78"/>
      <c r="D178" s="31" t="str">
        <f>IF(ISNA(VLOOKUP(C178,'العملاء Customers'!$A$4:$B$500,2,0)),"",VLOOKUP(C178,'العملاء Customers'!$A$4:$B$500,2,0))</f>
        <v/>
      </c>
      <c r="E178" s="78"/>
      <c r="F178" s="31" t="str">
        <f>IF(ISNA(VLOOKUP(E178,المخزنInventory!$A$4:$B$445,2,0)),"",VLOOKUP(E178,المخزنInventory!$A$4:$B$442,2,0))</f>
        <v/>
      </c>
      <c r="G178" s="29" t="str">
        <f>IF(ISNA(VLOOKUP(E178,المخزنInventory!$A$4:$L$383,12,0)),"",VLOOKUP(E178,المخزنInventory!$A$4:$L$288,12,0))</f>
        <v/>
      </c>
      <c r="H178" s="79"/>
      <c r="I178" s="79"/>
      <c r="J178" s="32">
        <f t="shared" si="5"/>
        <v>0</v>
      </c>
    </row>
    <row r="179" spans="1:10" s="80" customFormat="1" ht="21.75" hidden="1" customHeight="1" thickTop="1" thickBot="1">
      <c r="A179" s="70" t="str">
        <f t="shared" si="4"/>
        <v/>
      </c>
      <c r="B179" s="77"/>
      <c r="C179" s="78"/>
      <c r="D179" s="31" t="str">
        <f>IF(ISNA(VLOOKUP(C179,'العملاء Customers'!$A$4:$B$500,2,0)),"",VLOOKUP(C179,'العملاء Customers'!$A$4:$B$500,2,0))</f>
        <v/>
      </c>
      <c r="E179" s="78"/>
      <c r="F179" s="31" t="str">
        <f>IF(ISNA(VLOOKUP(E179,المخزنInventory!$A$4:$B$445,2,0)),"",VLOOKUP(E179,المخزنInventory!$A$4:$B$442,2,0))</f>
        <v/>
      </c>
      <c r="G179" s="29" t="str">
        <f>IF(ISNA(VLOOKUP(E179,المخزنInventory!$A$4:$L$383,12,0)),"",VLOOKUP(E179,المخزنInventory!$A$4:$L$288,12,0))</f>
        <v/>
      </c>
      <c r="H179" s="79"/>
      <c r="I179" s="79"/>
      <c r="J179" s="32">
        <f t="shared" si="5"/>
        <v>0</v>
      </c>
    </row>
    <row r="180" spans="1:10" s="80" customFormat="1" ht="21.75" hidden="1" customHeight="1" thickTop="1" thickBot="1">
      <c r="A180" s="70" t="str">
        <f t="shared" si="4"/>
        <v/>
      </c>
      <c r="B180" s="77"/>
      <c r="C180" s="78"/>
      <c r="D180" s="31" t="str">
        <f>IF(ISNA(VLOOKUP(C180,'العملاء Customers'!$A$4:$B$500,2,0)),"",VLOOKUP(C180,'العملاء Customers'!$A$4:$B$500,2,0))</f>
        <v/>
      </c>
      <c r="E180" s="78"/>
      <c r="F180" s="31" t="str">
        <f>IF(ISNA(VLOOKUP(E180,المخزنInventory!$A$4:$B$445,2,0)),"",VLOOKUP(E180,المخزنInventory!$A$4:$B$442,2,0))</f>
        <v/>
      </c>
      <c r="G180" s="29" t="str">
        <f>IF(ISNA(VLOOKUP(E180,المخزنInventory!$A$4:$L$383,12,0)),"",VLOOKUP(E180,المخزنInventory!$A$4:$L$288,12,0))</f>
        <v/>
      </c>
      <c r="H180" s="79"/>
      <c r="I180" s="79"/>
      <c r="J180" s="32">
        <f t="shared" si="5"/>
        <v>0</v>
      </c>
    </row>
    <row r="181" spans="1:10" s="80" customFormat="1" ht="21.75" hidden="1" customHeight="1" thickTop="1" thickBot="1">
      <c r="A181" s="70" t="str">
        <f t="shared" si="4"/>
        <v/>
      </c>
      <c r="B181" s="77"/>
      <c r="C181" s="78"/>
      <c r="D181" s="31" t="str">
        <f>IF(ISNA(VLOOKUP(C181,'العملاء Customers'!$A$4:$B$500,2,0)),"",VLOOKUP(C181,'العملاء Customers'!$A$4:$B$500,2,0))</f>
        <v/>
      </c>
      <c r="E181" s="78"/>
      <c r="F181" s="31" t="str">
        <f>IF(ISNA(VLOOKUP(E181,المخزنInventory!$A$4:$B$445,2,0)),"",VLOOKUP(E181,المخزنInventory!$A$4:$B$442,2,0))</f>
        <v/>
      </c>
      <c r="G181" s="29" t="str">
        <f>IF(ISNA(VLOOKUP(E181,المخزنInventory!$A$4:$L$383,12,0)),"",VLOOKUP(E181,المخزنInventory!$A$4:$L$288,12,0))</f>
        <v/>
      </c>
      <c r="H181" s="79"/>
      <c r="I181" s="79"/>
      <c r="J181" s="32">
        <f t="shared" si="5"/>
        <v>0</v>
      </c>
    </row>
    <row r="182" spans="1:10" s="80" customFormat="1" ht="21.75" hidden="1" customHeight="1" thickTop="1" thickBot="1">
      <c r="A182" s="70" t="str">
        <f t="shared" si="4"/>
        <v/>
      </c>
      <c r="B182" s="77"/>
      <c r="C182" s="78"/>
      <c r="D182" s="31" t="str">
        <f>IF(ISNA(VLOOKUP(C182,'العملاء Customers'!$A$4:$B$500,2,0)),"",VLOOKUP(C182,'العملاء Customers'!$A$4:$B$500,2,0))</f>
        <v/>
      </c>
      <c r="E182" s="78"/>
      <c r="F182" s="31" t="str">
        <f>IF(ISNA(VLOOKUP(E182,المخزنInventory!$A$4:$B$445,2,0)),"",VLOOKUP(E182,المخزنInventory!$A$4:$B$442,2,0))</f>
        <v/>
      </c>
      <c r="G182" s="29" t="str">
        <f>IF(ISNA(VLOOKUP(E182,المخزنInventory!$A$4:$L$383,12,0)),"",VLOOKUP(E182,المخزنInventory!$A$4:$L$288,12,0))</f>
        <v/>
      </c>
      <c r="H182" s="79"/>
      <c r="I182" s="79"/>
      <c r="J182" s="32">
        <f t="shared" si="5"/>
        <v>0</v>
      </c>
    </row>
    <row r="183" spans="1:10" s="80" customFormat="1" ht="21.75" hidden="1" customHeight="1" thickTop="1" thickBot="1">
      <c r="A183" s="70" t="str">
        <f t="shared" si="4"/>
        <v/>
      </c>
      <c r="B183" s="77"/>
      <c r="C183" s="78"/>
      <c r="D183" s="31" t="str">
        <f>IF(ISNA(VLOOKUP(C183,'العملاء Customers'!$A$4:$B$500,2,0)),"",VLOOKUP(C183,'العملاء Customers'!$A$4:$B$500,2,0))</f>
        <v/>
      </c>
      <c r="E183" s="78"/>
      <c r="F183" s="31" t="str">
        <f>IF(ISNA(VLOOKUP(E183,المخزنInventory!$A$4:$B$445,2,0)),"",VLOOKUP(E183,المخزنInventory!$A$4:$B$442,2,0))</f>
        <v/>
      </c>
      <c r="G183" s="29" t="str">
        <f>IF(ISNA(VLOOKUP(E183,المخزنInventory!$A$4:$L$383,12,0)),"",VLOOKUP(E183,المخزنInventory!$A$4:$L$288,12,0))</f>
        <v/>
      </c>
      <c r="H183" s="79"/>
      <c r="I183" s="79"/>
      <c r="J183" s="32">
        <f t="shared" si="5"/>
        <v>0</v>
      </c>
    </row>
    <row r="184" spans="1:10" s="80" customFormat="1" ht="21.75" hidden="1" customHeight="1" thickTop="1" thickBot="1">
      <c r="A184" s="70" t="str">
        <f t="shared" si="4"/>
        <v/>
      </c>
      <c r="B184" s="77"/>
      <c r="C184" s="78"/>
      <c r="D184" s="31" t="str">
        <f>IF(ISNA(VLOOKUP(C184,'العملاء Customers'!$A$4:$B$500,2,0)),"",VLOOKUP(C184,'العملاء Customers'!$A$4:$B$500,2,0))</f>
        <v/>
      </c>
      <c r="E184" s="78"/>
      <c r="F184" s="31" t="str">
        <f>IF(ISNA(VLOOKUP(E184,المخزنInventory!$A$4:$B$445,2,0)),"",VLOOKUP(E184,المخزنInventory!$A$4:$B$442,2,0))</f>
        <v/>
      </c>
      <c r="G184" s="29" t="str">
        <f>IF(ISNA(VLOOKUP(E184,المخزنInventory!$A$4:$L$383,12,0)),"",VLOOKUP(E184,المخزنInventory!$A$4:$L$288,12,0))</f>
        <v/>
      </c>
      <c r="H184" s="79"/>
      <c r="I184" s="79"/>
      <c r="J184" s="32">
        <f t="shared" si="5"/>
        <v>0</v>
      </c>
    </row>
    <row r="185" spans="1:10" s="80" customFormat="1" ht="21.75" hidden="1" customHeight="1" thickTop="1" thickBot="1">
      <c r="A185" s="70" t="str">
        <f t="shared" si="4"/>
        <v/>
      </c>
      <c r="B185" s="77"/>
      <c r="C185" s="78"/>
      <c r="D185" s="31" t="str">
        <f>IF(ISNA(VLOOKUP(C185,'العملاء Customers'!$A$4:$B$500,2,0)),"",VLOOKUP(C185,'العملاء Customers'!$A$4:$B$500,2,0))</f>
        <v/>
      </c>
      <c r="E185" s="78"/>
      <c r="F185" s="31" t="str">
        <f>IF(ISNA(VLOOKUP(E185,المخزنInventory!$A$4:$B$445,2,0)),"",VLOOKUP(E185,المخزنInventory!$A$4:$B$442,2,0))</f>
        <v/>
      </c>
      <c r="G185" s="29" t="str">
        <f>IF(ISNA(VLOOKUP(E185,المخزنInventory!$A$4:$L$383,12,0)),"",VLOOKUP(E185,المخزنInventory!$A$4:$L$288,12,0))</f>
        <v/>
      </c>
      <c r="H185" s="79"/>
      <c r="I185" s="79"/>
      <c r="J185" s="32">
        <f t="shared" si="5"/>
        <v>0</v>
      </c>
    </row>
    <row r="186" spans="1:10" s="80" customFormat="1" ht="21.75" hidden="1" customHeight="1" thickTop="1" thickBot="1">
      <c r="A186" s="70" t="str">
        <f t="shared" si="4"/>
        <v/>
      </c>
      <c r="B186" s="77"/>
      <c r="C186" s="78"/>
      <c r="D186" s="31" t="str">
        <f>IF(ISNA(VLOOKUP(C186,'العملاء Customers'!$A$4:$B$500,2,0)),"",VLOOKUP(C186,'العملاء Customers'!$A$4:$B$500,2,0))</f>
        <v/>
      </c>
      <c r="E186" s="78"/>
      <c r="F186" s="31" t="str">
        <f>IF(ISNA(VLOOKUP(E186,المخزنInventory!$A$4:$B$445,2,0)),"",VLOOKUP(E186,المخزنInventory!$A$4:$B$442,2,0))</f>
        <v/>
      </c>
      <c r="G186" s="29" t="str">
        <f>IF(ISNA(VLOOKUP(E186,المخزنInventory!$A$4:$L$383,12,0)),"",VLOOKUP(E186,المخزنInventory!$A$4:$L$288,12,0))</f>
        <v/>
      </c>
      <c r="H186" s="79"/>
      <c r="I186" s="79"/>
      <c r="J186" s="32">
        <f t="shared" si="5"/>
        <v>0</v>
      </c>
    </row>
    <row r="187" spans="1:10" s="80" customFormat="1" ht="21.75" hidden="1" customHeight="1" thickTop="1" thickBot="1">
      <c r="A187" s="70" t="str">
        <f t="shared" si="4"/>
        <v/>
      </c>
      <c r="B187" s="77"/>
      <c r="C187" s="78"/>
      <c r="D187" s="31" t="str">
        <f>IF(ISNA(VLOOKUP(C187,'العملاء Customers'!$A$4:$B$500,2,0)),"",VLOOKUP(C187,'العملاء Customers'!$A$4:$B$500,2,0))</f>
        <v/>
      </c>
      <c r="E187" s="78"/>
      <c r="F187" s="31" t="str">
        <f>IF(ISNA(VLOOKUP(E187,المخزنInventory!$A$4:$B$445,2,0)),"",VLOOKUP(E187,المخزنInventory!$A$4:$B$442,2,0))</f>
        <v/>
      </c>
      <c r="G187" s="29" t="str">
        <f>IF(ISNA(VLOOKUP(E187,المخزنInventory!$A$4:$L$383,12,0)),"",VLOOKUP(E187,المخزنInventory!$A$4:$L$288,12,0))</f>
        <v/>
      </c>
      <c r="H187" s="79"/>
      <c r="I187" s="79"/>
      <c r="J187" s="32">
        <f t="shared" si="5"/>
        <v>0</v>
      </c>
    </row>
    <row r="188" spans="1:10" s="80" customFormat="1" ht="21.75" hidden="1" customHeight="1" thickTop="1" thickBot="1">
      <c r="A188" s="70" t="str">
        <f t="shared" si="4"/>
        <v/>
      </c>
      <c r="B188" s="77"/>
      <c r="C188" s="78"/>
      <c r="D188" s="31" t="str">
        <f>IF(ISNA(VLOOKUP(C188,'العملاء Customers'!$A$4:$B$500,2,0)),"",VLOOKUP(C188,'العملاء Customers'!$A$4:$B$500,2,0))</f>
        <v/>
      </c>
      <c r="E188" s="78"/>
      <c r="F188" s="31" t="str">
        <f>IF(ISNA(VLOOKUP(E188,المخزنInventory!$A$4:$B$445,2,0)),"",VLOOKUP(E188,المخزنInventory!$A$4:$B$442,2,0))</f>
        <v/>
      </c>
      <c r="G188" s="29" t="str">
        <f>IF(ISNA(VLOOKUP(E188,المخزنInventory!$A$4:$L$383,12,0)),"",VLOOKUP(E188,المخزنInventory!$A$4:$L$288,12,0))</f>
        <v/>
      </c>
      <c r="H188" s="79"/>
      <c r="I188" s="79"/>
      <c r="J188" s="32">
        <f t="shared" si="5"/>
        <v>0</v>
      </c>
    </row>
    <row r="189" spans="1:10" s="80" customFormat="1" ht="21.75" hidden="1" customHeight="1" thickTop="1" thickBot="1">
      <c r="A189" s="70" t="str">
        <f t="shared" si="4"/>
        <v/>
      </c>
      <c r="B189" s="77"/>
      <c r="C189" s="78"/>
      <c r="D189" s="31" t="str">
        <f>IF(ISNA(VLOOKUP(C189,'العملاء Customers'!$A$4:$B$500,2,0)),"",VLOOKUP(C189,'العملاء Customers'!$A$4:$B$500,2,0))</f>
        <v/>
      </c>
      <c r="E189" s="78"/>
      <c r="F189" s="31" t="str">
        <f>IF(ISNA(VLOOKUP(E189,المخزنInventory!$A$4:$B$445,2,0)),"",VLOOKUP(E189,المخزنInventory!$A$4:$B$442,2,0))</f>
        <v/>
      </c>
      <c r="G189" s="29" t="str">
        <f>IF(ISNA(VLOOKUP(E189,المخزنInventory!$A$4:$L$383,12,0)),"",VLOOKUP(E189,المخزنInventory!$A$4:$L$288,12,0))</f>
        <v/>
      </c>
      <c r="H189" s="79"/>
      <c r="I189" s="79"/>
      <c r="J189" s="32">
        <f t="shared" si="5"/>
        <v>0</v>
      </c>
    </row>
    <row r="190" spans="1:10" s="80" customFormat="1" ht="21.75" hidden="1" customHeight="1" thickTop="1" thickBot="1">
      <c r="A190" s="70" t="str">
        <f t="shared" si="4"/>
        <v/>
      </c>
      <c r="B190" s="77"/>
      <c r="C190" s="78"/>
      <c r="D190" s="31" t="str">
        <f>IF(ISNA(VLOOKUP(C190,'العملاء Customers'!$A$4:$B$500,2,0)),"",VLOOKUP(C190,'العملاء Customers'!$A$4:$B$500,2,0))</f>
        <v/>
      </c>
      <c r="E190" s="78"/>
      <c r="F190" s="31" t="str">
        <f>IF(ISNA(VLOOKUP(E190,المخزنInventory!$A$4:$B$445,2,0)),"",VLOOKUP(E190,المخزنInventory!$A$4:$B$442,2,0))</f>
        <v/>
      </c>
      <c r="G190" s="29" t="str">
        <f>IF(ISNA(VLOOKUP(E190,المخزنInventory!$A$4:$L$383,12,0)),"",VLOOKUP(E190,المخزنInventory!$A$4:$L$288,12,0))</f>
        <v/>
      </c>
      <c r="H190" s="79"/>
      <c r="I190" s="79"/>
      <c r="J190" s="32">
        <f t="shared" si="5"/>
        <v>0</v>
      </c>
    </row>
    <row r="191" spans="1:10" s="80" customFormat="1" ht="21.75" hidden="1" customHeight="1" thickTop="1" thickBot="1">
      <c r="A191" s="70" t="str">
        <f t="shared" si="4"/>
        <v/>
      </c>
      <c r="B191" s="77"/>
      <c r="C191" s="78"/>
      <c r="D191" s="31" t="str">
        <f>IF(ISNA(VLOOKUP(C191,'العملاء Customers'!$A$4:$B$500,2,0)),"",VLOOKUP(C191,'العملاء Customers'!$A$4:$B$500,2,0))</f>
        <v/>
      </c>
      <c r="E191" s="78"/>
      <c r="F191" s="31" t="str">
        <f>IF(ISNA(VLOOKUP(E191,المخزنInventory!$A$4:$B$445,2,0)),"",VLOOKUP(E191,المخزنInventory!$A$4:$B$442,2,0))</f>
        <v/>
      </c>
      <c r="G191" s="29" t="str">
        <f>IF(ISNA(VLOOKUP(E191,المخزنInventory!$A$4:$L$383,12,0)),"",VLOOKUP(E191,المخزنInventory!$A$4:$L$288,12,0))</f>
        <v/>
      </c>
      <c r="H191" s="79"/>
      <c r="I191" s="79"/>
      <c r="J191" s="32">
        <f t="shared" si="5"/>
        <v>0</v>
      </c>
    </row>
    <row r="192" spans="1:10" s="80" customFormat="1" ht="21.75" hidden="1" customHeight="1" thickTop="1" thickBot="1">
      <c r="A192" s="70" t="str">
        <f t="shared" si="4"/>
        <v/>
      </c>
      <c r="B192" s="77"/>
      <c r="C192" s="78"/>
      <c r="D192" s="31" t="str">
        <f>IF(ISNA(VLOOKUP(C192,'العملاء Customers'!$A$4:$B$500,2,0)),"",VLOOKUP(C192,'العملاء Customers'!$A$4:$B$500,2,0))</f>
        <v/>
      </c>
      <c r="E192" s="78"/>
      <c r="F192" s="31" t="str">
        <f>IF(ISNA(VLOOKUP(E192,المخزنInventory!$A$4:$B$445,2,0)),"",VLOOKUP(E192,المخزنInventory!$A$4:$B$442,2,0))</f>
        <v/>
      </c>
      <c r="G192" s="29" t="str">
        <f>IF(ISNA(VLOOKUP(E192,المخزنInventory!$A$4:$L$383,12,0)),"",VLOOKUP(E192,المخزنInventory!$A$4:$L$288,12,0))</f>
        <v/>
      </c>
      <c r="H192" s="79"/>
      <c r="I192" s="79"/>
      <c r="J192" s="32">
        <f t="shared" si="5"/>
        <v>0</v>
      </c>
    </row>
    <row r="193" spans="1:10" s="80" customFormat="1" ht="21.75" hidden="1" customHeight="1" thickTop="1" thickBot="1">
      <c r="A193" s="70" t="str">
        <f t="shared" si="4"/>
        <v/>
      </c>
      <c r="B193" s="77"/>
      <c r="C193" s="78"/>
      <c r="D193" s="31" t="str">
        <f>IF(ISNA(VLOOKUP(C193,'العملاء Customers'!$A$4:$B$500,2,0)),"",VLOOKUP(C193,'العملاء Customers'!$A$4:$B$500,2,0))</f>
        <v/>
      </c>
      <c r="E193" s="78"/>
      <c r="F193" s="31" t="str">
        <f>IF(ISNA(VLOOKUP(E193,المخزنInventory!$A$4:$B$445,2,0)),"",VLOOKUP(E193,المخزنInventory!$A$4:$B$442,2,0))</f>
        <v/>
      </c>
      <c r="G193" s="29" t="str">
        <f>IF(ISNA(VLOOKUP(E193,المخزنInventory!$A$4:$L$383,12,0)),"",VLOOKUP(E193,المخزنInventory!$A$4:$L$288,12,0))</f>
        <v/>
      </c>
      <c r="H193" s="79"/>
      <c r="I193" s="79"/>
      <c r="J193" s="32">
        <f t="shared" si="5"/>
        <v>0</v>
      </c>
    </row>
    <row r="194" spans="1:10" s="80" customFormat="1" ht="21.75" hidden="1" customHeight="1" thickTop="1" thickBot="1">
      <c r="A194" s="70" t="str">
        <f t="shared" si="4"/>
        <v/>
      </c>
      <c r="B194" s="77"/>
      <c r="C194" s="78"/>
      <c r="D194" s="31" t="str">
        <f>IF(ISNA(VLOOKUP(C194,'العملاء Customers'!$A$4:$B$500,2,0)),"",VLOOKUP(C194,'العملاء Customers'!$A$4:$B$500,2,0))</f>
        <v/>
      </c>
      <c r="E194" s="78"/>
      <c r="F194" s="31" t="str">
        <f>IF(ISNA(VLOOKUP(E194,المخزنInventory!$A$4:$B$445,2,0)),"",VLOOKUP(E194,المخزنInventory!$A$4:$B$442,2,0))</f>
        <v/>
      </c>
      <c r="G194" s="29" t="str">
        <f>IF(ISNA(VLOOKUP(E194,المخزنInventory!$A$4:$L$383,12,0)),"",VLOOKUP(E194,المخزنInventory!$A$4:$L$288,12,0))</f>
        <v/>
      </c>
      <c r="H194" s="79"/>
      <c r="I194" s="79"/>
      <c r="J194" s="32">
        <f t="shared" si="5"/>
        <v>0</v>
      </c>
    </row>
    <row r="195" spans="1:10" s="80" customFormat="1" ht="21.75" hidden="1" customHeight="1" thickTop="1" thickBot="1">
      <c r="A195" s="70" t="str">
        <f t="shared" si="4"/>
        <v/>
      </c>
      <c r="B195" s="77"/>
      <c r="C195" s="78"/>
      <c r="D195" s="31" t="str">
        <f>IF(ISNA(VLOOKUP(C195,'العملاء Customers'!$A$4:$B$500,2,0)),"",VLOOKUP(C195,'العملاء Customers'!$A$4:$B$500,2,0))</f>
        <v/>
      </c>
      <c r="E195" s="78"/>
      <c r="F195" s="31" t="str">
        <f>IF(ISNA(VLOOKUP(E195,المخزنInventory!$A$4:$B$445,2,0)),"",VLOOKUP(E195,المخزنInventory!$A$4:$B$442,2,0))</f>
        <v/>
      </c>
      <c r="G195" s="29" t="str">
        <f>IF(ISNA(VLOOKUP(E195,المخزنInventory!$A$4:$L$383,12,0)),"",VLOOKUP(E195,المخزنInventory!$A$4:$L$288,12,0))</f>
        <v/>
      </c>
      <c r="H195" s="79"/>
      <c r="I195" s="79"/>
      <c r="J195" s="32">
        <f t="shared" si="5"/>
        <v>0</v>
      </c>
    </row>
    <row r="196" spans="1:10" s="80" customFormat="1" ht="21.75" hidden="1" customHeight="1" thickTop="1" thickBot="1">
      <c r="A196" s="70" t="str">
        <f>IF(B196="","",B196)</f>
        <v/>
      </c>
      <c r="B196" s="77"/>
      <c r="C196" s="78"/>
      <c r="D196" s="31" t="str">
        <f>IF(ISNA(VLOOKUP(C196,'العملاء Customers'!$A$4:$B$500,2,0)),"",VLOOKUP(C196,'العملاء Customers'!$A$4:$B$500,2,0))</f>
        <v/>
      </c>
      <c r="E196" s="78"/>
      <c r="F196" s="31" t="str">
        <f>IF(ISNA(VLOOKUP(E196,المخزنInventory!$A$4:$B$445,2,0)),"",VLOOKUP(E196,المخزنInventory!$A$4:$B$442,2,0))</f>
        <v/>
      </c>
      <c r="G196" s="29" t="str">
        <f>IF(ISNA(VLOOKUP(E196,المخزنInventory!$A$4:$L$383,12,0)),"",VLOOKUP(E196,المخزنInventory!$A$4:$L$288,12,0))</f>
        <v/>
      </c>
      <c r="H196" s="79"/>
      <c r="I196" s="79"/>
      <c r="J196" s="32">
        <f t="shared" ref="J196:J259" si="6">H196*I196</f>
        <v>0</v>
      </c>
    </row>
    <row r="197" spans="1:10" s="80" customFormat="1" ht="21.75" hidden="1" customHeight="1" thickTop="1" thickBot="1">
      <c r="A197" s="70" t="str">
        <f>IF(B197="","",B197)</f>
        <v/>
      </c>
      <c r="B197" s="77"/>
      <c r="C197" s="78"/>
      <c r="D197" s="31" t="str">
        <f>IF(ISNA(VLOOKUP(C197,'العملاء Customers'!$A$4:$B$500,2,0)),"",VLOOKUP(C197,'العملاء Customers'!$A$4:$B$500,2,0))</f>
        <v/>
      </c>
      <c r="E197" s="78"/>
      <c r="F197" s="31" t="str">
        <f>IF(ISNA(VLOOKUP(E197,المخزنInventory!$A$4:$B$445,2,0)),"",VLOOKUP(E197,المخزنInventory!$A$4:$B$442,2,0))</f>
        <v/>
      </c>
      <c r="G197" s="29" t="str">
        <f>IF(ISNA(VLOOKUP(E197,المخزنInventory!$A$4:$L$383,12,0)),"",VLOOKUP(E197,المخزنInventory!$A$4:$L$288,12,0))</f>
        <v/>
      </c>
      <c r="H197" s="79"/>
      <c r="I197" s="79"/>
      <c r="J197" s="32">
        <f t="shared" si="6"/>
        <v>0</v>
      </c>
    </row>
    <row r="198" spans="1:10" s="80" customFormat="1" ht="21.75" hidden="1" customHeight="1" thickTop="1" thickBot="1">
      <c r="A198" s="70" t="str">
        <f>IF(B198="","",B198)</f>
        <v/>
      </c>
      <c r="B198" s="77"/>
      <c r="C198" s="78"/>
      <c r="D198" s="31" t="str">
        <f>IF(ISNA(VLOOKUP(C198,'العملاء Customers'!$A$4:$B$500,2,0)),"",VLOOKUP(C198,'العملاء Customers'!$A$4:$B$500,2,0))</f>
        <v/>
      </c>
      <c r="E198" s="78"/>
      <c r="F198" s="31" t="str">
        <f>IF(ISNA(VLOOKUP(E198,المخزنInventory!$A$4:$B$445,2,0)),"",VLOOKUP(E198,المخزنInventory!$A$4:$B$442,2,0))</f>
        <v/>
      </c>
      <c r="G198" s="29" t="str">
        <f>IF(ISNA(VLOOKUP(E198,المخزنInventory!$A$4:$L$383,12,0)),"",VLOOKUP(E198,المخزنInventory!$A$4:$L$288,12,0))</f>
        <v/>
      </c>
      <c r="H198" s="79"/>
      <c r="I198" s="79"/>
      <c r="J198" s="32">
        <f t="shared" si="6"/>
        <v>0</v>
      </c>
    </row>
    <row r="199" spans="1:10" s="80" customFormat="1" ht="21.75" hidden="1" customHeight="1" thickTop="1" thickBot="1">
      <c r="A199" s="70" t="str">
        <f>IF(B199="","",B199)</f>
        <v/>
      </c>
      <c r="B199" s="77"/>
      <c r="C199" s="78"/>
      <c r="D199" s="31" t="str">
        <f>IF(ISNA(VLOOKUP(C199,'العملاء Customers'!$A$4:$B$500,2,0)),"",VLOOKUP(C199,'العملاء Customers'!$A$4:$B$500,2,0))</f>
        <v/>
      </c>
      <c r="E199" s="78"/>
      <c r="F199" s="31" t="str">
        <f>IF(ISNA(VLOOKUP(E199,المخزنInventory!$A$4:$B$445,2,0)),"",VLOOKUP(E199,المخزنInventory!$A$4:$B$442,2,0))</f>
        <v/>
      </c>
      <c r="G199" s="29" t="str">
        <f>IF(ISNA(VLOOKUP(E199,المخزنInventory!$A$4:$L$383,12,0)),"",VLOOKUP(E199,المخزنInventory!$A$4:$L$288,12,0))</f>
        <v/>
      </c>
      <c r="H199" s="79"/>
      <c r="I199" s="79"/>
      <c r="J199" s="32">
        <f t="shared" si="6"/>
        <v>0</v>
      </c>
    </row>
    <row r="200" spans="1:10" s="80" customFormat="1" ht="21.75" hidden="1" customHeight="1" thickTop="1" thickBot="1">
      <c r="A200" s="70" t="str">
        <f>IF(B200="","",B200)</f>
        <v/>
      </c>
      <c r="B200" s="77"/>
      <c r="C200" s="78"/>
      <c r="D200" s="31" t="str">
        <f>IF(ISNA(VLOOKUP(C200,'العملاء Customers'!$A$4:$B$500,2,0)),"",VLOOKUP(C200,'العملاء Customers'!$A$4:$B$500,2,0))</f>
        <v/>
      </c>
      <c r="E200" s="78"/>
      <c r="F200" s="31" t="str">
        <f>IF(ISNA(VLOOKUP(E200,المخزنInventory!$A$4:$B$445,2,0)),"",VLOOKUP(E200,المخزنInventory!$A$4:$B$442,2,0))</f>
        <v/>
      </c>
      <c r="G200" s="29" t="str">
        <f>IF(ISNA(VLOOKUP(E200,المخزنInventory!$A$4:$L$383,12,0)),"",VLOOKUP(E200,المخزنInventory!$A$4:$L$288,12,0))</f>
        <v/>
      </c>
      <c r="H200" s="79"/>
      <c r="I200" s="79"/>
      <c r="J200" s="32">
        <f t="shared" si="6"/>
        <v>0</v>
      </c>
    </row>
    <row r="201" spans="1:10" s="80" customFormat="1" ht="21.75" hidden="1" customHeight="1" thickTop="1" thickBot="1">
      <c r="A201" s="70" t="str">
        <f t="shared" ref="A201:A262" si="7">IF(B201="","",B201)</f>
        <v/>
      </c>
      <c r="B201" s="77"/>
      <c r="C201" s="78"/>
      <c r="D201" s="31" t="str">
        <f>IF(ISNA(VLOOKUP(C201,'العملاء Customers'!$A$4:$B$500,2,0)),"",VLOOKUP(C201,'العملاء Customers'!$A$4:$B$500,2,0))</f>
        <v/>
      </c>
      <c r="E201" s="78"/>
      <c r="F201" s="31" t="str">
        <f>IF(ISNA(VLOOKUP(E201,المخزنInventory!$A$4:$B$445,2,0)),"",VLOOKUP(E201,المخزنInventory!$A$4:$B$442,2,0))</f>
        <v/>
      </c>
      <c r="G201" s="29" t="str">
        <f>IF(ISNA(VLOOKUP(E201,المخزنInventory!$A$4:$L$383,12,0)),"",VLOOKUP(E201,المخزنInventory!$A$4:$L$288,12,0))</f>
        <v/>
      </c>
      <c r="H201" s="79"/>
      <c r="I201" s="79"/>
      <c r="J201" s="32">
        <f t="shared" si="6"/>
        <v>0</v>
      </c>
    </row>
    <row r="202" spans="1:10" s="80" customFormat="1" ht="21.75" hidden="1" customHeight="1" thickTop="1" thickBot="1">
      <c r="A202" s="70" t="str">
        <f t="shared" si="7"/>
        <v/>
      </c>
      <c r="B202" s="77"/>
      <c r="C202" s="78"/>
      <c r="D202" s="31" t="str">
        <f>IF(ISNA(VLOOKUP(C202,'العملاء Customers'!$A$4:$B$500,2,0)),"",VLOOKUP(C202,'العملاء Customers'!$A$4:$B$500,2,0))</f>
        <v/>
      </c>
      <c r="E202" s="78"/>
      <c r="F202" s="31" t="str">
        <f>IF(ISNA(VLOOKUP(E202,المخزنInventory!$A$4:$B$445,2,0)),"",VLOOKUP(E202,المخزنInventory!$A$4:$B$442,2,0))</f>
        <v/>
      </c>
      <c r="G202" s="29" t="str">
        <f>IF(ISNA(VLOOKUP(E202,المخزنInventory!$A$4:$L$383,12,0)),"",VLOOKUP(E202,المخزنInventory!$A$4:$L$288,12,0))</f>
        <v/>
      </c>
      <c r="H202" s="79"/>
      <c r="I202" s="79"/>
      <c r="J202" s="32">
        <f t="shared" si="6"/>
        <v>0</v>
      </c>
    </row>
    <row r="203" spans="1:10" s="80" customFormat="1" ht="21.75" hidden="1" customHeight="1" thickTop="1" thickBot="1">
      <c r="A203" s="70" t="str">
        <f t="shared" si="7"/>
        <v/>
      </c>
      <c r="B203" s="77"/>
      <c r="C203" s="78"/>
      <c r="D203" s="31" t="str">
        <f>IF(ISNA(VLOOKUP(C203,'العملاء Customers'!$A$4:$B$500,2,0)),"",VLOOKUP(C203,'العملاء Customers'!$A$4:$B$500,2,0))</f>
        <v/>
      </c>
      <c r="E203" s="78"/>
      <c r="F203" s="31" t="str">
        <f>IF(ISNA(VLOOKUP(E203,المخزنInventory!$A$4:$B$445,2,0)),"",VLOOKUP(E203,المخزنInventory!$A$4:$B$442,2,0))</f>
        <v/>
      </c>
      <c r="G203" s="29" t="str">
        <f>IF(ISNA(VLOOKUP(E203,المخزنInventory!$A$4:$L$383,12,0)),"",VLOOKUP(E203,المخزنInventory!$A$4:$L$288,12,0))</f>
        <v/>
      </c>
      <c r="H203" s="79"/>
      <c r="I203" s="79"/>
      <c r="J203" s="32">
        <f t="shared" si="6"/>
        <v>0</v>
      </c>
    </row>
    <row r="204" spans="1:10" s="80" customFormat="1" ht="21.75" hidden="1" customHeight="1" thickTop="1" thickBot="1">
      <c r="A204" s="70" t="str">
        <f t="shared" si="7"/>
        <v/>
      </c>
      <c r="B204" s="77"/>
      <c r="C204" s="78"/>
      <c r="D204" s="31" t="str">
        <f>IF(ISNA(VLOOKUP(C204,'العملاء Customers'!$A$4:$B$500,2,0)),"",VLOOKUP(C204,'العملاء Customers'!$A$4:$B$500,2,0))</f>
        <v/>
      </c>
      <c r="E204" s="78"/>
      <c r="F204" s="31" t="str">
        <f>IF(ISNA(VLOOKUP(E204,المخزنInventory!$A$4:$B$445,2,0)),"",VLOOKUP(E204,المخزنInventory!$A$4:$B$442,2,0))</f>
        <v/>
      </c>
      <c r="G204" s="29" t="str">
        <f>IF(ISNA(VLOOKUP(E204,المخزنInventory!$A$4:$L$383,12,0)),"",VLOOKUP(E204,المخزنInventory!$A$4:$L$288,12,0))</f>
        <v/>
      </c>
      <c r="H204" s="79"/>
      <c r="I204" s="79"/>
      <c r="J204" s="32">
        <f t="shared" si="6"/>
        <v>0</v>
      </c>
    </row>
    <row r="205" spans="1:10" s="80" customFormat="1" ht="21.75" hidden="1" customHeight="1" thickTop="1" thickBot="1">
      <c r="A205" s="70" t="str">
        <f t="shared" si="7"/>
        <v/>
      </c>
      <c r="B205" s="77"/>
      <c r="C205" s="78"/>
      <c r="D205" s="31" t="str">
        <f>IF(ISNA(VLOOKUP(C205,'العملاء Customers'!$A$4:$B$500,2,0)),"",VLOOKUP(C205,'العملاء Customers'!$A$4:$B$500,2,0))</f>
        <v/>
      </c>
      <c r="E205" s="78"/>
      <c r="F205" s="31" t="str">
        <f>IF(ISNA(VLOOKUP(E205,المخزنInventory!$A$4:$B$445,2,0)),"",VLOOKUP(E205,المخزنInventory!$A$4:$B$442,2,0))</f>
        <v/>
      </c>
      <c r="G205" s="29" t="str">
        <f>IF(ISNA(VLOOKUP(E205,المخزنInventory!$A$4:$L$383,12,0)),"",VLOOKUP(E205,المخزنInventory!$A$4:$L$288,12,0))</f>
        <v/>
      </c>
      <c r="H205" s="79"/>
      <c r="I205" s="79"/>
      <c r="J205" s="32">
        <f t="shared" si="6"/>
        <v>0</v>
      </c>
    </row>
    <row r="206" spans="1:10" s="80" customFormat="1" ht="21.75" hidden="1" customHeight="1" thickTop="1" thickBot="1">
      <c r="A206" s="70" t="str">
        <f t="shared" si="7"/>
        <v/>
      </c>
      <c r="B206" s="77"/>
      <c r="C206" s="78"/>
      <c r="D206" s="31" t="str">
        <f>IF(ISNA(VLOOKUP(C206,'العملاء Customers'!$A$4:$B$500,2,0)),"",VLOOKUP(C206,'العملاء Customers'!$A$4:$B$500,2,0))</f>
        <v/>
      </c>
      <c r="E206" s="78"/>
      <c r="F206" s="31" t="str">
        <f>IF(ISNA(VLOOKUP(E206,المخزنInventory!$A$4:$B$445,2,0)),"",VLOOKUP(E206,المخزنInventory!$A$4:$B$442,2,0))</f>
        <v/>
      </c>
      <c r="G206" s="29" t="str">
        <f>IF(ISNA(VLOOKUP(E206,المخزنInventory!$A$4:$L$383,12,0)),"",VLOOKUP(E206,المخزنInventory!$A$4:$L$288,12,0))</f>
        <v/>
      </c>
      <c r="H206" s="79"/>
      <c r="I206" s="79"/>
      <c r="J206" s="32">
        <f t="shared" si="6"/>
        <v>0</v>
      </c>
    </row>
    <row r="207" spans="1:10" s="80" customFormat="1" ht="21.75" hidden="1" customHeight="1" thickTop="1" thickBot="1">
      <c r="A207" s="70" t="str">
        <f t="shared" si="7"/>
        <v/>
      </c>
      <c r="B207" s="77"/>
      <c r="C207" s="78"/>
      <c r="D207" s="31" t="str">
        <f>IF(ISNA(VLOOKUP(C207,'العملاء Customers'!$A$4:$B$500,2,0)),"",VLOOKUP(C207,'العملاء Customers'!$A$4:$B$500,2,0))</f>
        <v/>
      </c>
      <c r="E207" s="78"/>
      <c r="F207" s="31" t="str">
        <f>IF(ISNA(VLOOKUP(E207,المخزنInventory!$A$4:$B$445,2,0)),"",VLOOKUP(E207,المخزنInventory!$A$4:$B$442,2,0))</f>
        <v/>
      </c>
      <c r="G207" s="29" t="str">
        <f>IF(ISNA(VLOOKUP(E207,المخزنInventory!$A$4:$L$383,12,0)),"",VLOOKUP(E207,المخزنInventory!$A$4:$L$288,12,0))</f>
        <v/>
      </c>
      <c r="H207" s="79"/>
      <c r="I207" s="79"/>
      <c r="J207" s="32">
        <f t="shared" si="6"/>
        <v>0</v>
      </c>
    </row>
    <row r="208" spans="1:10" s="80" customFormat="1" ht="21.75" hidden="1" customHeight="1" thickTop="1" thickBot="1">
      <c r="A208" s="70" t="str">
        <f t="shared" si="7"/>
        <v/>
      </c>
      <c r="B208" s="77"/>
      <c r="C208" s="78"/>
      <c r="D208" s="31" t="str">
        <f>IF(ISNA(VLOOKUP(C208,'العملاء Customers'!$A$4:$B$500,2,0)),"",VLOOKUP(C208,'العملاء Customers'!$A$4:$B$500,2,0))</f>
        <v/>
      </c>
      <c r="E208" s="78"/>
      <c r="F208" s="31" t="str">
        <f>IF(ISNA(VLOOKUP(E208,المخزنInventory!$A$4:$B$445,2,0)),"",VLOOKUP(E208,المخزنInventory!$A$4:$B$442,2,0))</f>
        <v/>
      </c>
      <c r="G208" s="29" t="str">
        <f>IF(ISNA(VLOOKUP(E208,المخزنInventory!$A$4:$L$383,12,0)),"",VLOOKUP(E208,المخزنInventory!$A$4:$L$288,12,0))</f>
        <v/>
      </c>
      <c r="H208" s="79"/>
      <c r="I208" s="79"/>
      <c r="J208" s="32">
        <f t="shared" si="6"/>
        <v>0</v>
      </c>
    </row>
    <row r="209" spans="1:10" s="80" customFormat="1" ht="21.75" hidden="1" customHeight="1" thickTop="1" thickBot="1">
      <c r="A209" s="70" t="str">
        <f t="shared" si="7"/>
        <v/>
      </c>
      <c r="B209" s="77"/>
      <c r="C209" s="78"/>
      <c r="D209" s="31" t="str">
        <f>IF(ISNA(VLOOKUP(C209,'العملاء Customers'!$A$4:$B$500,2,0)),"",VLOOKUP(C209,'العملاء Customers'!$A$4:$B$500,2,0))</f>
        <v/>
      </c>
      <c r="E209" s="78"/>
      <c r="F209" s="31" t="str">
        <f>IF(ISNA(VLOOKUP(E209,المخزنInventory!$A$4:$B$445,2,0)),"",VLOOKUP(E209,المخزنInventory!$A$4:$B$442,2,0))</f>
        <v/>
      </c>
      <c r="G209" s="29" t="str">
        <f>IF(ISNA(VLOOKUP(E209,المخزنInventory!$A$4:$L$383,12,0)),"",VLOOKUP(E209,المخزنInventory!$A$4:$L$288,12,0))</f>
        <v/>
      </c>
      <c r="H209" s="79"/>
      <c r="I209" s="79"/>
      <c r="J209" s="32">
        <f t="shared" si="6"/>
        <v>0</v>
      </c>
    </row>
    <row r="210" spans="1:10" s="80" customFormat="1" ht="21.75" hidden="1" customHeight="1" thickTop="1" thickBot="1">
      <c r="A210" s="70" t="str">
        <f t="shared" si="7"/>
        <v/>
      </c>
      <c r="B210" s="77"/>
      <c r="C210" s="78"/>
      <c r="D210" s="31" t="str">
        <f>IF(ISNA(VLOOKUP(C210,'العملاء Customers'!$A$4:$B$500,2,0)),"",VLOOKUP(C210,'العملاء Customers'!$A$4:$B$500,2,0))</f>
        <v/>
      </c>
      <c r="E210" s="78"/>
      <c r="F210" s="31" t="str">
        <f>IF(ISNA(VLOOKUP(E210,المخزنInventory!$A$4:$B$445,2,0)),"",VLOOKUP(E210,المخزنInventory!$A$4:$B$442,2,0))</f>
        <v/>
      </c>
      <c r="G210" s="29" t="str">
        <f>IF(ISNA(VLOOKUP(E210,المخزنInventory!$A$4:$L$383,12,0)),"",VLOOKUP(E210,المخزنInventory!$A$4:$L$288,12,0))</f>
        <v/>
      </c>
      <c r="H210" s="79"/>
      <c r="I210" s="79"/>
      <c r="J210" s="32">
        <f t="shared" si="6"/>
        <v>0</v>
      </c>
    </row>
    <row r="211" spans="1:10" s="80" customFormat="1" ht="21.75" hidden="1" customHeight="1" thickTop="1" thickBot="1">
      <c r="A211" s="70" t="str">
        <f t="shared" si="7"/>
        <v/>
      </c>
      <c r="B211" s="77"/>
      <c r="C211" s="78"/>
      <c r="D211" s="31" t="str">
        <f>IF(ISNA(VLOOKUP(C211,'العملاء Customers'!$A$4:$B$500,2,0)),"",VLOOKUP(C211,'العملاء Customers'!$A$4:$B$500,2,0))</f>
        <v/>
      </c>
      <c r="E211" s="78"/>
      <c r="F211" s="31" t="str">
        <f>IF(ISNA(VLOOKUP(E211,المخزنInventory!$A$4:$B$445,2,0)),"",VLOOKUP(E211,المخزنInventory!$A$4:$B$442,2,0))</f>
        <v/>
      </c>
      <c r="G211" s="29" t="str">
        <f>IF(ISNA(VLOOKUP(E211,المخزنInventory!$A$4:$L$383,12,0)),"",VLOOKUP(E211,المخزنInventory!$A$4:$L$288,12,0))</f>
        <v/>
      </c>
      <c r="H211" s="79"/>
      <c r="I211" s="79"/>
      <c r="J211" s="32">
        <f t="shared" si="6"/>
        <v>0</v>
      </c>
    </row>
    <row r="212" spans="1:10" s="80" customFormat="1" ht="21.75" hidden="1" customHeight="1" thickTop="1" thickBot="1">
      <c r="A212" s="70" t="str">
        <f t="shared" si="7"/>
        <v/>
      </c>
      <c r="B212" s="77"/>
      <c r="C212" s="78"/>
      <c r="D212" s="31" t="str">
        <f>IF(ISNA(VLOOKUP(C212,'العملاء Customers'!$A$4:$B$500,2,0)),"",VLOOKUP(C212,'العملاء Customers'!$A$4:$B$500,2,0))</f>
        <v/>
      </c>
      <c r="E212" s="78"/>
      <c r="F212" s="31" t="str">
        <f>IF(ISNA(VLOOKUP(E212,المخزنInventory!$A$4:$B$445,2,0)),"",VLOOKUP(E212,المخزنInventory!$A$4:$B$442,2,0))</f>
        <v/>
      </c>
      <c r="G212" s="29" t="str">
        <f>IF(ISNA(VLOOKUP(E212,المخزنInventory!$A$4:$L$383,12,0)),"",VLOOKUP(E212,المخزنInventory!$A$4:$L$288,12,0))</f>
        <v/>
      </c>
      <c r="H212" s="79"/>
      <c r="I212" s="79"/>
      <c r="J212" s="32">
        <f t="shared" si="6"/>
        <v>0</v>
      </c>
    </row>
    <row r="213" spans="1:10" s="80" customFormat="1" ht="21.75" hidden="1" customHeight="1" thickTop="1" thickBot="1">
      <c r="A213" s="70" t="str">
        <f t="shared" si="7"/>
        <v/>
      </c>
      <c r="B213" s="77"/>
      <c r="C213" s="78"/>
      <c r="D213" s="31" t="str">
        <f>IF(ISNA(VLOOKUP(C213,'العملاء Customers'!$A$4:$B$500,2,0)),"",VLOOKUP(C213,'العملاء Customers'!$A$4:$B$500,2,0))</f>
        <v/>
      </c>
      <c r="E213" s="78"/>
      <c r="F213" s="31" t="str">
        <f>IF(ISNA(VLOOKUP(E213,المخزنInventory!$A$4:$B$445,2,0)),"",VLOOKUP(E213,المخزنInventory!$A$4:$B$442,2,0))</f>
        <v/>
      </c>
      <c r="G213" s="29" t="str">
        <f>IF(ISNA(VLOOKUP(E213,المخزنInventory!$A$4:$L$383,12,0)),"",VLOOKUP(E213,المخزنInventory!$A$4:$L$288,12,0))</f>
        <v/>
      </c>
      <c r="H213" s="79"/>
      <c r="I213" s="79"/>
      <c r="J213" s="32">
        <f t="shared" si="6"/>
        <v>0</v>
      </c>
    </row>
    <row r="214" spans="1:10" s="80" customFormat="1" ht="21.75" hidden="1" customHeight="1" thickTop="1" thickBot="1">
      <c r="A214" s="70" t="str">
        <f t="shared" si="7"/>
        <v/>
      </c>
      <c r="B214" s="77"/>
      <c r="C214" s="78"/>
      <c r="D214" s="31" t="str">
        <f>IF(ISNA(VLOOKUP(C214,'العملاء Customers'!$A$4:$B$500,2,0)),"",VLOOKUP(C214,'العملاء Customers'!$A$4:$B$500,2,0))</f>
        <v/>
      </c>
      <c r="E214" s="78"/>
      <c r="F214" s="31" t="str">
        <f>IF(ISNA(VLOOKUP(E214,المخزنInventory!$A$4:$B$445,2,0)),"",VLOOKUP(E214,المخزنInventory!$A$4:$B$442,2,0))</f>
        <v/>
      </c>
      <c r="G214" s="29" t="str">
        <f>IF(ISNA(VLOOKUP(E214,المخزنInventory!$A$4:$L$383,12,0)),"",VLOOKUP(E214,المخزنInventory!$A$4:$L$288,12,0))</f>
        <v/>
      </c>
      <c r="H214" s="79"/>
      <c r="I214" s="79"/>
      <c r="J214" s="32">
        <f t="shared" si="6"/>
        <v>0</v>
      </c>
    </row>
    <row r="215" spans="1:10" s="80" customFormat="1" ht="21.75" hidden="1" customHeight="1" thickTop="1" thickBot="1">
      <c r="A215" s="70" t="str">
        <f t="shared" si="7"/>
        <v/>
      </c>
      <c r="B215" s="77"/>
      <c r="C215" s="78"/>
      <c r="D215" s="31" t="str">
        <f>IF(ISNA(VLOOKUP(C215,'العملاء Customers'!$A$4:$B$500,2,0)),"",VLOOKUP(C215,'العملاء Customers'!$A$4:$B$500,2,0))</f>
        <v/>
      </c>
      <c r="E215" s="78"/>
      <c r="F215" s="31" t="str">
        <f>IF(ISNA(VLOOKUP(E215,المخزنInventory!$A$4:$B$445,2,0)),"",VLOOKUP(E215,المخزنInventory!$A$4:$B$442,2,0))</f>
        <v/>
      </c>
      <c r="G215" s="29" t="str">
        <f>IF(ISNA(VLOOKUP(E215,المخزنInventory!$A$4:$L$383,12,0)),"",VLOOKUP(E215,المخزنInventory!$A$4:$L$288,12,0))</f>
        <v/>
      </c>
      <c r="H215" s="79"/>
      <c r="I215" s="79"/>
      <c r="J215" s="32">
        <f t="shared" si="6"/>
        <v>0</v>
      </c>
    </row>
    <row r="216" spans="1:10" s="80" customFormat="1" ht="21.75" hidden="1" customHeight="1" thickTop="1" thickBot="1">
      <c r="A216" s="70" t="str">
        <f t="shared" si="7"/>
        <v/>
      </c>
      <c r="B216" s="77"/>
      <c r="C216" s="78"/>
      <c r="D216" s="31" t="str">
        <f>IF(ISNA(VLOOKUP(C216,'العملاء Customers'!$A$4:$B$500,2,0)),"",VLOOKUP(C216,'العملاء Customers'!$A$4:$B$500,2,0))</f>
        <v/>
      </c>
      <c r="E216" s="78"/>
      <c r="F216" s="31" t="str">
        <f>IF(ISNA(VLOOKUP(E216,المخزنInventory!$A$4:$B$445,2,0)),"",VLOOKUP(E216,المخزنInventory!$A$4:$B$442,2,0))</f>
        <v/>
      </c>
      <c r="G216" s="29" t="str">
        <f>IF(ISNA(VLOOKUP(E216,المخزنInventory!$A$4:$L$383,12,0)),"",VLOOKUP(E216,المخزنInventory!$A$4:$L$288,12,0))</f>
        <v/>
      </c>
      <c r="H216" s="79"/>
      <c r="I216" s="79"/>
      <c r="J216" s="32">
        <f t="shared" si="6"/>
        <v>0</v>
      </c>
    </row>
    <row r="217" spans="1:10" s="80" customFormat="1" ht="21.75" hidden="1" customHeight="1" thickTop="1" thickBot="1">
      <c r="A217" s="70" t="str">
        <f t="shared" si="7"/>
        <v/>
      </c>
      <c r="B217" s="77"/>
      <c r="C217" s="78"/>
      <c r="D217" s="31" t="str">
        <f>IF(ISNA(VLOOKUP(C217,'العملاء Customers'!$A$4:$B$500,2,0)),"",VLOOKUP(C217,'العملاء Customers'!$A$4:$B$500,2,0))</f>
        <v/>
      </c>
      <c r="E217" s="78"/>
      <c r="F217" s="31" t="str">
        <f>IF(ISNA(VLOOKUP(E217,المخزنInventory!$A$4:$B$445,2,0)),"",VLOOKUP(E217,المخزنInventory!$A$4:$B$442,2,0))</f>
        <v/>
      </c>
      <c r="G217" s="29" t="str">
        <f>IF(ISNA(VLOOKUP(E217,المخزنInventory!$A$4:$L$383,12,0)),"",VLOOKUP(E217,المخزنInventory!$A$4:$L$288,12,0))</f>
        <v/>
      </c>
      <c r="H217" s="79"/>
      <c r="I217" s="79"/>
      <c r="J217" s="32">
        <f t="shared" si="6"/>
        <v>0</v>
      </c>
    </row>
    <row r="218" spans="1:10" s="80" customFormat="1" ht="21.75" hidden="1" customHeight="1" thickTop="1" thickBot="1">
      <c r="A218" s="70" t="str">
        <f t="shared" si="7"/>
        <v/>
      </c>
      <c r="B218" s="77"/>
      <c r="C218" s="78"/>
      <c r="D218" s="31" t="str">
        <f>IF(ISNA(VLOOKUP(C218,'العملاء Customers'!$A$4:$B$500,2,0)),"",VLOOKUP(C218,'العملاء Customers'!$A$4:$B$500,2,0))</f>
        <v/>
      </c>
      <c r="E218" s="78"/>
      <c r="F218" s="31" t="str">
        <f>IF(ISNA(VLOOKUP(E218,المخزنInventory!$A$4:$B$445,2,0)),"",VLOOKUP(E218,المخزنInventory!$A$4:$B$442,2,0))</f>
        <v/>
      </c>
      <c r="G218" s="29" t="str">
        <f>IF(ISNA(VLOOKUP(E218,المخزنInventory!$A$4:$L$383,12,0)),"",VLOOKUP(E218,المخزنInventory!$A$4:$L$288,12,0))</f>
        <v/>
      </c>
      <c r="H218" s="79"/>
      <c r="I218" s="79"/>
      <c r="J218" s="32">
        <f t="shared" si="6"/>
        <v>0</v>
      </c>
    </row>
    <row r="219" spans="1:10" s="80" customFormat="1" ht="21.75" hidden="1" customHeight="1" thickTop="1" thickBot="1">
      <c r="A219" s="70" t="str">
        <f t="shared" si="7"/>
        <v/>
      </c>
      <c r="B219" s="77"/>
      <c r="C219" s="78"/>
      <c r="D219" s="31" t="str">
        <f>IF(ISNA(VLOOKUP(C219,'العملاء Customers'!$A$4:$B$500,2,0)),"",VLOOKUP(C219,'العملاء Customers'!$A$4:$B$500,2,0))</f>
        <v/>
      </c>
      <c r="E219" s="78"/>
      <c r="F219" s="31" t="str">
        <f>IF(ISNA(VLOOKUP(E219,المخزنInventory!$A$4:$B$445,2,0)),"",VLOOKUP(E219,المخزنInventory!$A$4:$B$442,2,0))</f>
        <v/>
      </c>
      <c r="G219" s="29" t="str">
        <f>IF(ISNA(VLOOKUP(E219,المخزنInventory!$A$4:$L$383,12,0)),"",VLOOKUP(E219,المخزنInventory!$A$4:$L$288,12,0))</f>
        <v/>
      </c>
      <c r="H219" s="79"/>
      <c r="I219" s="79"/>
      <c r="J219" s="32">
        <f t="shared" si="6"/>
        <v>0</v>
      </c>
    </row>
    <row r="220" spans="1:10" s="80" customFormat="1" ht="21.75" hidden="1" customHeight="1" thickTop="1" thickBot="1">
      <c r="A220" s="70" t="str">
        <f t="shared" si="7"/>
        <v/>
      </c>
      <c r="B220" s="77"/>
      <c r="C220" s="78"/>
      <c r="D220" s="31" t="str">
        <f>IF(ISNA(VLOOKUP(C220,'العملاء Customers'!$A$4:$B$500,2,0)),"",VLOOKUP(C220,'العملاء Customers'!$A$4:$B$500,2,0))</f>
        <v/>
      </c>
      <c r="E220" s="78"/>
      <c r="F220" s="31" t="str">
        <f>IF(ISNA(VLOOKUP(E220,المخزنInventory!$A$4:$B$445,2,0)),"",VLOOKUP(E220,المخزنInventory!$A$4:$B$442,2,0))</f>
        <v/>
      </c>
      <c r="G220" s="29" t="str">
        <f>IF(ISNA(VLOOKUP(E220,المخزنInventory!$A$4:$L$383,12,0)),"",VLOOKUP(E220,المخزنInventory!$A$4:$L$288,12,0))</f>
        <v/>
      </c>
      <c r="H220" s="79"/>
      <c r="I220" s="79"/>
      <c r="J220" s="32">
        <f t="shared" si="6"/>
        <v>0</v>
      </c>
    </row>
    <row r="221" spans="1:10" s="80" customFormat="1" ht="21.75" hidden="1" customHeight="1" thickTop="1" thickBot="1">
      <c r="A221" s="70" t="str">
        <f t="shared" si="7"/>
        <v/>
      </c>
      <c r="B221" s="77"/>
      <c r="C221" s="78"/>
      <c r="D221" s="31" t="str">
        <f>IF(ISNA(VLOOKUP(C221,'العملاء Customers'!$A$4:$B$500,2,0)),"",VLOOKUP(C221,'العملاء Customers'!$A$4:$B$500,2,0))</f>
        <v/>
      </c>
      <c r="E221" s="78"/>
      <c r="F221" s="31" t="str">
        <f>IF(ISNA(VLOOKUP(E221,المخزنInventory!$A$4:$B$445,2,0)),"",VLOOKUP(E221,المخزنInventory!$A$4:$B$442,2,0))</f>
        <v/>
      </c>
      <c r="G221" s="29" t="str">
        <f>IF(ISNA(VLOOKUP(E221,المخزنInventory!$A$4:$L$383,12,0)),"",VLOOKUP(E221,المخزنInventory!$A$4:$L$288,12,0))</f>
        <v/>
      </c>
      <c r="H221" s="79"/>
      <c r="I221" s="79"/>
      <c r="J221" s="32">
        <f t="shared" si="6"/>
        <v>0</v>
      </c>
    </row>
    <row r="222" spans="1:10" s="80" customFormat="1" ht="21.75" hidden="1" customHeight="1" thickTop="1" thickBot="1">
      <c r="A222" s="70" t="str">
        <f t="shared" si="7"/>
        <v/>
      </c>
      <c r="B222" s="77"/>
      <c r="C222" s="78"/>
      <c r="D222" s="31" t="str">
        <f>IF(ISNA(VLOOKUP(C222,'العملاء Customers'!$A$4:$B$500,2,0)),"",VLOOKUP(C222,'العملاء Customers'!$A$4:$B$500,2,0))</f>
        <v/>
      </c>
      <c r="E222" s="78"/>
      <c r="F222" s="31" t="str">
        <f>IF(ISNA(VLOOKUP(E222,المخزنInventory!$A$4:$B$445,2,0)),"",VLOOKUP(E222,المخزنInventory!$A$4:$B$442,2,0))</f>
        <v/>
      </c>
      <c r="G222" s="29" t="str">
        <f>IF(ISNA(VLOOKUP(E222,المخزنInventory!$A$4:$L$383,12,0)),"",VLOOKUP(E222,المخزنInventory!$A$4:$L$288,12,0))</f>
        <v/>
      </c>
      <c r="H222" s="79"/>
      <c r="I222" s="79"/>
      <c r="J222" s="32">
        <f t="shared" si="6"/>
        <v>0</v>
      </c>
    </row>
    <row r="223" spans="1:10" s="80" customFormat="1" ht="21.75" hidden="1" customHeight="1" thickTop="1" thickBot="1">
      <c r="A223" s="70" t="str">
        <f t="shared" si="7"/>
        <v/>
      </c>
      <c r="B223" s="77"/>
      <c r="C223" s="78"/>
      <c r="D223" s="31" t="str">
        <f>IF(ISNA(VLOOKUP(C223,'العملاء Customers'!$A$4:$B$500,2,0)),"",VLOOKUP(C223,'العملاء Customers'!$A$4:$B$500,2,0))</f>
        <v/>
      </c>
      <c r="E223" s="78"/>
      <c r="F223" s="31" t="str">
        <f>IF(ISNA(VLOOKUP(E223,المخزنInventory!$A$4:$B$445,2,0)),"",VLOOKUP(E223,المخزنInventory!$A$4:$B$442,2,0))</f>
        <v/>
      </c>
      <c r="G223" s="29" t="str">
        <f>IF(ISNA(VLOOKUP(E223,المخزنInventory!$A$4:$L$383,12,0)),"",VLOOKUP(E223,المخزنInventory!$A$4:$L$288,12,0))</f>
        <v/>
      </c>
      <c r="H223" s="79"/>
      <c r="I223" s="79"/>
      <c r="J223" s="32">
        <f t="shared" si="6"/>
        <v>0</v>
      </c>
    </row>
    <row r="224" spans="1:10" s="80" customFormat="1" ht="21.75" hidden="1" customHeight="1" thickTop="1" thickBot="1">
      <c r="A224" s="70" t="str">
        <f t="shared" si="7"/>
        <v/>
      </c>
      <c r="B224" s="77"/>
      <c r="C224" s="78"/>
      <c r="D224" s="31" t="str">
        <f>IF(ISNA(VLOOKUP(C224,'العملاء Customers'!$A$4:$B$500,2,0)),"",VLOOKUP(C224,'العملاء Customers'!$A$4:$B$500,2,0))</f>
        <v/>
      </c>
      <c r="E224" s="78"/>
      <c r="F224" s="31" t="str">
        <f>IF(ISNA(VLOOKUP(E224,المخزنInventory!$A$4:$B$445,2,0)),"",VLOOKUP(E224,المخزنInventory!$A$4:$B$442,2,0))</f>
        <v/>
      </c>
      <c r="G224" s="29" t="str">
        <f>IF(ISNA(VLOOKUP(E224,المخزنInventory!$A$4:$L$383,12,0)),"",VLOOKUP(E224,المخزنInventory!$A$4:$L$288,12,0))</f>
        <v/>
      </c>
      <c r="H224" s="79"/>
      <c r="I224" s="79"/>
      <c r="J224" s="32">
        <f t="shared" si="6"/>
        <v>0</v>
      </c>
    </row>
    <row r="225" spans="1:10" s="80" customFormat="1" ht="21.75" hidden="1" customHeight="1" thickTop="1" thickBot="1">
      <c r="A225" s="70" t="str">
        <f t="shared" si="7"/>
        <v/>
      </c>
      <c r="B225" s="77"/>
      <c r="C225" s="78"/>
      <c r="D225" s="31" t="str">
        <f>IF(ISNA(VLOOKUP(C225,'العملاء Customers'!$A$4:$B$500,2,0)),"",VLOOKUP(C225,'العملاء Customers'!$A$4:$B$500,2,0))</f>
        <v/>
      </c>
      <c r="E225" s="78"/>
      <c r="F225" s="31" t="str">
        <f>IF(ISNA(VLOOKUP(E225,المخزنInventory!$A$4:$B$445,2,0)),"",VLOOKUP(E225,المخزنInventory!$A$4:$B$442,2,0))</f>
        <v/>
      </c>
      <c r="G225" s="29" t="str">
        <f>IF(ISNA(VLOOKUP(E225,المخزنInventory!$A$4:$L$383,12,0)),"",VLOOKUP(E225,المخزنInventory!$A$4:$L$288,12,0))</f>
        <v/>
      </c>
      <c r="H225" s="79"/>
      <c r="I225" s="79"/>
      <c r="J225" s="32">
        <f t="shared" si="6"/>
        <v>0</v>
      </c>
    </row>
    <row r="226" spans="1:10" s="80" customFormat="1" ht="21.75" hidden="1" customHeight="1" thickTop="1" thickBot="1">
      <c r="A226" s="70" t="str">
        <f t="shared" si="7"/>
        <v/>
      </c>
      <c r="B226" s="77"/>
      <c r="C226" s="78"/>
      <c r="D226" s="31" t="str">
        <f>IF(ISNA(VLOOKUP(C226,'العملاء Customers'!$A$4:$B$500,2,0)),"",VLOOKUP(C226,'العملاء Customers'!$A$4:$B$500,2,0))</f>
        <v/>
      </c>
      <c r="E226" s="78"/>
      <c r="F226" s="31" t="str">
        <f>IF(ISNA(VLOOKUP(E226,المخزنInventory!$A$4:$B$445,2,0)),"",VLOOKUP(E226,المخزنInventory!$A$4:$B$442,2,0))</f>
        <v/>
      </c>
      <c r="G226" s="29" t="str">
        <f>IF(ISNA(VLOOKUP(E226,المخزنInventory!$A$4:$L$383,12,0)),"",VLOOKUP(E226,المخزنInventory!$A$4:$L$288,12,0))</f>
        <v/>
      </c>
      <c r="H226" s="79"/>
      <c r="I226" s="79"/>
      <c r="J226" s="32">
        <f t="shared" si="6"/>
        <v>0</v>
      </c>
    </row>
    <row r="227" spans="1:10" s="80" customFormat="1" ht="21.75" hidden="1" customHeight="1" thickTop="1" thickBot="1">
      <c r="A227" s="70" t="str">
        <f t="shared" si="7"/>
        <v/>
      </c>
      <c r="B227" s="77"/>
      <c r="C227" s="78"/>
      <c r="D227" s="31" t="str">
        <f>IF(ISNA(VLOOKUP(C227,'العملاء Customers'!$A$4:$B$500,2,0)),"",VLOOKUP(C227,'العملاء Customers'!$A$4:$B$500,2,0))</f>
        <v/>
      </c>
      <c r="E227" s="78"/>
      <c r="F227" s="31" t="str">
        <f>IF(ISNA(VLOOKUP(E227,المخزنInventory!$A$4:$B$445,2,0)),"",VLOOKUP(E227,المخزنInventory!$A$4:$B$442,2,0))</f>
        <v/>
      </c>
      <c r="G227" s="29" t="str">
        <f>IF(ISNA(VLOOKUP(E227,المخزنInventory!$A$4:$L$383,12,0)),"",VLOOKUP(E227,المخزنInventory!$A$4:$L$288,12,0))</f>
        <v/>
      </c>
      <c r="H227" s="79"/>
      <c r="I227" s="79"/>
      <c r="J227" s="32">
        <f t="shared" si="6"/>
        <v>0</v>
      </c>
    </row>
    <row r="228" spans="1:10" s="80" customFormat="1" ht="21.75" hidden="1" customHeight="1" thickTop="1" thickBot="1">
      <c r="A228" s="70" t="str">
        <f t="shared" si="7"/>
        <v/>
      </c>
      <c r="B228" s="77"/>
      <c r="C228" s="78"/>
      <c r="D228" s="31" t="str">
        <f>IF(ISNA(VLOOKUP(C228,'العملاء Customers'!$A$4:$B$500,2,0)),"",VLOOKUP(C228,'العملاء Customers'!$A$4:$B$500,2,0))</f>
        <v/>
      </c>
      <c r="E228" s="78"/>
      <c r="F228" s="31" t="str">
        <f>IF(ISNA(VLOOKUP(E228,المخزنInventory!$A$4:$B$445,2,0)),"",VLOOKUP(E228,المخزنInventory!$A$4:$B$442,2,0))</f>
        <v/>
      </c>
      <c r="G228" s="29" t="str">
        <f>IF(ISNA(VLOOKUP(E228,المخزنInventory!$A$4:$L$383,12,0)),"",VLOOKUP(E228,المخزنInventory!$A$4:$L$288,12,0))</f>
        <v/>
      </c>
      <c r="H228" s="79"/>
      <c r="I228" s="79"/>
      <c r="J228" s="32">
        <f t="shared" si="6"/>
        <v>0</v>
      </c>
    </row>
    <row r="229" spans="1:10" s="80" customFormat="1" ht="21.75" hidden="1" customHeight="1" thickTop="1" thickBot="1">
      <c r="A229" s="70" t="str">
        <f t="shared" si="7"/>
        <v/>
      </c>
      <c r="B229" s="77"/>
      <c r="C229" s="78"/>
      <c r="D229" s="31" t="str">
        <f>IF(ISNA(VLOOKUP(C229,'العملاء Customers'!$A$4:$B$500,2,0)),"",VLOOKUP(C229,'العملاء Customers'!$A$4:$B$500,2,0))</f>
        <v/>
      </c>
      <c r="E229" s="78"/>
      <c r="F229" s="31" t="str">
        <f>IF(ISNA(VLOOKUP(E229,المخزنInventory!$A$4:$B$445,2,0)),"",VLOOKUP(E229,المخزنInventory!$A$4:$B$442,2,0))</f>
        <v/>
      </c>
      <c r="G229" s="29" t="str">
        <f>IF(ISNA(VLOOKUP(E229,المخزنInventory!$A$4:$L$383,12,0)),"",VLOOKUP(E229,المخزنInventory!$A$4:$L$288,12,0))</f>
        <v/>
      </c>
      <c r="H229" s="79"/>
      <c r="I229" s="79"/>
      <c r="J229" s="32">
        <f t="shared" si="6"/>
        <v>0</v>
      </c>
    </row>
    <row r="230" spans="1:10" s="80" customFormat="1" ht="21.75" hidden="1" customHeight="1" thickTop="1" thickBot="1">
      <c r="A230" s="70" t="str">
        <f t="shared" si="7"/>
        <v/>
      </c>
      <c r="B230" s="77"/>
      <c r="C230" s="78"/>
      <c r="D230" s="31" t="str">
        <f>IF(ISNA(VLOOKUP(C230,'العملاء Customers'!$A$4:$B$500,2,0)),"",VLOOKUP(C230,'العملاء Customers'!$A$4:$B$500,2,0))</f>
        <v/>
      </c>
      <c r="E230" s="78"/>
      <c r="F230" s="31" t="str">
        <f>IF(ISNA(VLOOKUP(E230,المخزنInventory!$A$4:$B$445,2,0)),"",VLOOKUP(E230,المخزنInventory!$A$4:$B$442,2,0))</f>
        <v/>
      </c>
      <c r="G230" s="29" t="str">
        <f>IF(ISNA(VLOOKUP(E230,المخزنInventory!$A$4:$L$383,12,0)),"",VLOOKUP(E230,المخزنInventory!$A$4:$L$288,12,0))</f>
        <v/>
      </c>
      <c r="H230" s="79"/>
      <c r="I230" s="79"/>
      <c r="J230" s="32">
        <f t="shared" si="6"/>
        <v>0</v>
      </c>
    </row>
    <row r="231" spans="1:10" s="80" customFormat="1" ht="21.75" hidden="1" customHeight="1" thickTop="1" thickBot="1">
      <c r="A231" s="70" t="str">
        <f t="shared" si="7"/>
        <v/>
      </c>
      <c r="B231" s="77"/>
      <c r="C231" s="78"/>
      <c r="D231" s="31" t="str">
        <f>IF(ISNA(VLOOKUP(C231,'العملاء Customers'!$A$4:$B$500,2,0)),"",VLOOKUP(C231,'العملاء Customers'!$A$4:$B$500,2,0))</f>
        <v/>
      </c>
      <c r="E231" s="78"/>
      <c r="F231" s="31" t="str">
        <f>IF(ISNA(VLOOKUP(E231,المخزنInventory!$A$4:$B$445,2,0)),"",VLOOKUP(E231,المخزنInventory!$A$4:$B$442,2,0))</f>
        <v/>
      </c>
      <c r="G231" s="29" t="str">
        <f>IF(ISNA(VLOOKUP(E231,المخزنInventory!$A$4:$L$383,12,0)),"",VLOOKUP(E231,المخزنInventory!$A$4:$L$288,12,0))</f>
        <v/>
      </c>
      <c r="H231" s="79"/>
      <c r="I231" s="79"/>
      <c r="J231" s="32">
        <f t="shared" si="6"/>
        <v>0</v>
      </c>
    </row>
    <row r="232" spans="1:10" s="80" customFormat="1" ht="21.75" hidden="1" customHeight="1" thickTop="1" thickBot="1">
      <c r="A232" s="70" t="str">
        <f t="shared" si="7"/>
        <v/>
      </c>
      <c r="B232" s="77"/>
      <c r="C232" s="78"/>
      <c r="D232" s="31" t="str">
        <f>IF(ISNA(VLOOKUP(C232,'العملاء Customers'!$A$4:$B$500,2,0)),"",VLOOKUP(C232,'العملاء Customers'!$A$4:$B$500,2,0))</f>
        <v/>
      </c>
      <c r="E232" s="78"/>
      <c r="F232" s="31" t="str">
        <f>IF(ISNA(VLOOKUP(E232,المخزنInventory!$A$4:$B$445,2,0)),"",VLOOKUP(E232,المخزنInventory!$A$4:$B$442,2,0))</f>
        <v/>
      </c>
      <c r="G232" s="29" t="str">
        <f>IF(ISNA(VLOOKUP(E232,المخزنInventory!$A$4:$L$383,12,0)),"",VLOOKUP(E232,المخزنInventory!$A$4:$L$288,12,0))</f>
        <v/>
      </c>
      <c r="H232" s="79"/>
      <c r="I232" s="79"/>
      <c r="J232" s="32">
        <f t="shared" si="6"/>
        <v>0</v>
      </c>
    </row>
    <row r="233" spans="1:10" s="80" customFormat="1" ht="21.75" hidden="1" customHeight="1" thickTop="1" thickBot="1">
      <c r="A233" s="70" t="str">
        <f t="shared" si="7"/>
        <v/>
      </c>
      <c r="B233" s="77"/>
      <c r="C233" s="78"/>
      <c r="D233" s="31" t="str">
        <f>IF(ISNA(VLOOKUP(C233,'العملاء Customers'!$A$4:$B$500,2,0)),"",VLOOKUP(C233,'العملاء Customers'!$A$4:$B$500,2,0))</f>
        <v/>
      </c>
      <c r="E233" s="78"/>
      <c r="F233" s="31" t="str">
        <f>IF(ISNA(VLOOKUP(E233,المخزنInventory!$A$4:$B$445,2,0)),"",VLOOKUP(E233,المخزنInventory!$A$4:$B$442,2,0))</f>
        <v/>
      </c>
      <c r="G233" s="29" t="str">
        <f>IF(ISNA(VLOOKUP(E233,المخزنInventory!$A$4:$L$383,12,0)),"",VLOOKUP(E233,المخزنInventory!$A$4:$L$288,12,0))</f>
        <v/>
      </c>
      <c r="H233" s="79"/>
      <c r="I233" s="79"/>
      <c r="J233" s="32">
        <f t="shared" si="6"/>
        <v>0</v>
      </c>
    </row>
    <row r="234" spans="1:10" s="80" customFormat="1" ht="21.75" hidden="1" customHeight="1" thickTop="1" thickBot="1">
      <c r="A234" s="70" t="str">
        <f t="shared" si="7"/>
        <v/>
      </c>
      <c r="B234" s="77"/>
      <c r="C234" s="78"/>
      <c r="D234" s="31" t="str">
        <f>IF(ISNA(VLOOKUP(C234,'العملاء Customers'!$A$4:$B$500,2,0)),"",VLOOKUP(C234,'العملاء Customers'!$A$4:$B$500,2,0))</f>
        <v/>
      </c>
      <c r="E234" s="78"/>
      <c r="F234" s="31" t="str">
        <f>IF(ISNA(VLOOKUP(E234,المخزنInventory!$A$4:$B$445,2,0)),"",VLOOKUP(E234,المخزنInventory!$A$4:$B$442,2,0))</f>
        <v/>
      </c>
      <c r="G234" s="29" t="str">
        <f>IF(ISNA(VLOOKUP(E234,المخزنInventory!$A$4:$L$383,12,0)),"",VLOOKUP(E234,المخزنInventory!$A$4:$L$288,12,0))</f>
        <v/>
      </c>
      <c r="H234" s="79"/>
      <c r="I234" s="79"/>
      <c r="J234" s="32">
        <f t="shared" si="6"/>
        <v>0</v>
      </c>
    </row>
    <row r="235" spans="1:10" s="80" customFormat="1" ht="21.75" hidden="1" customHeight="1" thickTop="1" thickBot="1">
      <c r="A235" s="70" t="str">
        <f t="shared" si="7"/>
        <v/>
      </c>
      <c r="B235" s="77"/>
      <c r="C235" s="78"/>
      <c r="D235" s="31" t="str">
        <f>IF(ISNA(VLOOKUP(C235,'العملاء Customers'!$A$4:$B$500,2,0)),"",VLOOKUP(C235,'العملاء Customers'!$A$4:$B$500,2,0))</f>
        <v/>
      </c>
      <c r="E235" s="78"/>
      <c r="F235" s="31" t="str">
        <f>IF(ISNA(VLOOKUP(E235,المخزنInventory!$A$4:$B$445,2,0)),"",VLOOKUP(E235,المخزنInventory!$A$4:$B$442,2,0))</f>
        <v/>
      </c>
      <c r="G235" s="29" t="str">
        <f>IF(ISNA(VLOOKUP(E235,المخزنInventory!$A$4:$L$383,12,0)),"",VLOOKUP(E235,المخزنInventory!$A$4:$L$288,12,0))</f>
        <v/>
      </c>
      <c r="H235" s="79"/>
      <c r="I235" s="79"/>
      <c r="J235" s="32">
        <f t="shared" si="6"/>
        <v>0</v>
      </c>
    </row>
    <row r="236" spans="1:10" s="80" customFormat="1" ht="21.75" hidden="1" customHeight="1" thickTop="1" thickBot="1">
      <c r="A236" s="70" t="str">
        <f t="shared" si="7"/>
        <v/>
      </c>
      <c r="B236" s="77"/>
      <c r="C236" s="78"/>
      <c r="D236" s="31" t="str">
        <f>IF(ISNA(VLOOKUP(C236,'العملاء Customers'!$A$4:$B$500,2,0)),"",VLOOKUP(C236,'العملاء Customers'!$A$4:$B$500,2,0))</f>
        <v/>
      </c>
      <c r="E236" s="78"/>
      <c r="F236" s="31" t="str">
        <f>IF(ISNA(VLOOKUP(E236,المخزنInventory!$A$4:$B$445,2,0)),"",VLOOKUP(E236,المخزنInventory!$A$4:$B$442,2,0))</f>
        <v/>
      </c>
      <c r="G236" s="29" t="str">
        <f>IF(ISNA(VLOOKUP(E236,المخزنInventory!$A$4:$L$383,12,0)),"",VLOOKUP(E236,المخزنInventory!$A$4:$L$288,12,0))</f>
        <v/>
      </c>
      <c r="H236" s="79"/>
      <c r="I236" s="79"/>
      <c r="J236" s="32">
        <f t="shared" si="6"/>
        <v>0</v>
      </c>
    </row>
    <row r="237" spans="1:10" s="80" customFormat="1" ht="21.75" hidden="1" customHeight="1" thickTop="1" thickBot="1">
      <c r="A237" s="70" t="str">
        <f t="shared" si="7"/>
        <v/>
      </c>
      <c r="B237" s="77"/>
      <c r="C237" s="78"/>
      <c r="D237" s="31" t="str">
        <f>IF(ISNA(VLOOKUP(C237,'العملاء Customers'!$A$4:$B$500,2,0)),"",VLOOKUP(C237,'العملاء Customers'!$A$4:$B$500,2,0))</f>
        <v/>
      </c>
      <c r="E237" s="78"/>
      <c r="F237" s="31" t="str">
        <f>IF(ISNA(VLOOKUP(E237,المخزنInventory!$A$4:$B$445,2,0)),"",VLOOKUP(E237,المخزنInventory!$A$4:$B$442,2,0))</f>
        <v/>
      </c>
      <c r="G237" s="29" t="str">
        <f>IF(ISNA(VLOOKUP(E237,المخزنInventory!$A$4:$L$383,12,0)),"",VLOOKUP(E237,المخزنInventory!$A$4:$L$288,12,0))</f>
        <v/>
      </c>
      <c r="H237" s="79"/>
      <c r="I237" s="79"/>
      <c r="J237" s="32">
        <f t="shared" si="6"/>
        <v>0</v>
      </c>
    </row>
    <row r="238" spans="1:10" s="80" customFormat="1" ht="21.75" hidden="1" customHeight="1" thickTop="1" thickBot="1">
      <c r="A238" s="70" t="str">
        <f t="shared" si="7"/>
        <v/>
      </c>
      <c r="B238" s="77"/>
      <c r="C238" s="78"/>
      <c r="D238" s="31" t="str">
        <f>IF(ISNA(VLOOKUP(C238,'العملاء Customers'!$A$4:$B$500,2,0)),"",VLOOKUP(C238,'العملاء Customers'!$A$4:$B$500,2,0))</f>
        <v/>
      </c>
      <c r="E238" s="78"/>
      <c r="F238" s="31" t="str">
        <f>IF(ISNA(VLOOKUP(E238,المخزنInventory!$A$4:$B$445,2,0)),"",VLOOKUP(E238,المخزنInventory!$A$4:$B$442,2,0))</f>
        <v/>
      </c>
      <c r="G238" s="29" t="str">
        <f>IF(ISNA(VLOOKUP(E238,المخزنInventory!$A$4:$L$383,12,0)),"",VLOOKUP(E238,المخزنInventory!$A$4:$L$288,12,0))</f>
        <v/>
      </c>
      <c r="H238" s="79"/>
      <c r="I238" s="79"/>
      <c r="J238" s="32">
        <f t="shared" si="6"/>
        <v>0</v>
      </c>
    </row>
    <row r="239" spans="1:10" s="80" customFormat="1" ht="21.75" hidden="1" customHeight="1" thickTop="1" thickBot="1">
      <c r="A239" s="70" t="str">
        <f t="shared" si="7"/>
        <v/>
      </c>
      <c r="B239" s="77"/>
      <c r="C239" s="78"/>
      <c r="D239" s="31" t="str">
        <f>IF(ISNA(VLOOKUP(C239,'العملاء Customers'!$A$4:$B$500,2,0)),"",VLOOKUP(C239,'العملاء Customers'!$A$4:$B$500,2,0))</f>
        <v/>
      </c>
      <c r="E239" s="78"/>
      <c r="F239" s="31" t="str">
        <f>IF(ISNA(VLOOKUP(E239,المخزنInventory!$A$4:$B$445,2,0)),"",VLOOKUP(E239,المخزنInventory!$A$4:$B$442,2,0))</f>
        <v/>
      </c>
      <c r="G239" s="29" t="str">
        <f>IF(ISNA(VLOOKUP(E239,المخزنInventory!$A$4:$L$383,12,0)),"",VLOOKUP(E239,المخزنInventory!$A$4:$L$288,12,0))</f>
        <v/>
      </c>
      <c r="H239" s="79"/>
      <c r="I239" s="79"/>
      <c r="J239" s="32">
        <f t="shared" si="6"/>
        <v>0</v>
      </c>
    </row>
    <row r="240" spans="1:10" s="80" customFormat="1" ht="21.75" hidden="1" customHeight="1" thickTop="1" thickBot="1">
      <c r="A240" s="70" t="str">
        <f t="shared" si="7"/>
        <v/>
      </c>
      <c r="B240" s="77"/>
      <c r="C240" s="78"/>
      <c r="D240" s="31" t="str">
        <f>IF(ISNA(VLOOKUP(C240,'العملاء Customers'!$A$4:$B$500,2,0)),"",VLOOKUP(C240,'العملاء Customers'!$A$4:$B$500,2,0))</f>
        <v/>
      </c>
      <c r="E240" s="78"/>
      <c r="F240" s="31" t="str">
        <f>IF(ISNA(VLOOKUP(E240,المخزنInventory!$A$4:$B$445,2,0)),"",VLOOKUP(E240,المخزنInventory!$A$4:$B$442,2,0))</f>
        <v/>
      </c>
      <c r="G240" s="29" t="str">
        <f>IF(ISNA(VLOOKUP(E240,المخزنInventory!$A$4:$L$383,12,0)),"",VLOOKUP(E240,المخزنInventory!$A$4:$L$288,12,0))</f>
        <v/>
      </c>
      <c r="H240" s="79"/>
      <c r="I240" s="79"/>
      <c r="J240" s="32">
        <f t="shared" si="6"/>
        <v>0</v>
      </c>
    </row>
    <row r="241" spans="1:10" s="80" customFormat="1" ht="21.75" hidden="1" customHeight="1" thickTop="1" thickBot="1">
      <c r="A241" s="70" t="str">
        <f t="shared" si="7"/>
        <v/>
      </c>
      <c r="B241" s="77"/>
      <c r="C241" s="78"/>
      <c r="D241" s="31" t="str">
        <f>IF(ISNA(VLOOKUP(C241,'العملاء Customers'!$A$4:$B$500,2,0)),"",VLOOKUP(C241,'العملاء Customers'!$A$4:$B$500,2,0))</f>
        <v/>
      </c>
      <c r="E241" s="78"/>
      <c r="F241" s="31" t="str">
        <f>IF(ISNA(VLOOKUP(E241,المخزنInventory!$A$4:$B$445,2,0)),"",VLOOKUP(E241,المخزنInventory!$A$4:$B$442,2,0))</f>
        <v/>
      </c>
      <c r="G241" s="29" t="str">
        <f>IF(ISNA(VLOOKUP(E241,المخزنInventory!$A$4:$L$383,12,0)),"",VLOOKUP(E241,المخزنInventory!$A$4:$L$288,12,0))</f>
        <v/>
      </c>
      <c r="H241" s="79"/>
      <c r="I241" s="79"/>
      <c r="J241" s="32">
        <f t="shared" si="6"/>
        <v>0</v>
      </c>
    </row>
    <row r="242" spans="1:10" s="80" customFormat="1" ht="21.75" hidden="1" customHeight="1" thickTop="1" thickBot="1">
      <c r="A242" s="70" t="str">
        <f t="shared" si="7"/>
        <v/>
      </c>
      <c r="B242" s="77"/>
      <c r="C242" s="78"/>
      <c r="D242" s="31" t="str">
        <f>IF(ISNA(VLOOKUP(C242,'العملاء Customers'!$A$4:$B$500,2,0)),"",VLOOKUP(C242,'العملاء Customers'!$A$4:$B$500,2,0))</f>
        <v/>
      </c>
      <c r="E242" s="78"/>
      <c r="F242" s="31" t="str">
        <f>IF(ISNA(VLOOKUP(E242,المخزنInventory!$A$4:$B$445,2,0)),"",VLOOKUP(E242,المخزنInventory!$A$4:$B$442,2,0))</f>
        <v/>
      </c>
      <c r="G242" s="29" t="str">
        <f>IF(ISNA(VLOOKUP(E242,المخزنInventory!$A$4:$L$383,12,0)),"",VLOOKUP(E242,المخزنInventory!$A$4:$L$288,12,0))</f>
        <v/>
      </c>
      <c r="H242" s="79"/>
      <c r="I242" s="79"/>
      <c r="J242" s="32">
        <f t="shared" si="6"/>
        <v>0</v>
      </c>
    </row>
    <row r="243" spans="1:10" s="80" customFormat="1" ht="21.75" hidden="1" customHeight="1" thickTop="1" thickBot="1">
      <c r="A243" s="70" t="str">
        <f t="shared" si="7"/>
        <v/>
      </c>
      <c r="B243" s="77"/>
      <c r="C243" s="78"/>
      <c r="D243" s="31" t="str">
        <f>IF(ISNA(VLOOKUP(C243,'العملاء Customers'!$A$4:$B$500,2,0)),"",VLOOKUP(C243,'العملاء Customers'!$A$4:$B$500,2,0))</f>
        <v/>
      </c>
      <c r="E243" s="78"/>
      <c r="F243" s="31" t="str">
        <f>IF(ISNA(VLOOKUP(E243,المخزنInventory!$A$4:$B$445,2,0)),"",VLOOKUP(E243,المخزنInventory!$A$4:$B$442,2,0))</f>
        <v/>
      </c>
      <c r="G243" s="29" t="str">
        <f>IF(ISNA(VLOOKUP(E243,المخزنInventory!$A$4:$L$383,12,0)),"",VLOOKUP(E243,المخزنInventory!$A$4:$L$288,12,0))</f>
        <v/>
      </c>
      <c r="H243" s="79"/>
      <c r="I243" s="79"/>
      <c r="J243" s="32">
        <f t="shared" si="6"/>
        <v>0</v>
      </c>
    </row>
    <row r="244" spans="1:10" s="80" customFormat="1" ht="21.75" hidden="1" customHeight="1" thickTop="1" thickBot="1">
      <c r="A244" s="70" t="str">
        <f t="shared" si="7"/>
        <v/>
      </c>
      <c r="B244" s="77"/>
      <c r="C244" s="78"/>
      <c r="D244" s="31" t="str">
        <f>IF(ISNA(VLOOKUP(C244,'العملاء Customers'!$A$4:$B$500,2,0)),"",VLOOKUP(C244,'العملاء Customers'!$A$4:$B$500,2,0))</f>
        <v/>
      </c>
      <c r="E244" s="78"/>
      <c r="F244" s="31" t="str">
        <f>IF(ISNA(VLOOKUP(E244,المخزنInventory!$A$4:$B$445,2,0)),"",VLOOKUP(E244,المخزنInventory!$A$4:$B$442,2,0))</f>
        <v/>
      </c>
      <c r="G244" s="29" t="str">
        <f>IF(ISNA(VLOOKUP(E244,المخزنInventory!$A$4:$L$383,12,0)),"",VLOOKUP(E244,المخزنInventory!$A$4:$L$288,12,0))</f>
        <v/>
      </c>
      <c r="H244" s="79"/>
      <c r="I244" s="79"/>
      <c r="J244" s="32">
        <f t="shared" si="6"/>
        <v>0</v>
      </c>
    </row>
    <row r="245" spans="1:10" s="80" customFormat="1" ht="21.75" hidden="1" customHeight="1" thickTop="1" thickBot="1">
      <c r="A245" s="70" t="str">
        <f t="shared" si="7"/>
        <v/>
      </c>
      <c r="B245" s="77"/>
      <c r="C245" s="78"/>
      <c r="D245" s="31" t="str">
        <f>IF(ISNA(VLOOKUP(C245,'العملاء Customers'!$A$4:$B$500,2,0)),"",VLOOKUP(C245,'العملاء Customers'!$A$4:$B$500,2,0))</f>
        <v/>
      </c>
      <c r="E245" s="78"/>
      <c r="F245" s="31" t="str">
        <f>IF(ISNA(VLOOKUP(E245,المخزنInventory!$A$4:$B$445,2,0)),"",VLOOKUP(E245,المخزنInventory!$A$4:$B$442,2,0))</f>
        <v/>
      </c>
      <c r="G245" s="29" t="str">
        <f>IF(ISNA(VLOOKUP(E245,المخزنInventory!$A$4:$L$383,12,0)),"",VLOOKUP(E245,المخزنInventory!$A$4:$L$288,12,0))</f>
        <v/>
      </c>
      <c r="H245" s="79"/>
      <c r="I245" s="79"/>
      <c r="J245" s="32">
        <f t="shared" si="6"/>
        <v>0</v>
      </c>
    </row>
    <row r="246" spans="1:10" s="80" customFormat="1" ht="21.75" hidden="1" customHeight="1" thickTop="1" thickBot="1">
      <c r="A246" s="70" t="str">
        <f t="shared" si="7"/>
        <v/>
      </c>
      <c r="B246" s="77"/>
      <c r="C246" s="78"/>
      <c r="D246" s="31" t="str">
        <f>IF(ISNA(VLOOKUP(C246,'العملاء Customers'!$A$4:$B$500,2,0)),"",VLOOKUP(C246,'العملاء Customers'!$A$4:$B$500,2,0))</f>
        <v/>
      </c>
      <c r="E246" s="78"/>
      <c r="F246" s="31" t="str">
        <f>IF(ISNA(VLOOKUP(E246,المخزنInventory!$A$4:$B$445,2,0)),"",VLOOKUP(E246,المخزنInventory!$A$4:$B$442,2,0))</f>
        <v/>
      </c>
      <c r="G246" s="29" t="str">
        <f>IF(ISNA(VLOOKUP(E246,المخزنInventory!$A$4:$L$383,12,0)),"",VLOOKUP(E246,المخزنInventory!$A$4:$L$288,12,0))</f>
        <v/>
      </c>
      <c r="H246" s="79"/>
      <c r="I246" s="79"/>
      <c r="J246" s="32">
        <f t="shared" si="6"/>
        <v>0</v>
      </c>
    </row>
    <row r="247" spans="1:10" s="80" customFormat="1" ht="21.75" hidden="1" customHeight="1" thickTop="1" thickBot="1">
      <c r="A247" s="70" t="str">
        <f t="shared" si="7"/>
        <v/>
      </c>
      <c r="B247" s="77"/>
      <c r="C247" s="78"/>
      <c r="D247" s="31" t="str">
        <f>IF(ISNA(VLOOKUP(C247,'العملاء Customers'!$A$4:$B$500,2,0)),"",VLOOKUP(C247,'العملاء Customers'!$A$4:$B$500,2,0))</f>
        <v/>
      </c>
      <c r="E247" s="78"/>
      <c r="F247" s="31" t="str">
        <f>IF(ISNA(VLOOKUP(E247,المخزنInventory!$A$4:$B$445,2,0)),"",VLOOKUP(E247,المخزنInventory!$A$4:$B$442,2,0))</f>
        <v/>
      </c>
      <c r="G247" s="29" t="str">
        <f>IF(ISNA(VLOOKUP(E247,المخزنInventory!$A$4:$L$383,12,0)),"",VLOOKUP(E247,المخزنInventory!$A$4:$L$288,12,0))</f>
        <v/>
      </c>
      <c r="H247" s="79"/>
      <c r="I247" s="79"/>
      <c r="J247" s="32">
        <f t="shared" si="6"/>
        <v>0</v>
      </c>
    </row>
    <row r="248" spans="1:10" s="80" customFormat="1" ht="21.75" hidden="1" customHeight="1" thickTop="1" thickBot="1">
      <c r="A248" s="70" t="str">
        <f t="shared" si="7"/>
        <v/>
      </c>
      <c r="B248" s="77"/>
      <c r="C248" s="78"/>
      <c r="D248" s="31" t="str">
        <f>IF(ISNA(VLOOKUP(C248,'العملاء Customers'!$A$4:$B$500,2,0)),"",VLOOKUP(C248,'العملاء Customers'!$A$4:$B$500,2,0))</f>
        <v/>
      </c>
      <c r="E248" s="78"/>
      <c r="F248" s="31" t="str">
        <f>IF(ISNA(VLOOKUP(E248,المخزنInventory!$A$4:$B$445,2,0)),"",VLOOKUP(E248,المخزنInventory!$A$4:$B$442,2,0))</f>
        <v/>
      </c>
      <c r="G248" s="29" t="str">
        <f>IF(ISNA(VLOOKUP(E248,المخزنInventory!$A$4:$L$383,12,0)),"",VLOOKUP(E248,المخزنInventory!$A$4:$L$288,12,0))</f>
        <v/>
      </c>
      <c r="H248" s="79"/>
      <c r="I248" s="79"/>
      <c r="J248" s="32">
        <f t="shared" si="6"/>
        <v>0</v>
      </c>
    </row>
    <row r="249" spans="1:10" s="80" customFormat="1" ht="21.75" hidden="1" customHeight="1" thickTop="1" thickBot="1">
      <c r="A249" s="70" t="str">
        <f t="shared" si="7"/>
        <v/>
      </c>
      <c r="B249" s="77"/>
      <c r="C249" s="78"/>
      <c r="D249" s="31" t="str">
        <f>IF(ISNA(VLOOKUP(C249,'العملاء Customers'!$A$4:$B$500,2,0)),"",VLOOKUP(C249,'العملاء Customers'!$A$4:$B$500,2,0))</f>
        <v/>
      </c>
      <c r="E249" s="78"/>
      <c r="F249" s="31" t="str">
        <f>IF(ISNA(VLOOKUP(E249,المخزنInventory!$A$4:$B$445,2,0)),"",VLOOKUP(E249,المخزنInventory!$A$4:$B$442,2,0))</f>
        <v/>
      </c>
      <c r="G249" s="29" t="str">
        <f>IF(ISNA(VLOOKUP(E249,المخزنInventory!$A$4:$L$383,12,0)),"",VLOOKUP(E249,المخزنInventory!$A$4:$L$288,12,0))</f>
        <v/>
      </c>
      <c r="H249" s="79"/>
      <c r="I249" s="79"/>
      <c r="J249" s="32">
        <f t="shared" si="6"/>
        <v>0</v>
      </c>
    </row>
    <row r="250" spans="1:10" s="80" customFormat="1" ht="21.75" hidden="1" customHeight="1" thickTop="1" thickBot="1">
      <c r="A250" s="70" t="str">
        <f t="shared" si="7"/>
        <v/>
      </c>
      <c r="B250" s="77"/>
      <c r="C250" s="78"/>
      <c r="D250" s="31" t="str">
        <f>IF(ISNA(VLOOKUP(C250,'العملاء Customers'!$A$4:$B$500,2,0)),"",VLOOKUP(C250,'العملاء Customers'!$A$4:$B$500,2,0))</f>
        <v/>
      </c>
      <c r="E250" s="78"/>
      <c r="F250" s="31" t="str">
        <f>IF(ISNA(VLOOKUP(E250,المخزنInventory!$A$4:$B$445,2,0)),"",VLOOKUP(E250,المخزنInventory!$A$4:$B$442,2,0))</f>
        <v/>
      </c>
      <c r="G250" s="29" t="str">
        <f>IF(ISNA(VLOOKUP(E250,المخزنInventory!$A$4:$L$383,12,0)),"",VLOOKUP(E250,المخزنInventory!$A$4:$L$288,12,0))</f>
        <v/>
      </c>
      <c r="H250" s="79"/>
      <c r="I250" s="79"/>
      <c r="J250" s="32">
        <f t="shared" si="6"/>
        <v>0</v>
      </c>
    </row>
    <row r="251" spans="1:10" s="80" customFormat="1" ht="21.75" hidden="1" customHeight="1" thickTop="1" thickBot="1">
      <c r="A251" s="70" t="str">
        <f t="shared" si="7"/>
        <v/>
      </c>
      <c r="B251" s="77"/>
      <c r="C251" s="78"/>
      <c r="D251" s="31" t="str">
        <f>IF(ISNA(VLOOKUP(C251,'العملاء Customers'!$A$4:$B$500,2,0)),"",VLOOKUP(C251,'العملاء Customers'!$A$4:$B$500,2,0))</f>
        <v/>
      </c>
      <c r="E251" s="78"/>
      <c r="F251" s="31" t="str">
        <f>IF(ISNA(VLOOKUP(E251,المخزنInventory!$A$4:$B$445,2,0)),"",VLOOKUP(E251,المخزنInventory!$A$4:$B$442,2,0))</f>
        <v/>
      </c>
      <c r="G251" s="29" t="str">
        <f>IF(ISNA(VLOOKUP(E251,المخزنInventory!$A$4:$L$383,12,0)),"",VLOOKUP(E251,المخزنInventory!$A$4:$L$288,12,0))</f>
        <v/>
      </c>
      <c r="H251" s="79"/>
      <c r="I251" s="79"/>
      <c r="J251" s="32">
        <f t="shared" si="6"/>
        <v>0</v>
      </c>
    </row>
    <row r="252" spans="1:10" s="80" customFormat="1" ht="21.75" hidden="1" customHeight="1" thickTop="1" thickBot="1">
      <c r="A252" s="70" t="str">
        <f t="shared" si="7"/>
        <v/>
      </c>
      <c r="B252" s="77"/>
      <c r="C252" s="78"/>
      <c r="D252" s="31" t="str">
        <f>IF(ISNA(VLOOKUP(C252,'العملاء Customers'!$A$4:$B$500,2,0)),"",VLOOKUP(C252,'العملاء Customers'!$A$4:$B$500,2,0))</f>
        <v/>
      </c>
      <c r="E252" s="78"/>
      <c r="F252" s="31" t="str">
        <f>IF(ISNA(VLOOKUP(E252,المخزنInventory!$A$4:$B$445,2,0)),"",VLOOKUP(E252,المخزنInventory!$A$4:$B$442,2,0))</f>
        <v/>
      </c>
      <c r="G252" s="29" t="str">
        <f>IF(ISNA(VLOOKUP(E252,المخزنInventory!$A$4:$L$383,12,0)),"",VLOOKUP(E252,المخزنInventory!$A$4:$L$288,12,0))</f>
        <v/>
      </c>
      <c r="H252" s="79"/>
      <c r="I252" s="79"/>
      <c r="J252" s="32">
        <f t="shared" si="6"/>
        <v>0</v>
      </c>
    </row>
    <row r="253" spans="1:10" s="80" customFormat="1" ht="21.75" hidden="1" customHeight="1" thickTop="1" thickBot="1">
      <c r="A253" s="70" t="str">
        <f t="shared" si="7"/>
        <v/>
      </c>
      <c r="B253" s="77"/>
      <c r="C253" s="78"/>
      <c r="D253" s="31" t="str">
        <f>IF(ISNA(VLOOKUP(C253,'العملاء Customers'!$A$4:$B$500,2,0)),"",VLOOKUP(C253,'العملاء Customers'!$A$4:$B$500,2,0))</f>
        <v/>
      </c>
      <c r="E253" s="78"/>
      <c r="F253" s="31" t="str">
        <f>IF(ISNA(VLOOKUP(E253,المخزنInventory!$A$4:$B$445,2,0)),"",VLOOKUP(E253,المخزنInventory!$A$4:$B$442,2,0))</f>
        <v/>
      </c>
      <c r="G253" s="29" t="str">
        <f>IF(ISNA(VLOOKUP(E253,المخزنInventory!$A$4:$L$383,12,0)),"",VLOOKUP(E253,المخزنInventory!$A$4:$L$288,12,0))</f>
        <v/>
      </c>
      <c r="H253" s="79"/>
      <c r="I253" s="79"/>
      <c r="J253" s="32">
        <f t="shared" si="6"/>
        <v>0</v>
      </c>
    </row>
    <row r="254" spans="1:10" s="80" customFormat="1" ht="21.75" hidden="1" customHeight="1" thickTop="1" thickBot="1">
      <c r="A254" s="70" t="str">
        <f t="shared" si="7"/>
        <v/>
      </c>
      <c r="B254" s="77"/>
      <c r="C254" s="78"/>
      <c r="D254" s="31" t="str">
        <f>IF(ISNA(VLOOKUP(C254,'العملاء Customers'!$A$4:$B$500,2,0)),"",VLOOKUP(C254,'العملاء Customers'!$A$4:$B$500,2,0))</f>
        <v/>
      </c>
      <c r="E254" s="78"/>
      <c r="F254" s="31" t="str">
        <f>IF(ISNA(VLOOKUP(E254,المخزنInventory!$A$4:$B$445,2,0)),"",VLOOKUP(E254,المخزنInventory!$A$4:$B$442,2,0))</f>
        <v/>
      </c>
      <c r="G254" s="29" t="str">
        <f>IF(ISNA(VLOOKUP(E254,المخزنInventory!$A$4:$L$383,12,0)),"",VLOOKUP(E254,المخزنInventory!$A$4:$L$288,12,0))</f>
        <v/>
      </c>
      <c r="H254" s="79"/>
      <c r="I254" s="79"/>
      <c r="J254" s="32">
        <f t="shared" si="6"/>
        <v>0</v>
      </c>
    </row>
    <row r="255" spans="1:10" s="80" customFormat="1" ht="21.75" hidden="1" customHeight="1" thickTop="1" thickBot="1">
      <c r="A255" s="70" t="str">
        <f t="shared" si="7"/>
        <v/>
      </c>
      <c r="B255" s="77"/>
      <c r="C255" s="78"/>
      <c r="D255" s="31" t="str">
        <f>IF(ISNA(VLOOKUP(C255,'العملاء Customers'!$A$4:$B$500,2,0)),"",VLOOKUP(C255,'العملاء Customers'!$A$4:$B$500,2,0))</f>
        <v/>
      </c>
      <c r="E255" s="78"/>
      <c r="F255" s="31" t="str">
        <f>IF(ISNA(VLOOKUP(E255,المخزنInventory!$A$4:$B$445,2,0)),"",VLOOKUP(E255,المخزنInventory!$A$4:$B$442,2,0))</f>
        <v/>
      </c>
      <c r="G255" s="29" t="str">
        <f>IF(ISNA(VLOOKUP(E255,المخزنInventory!$A$4:$L$383,12,0)),"",VLOOKUP(E255,المخزنInventory!$A$4:$L$288,12,0))</f>
        <v/>
      </c>
      <c r="H255" s="79"/>
      <c r="I255" s="79"/>
      <c r="J255" s="32">
        <f t="shared" si="6"/>
        <v>0</v>
      </c>
    </row>
    <row r="256" spans="1:10" s="80" customFormat="1" ht="21.75" hidden="1" customHeight="1" thickTop="1" thickBot="1">
      <c r="A256" s="70" t="str">
        <f t="shared" si="7"/>
        <v/>
      </c>
      <c r="B256" s="77"/>
      <c r="C256" s="78"/>
      <c r="D256" s="31" t="str">
        <f>IF(ISNA(VLOOKUP(C256,'العملاء Customers'!$A$4:$B$500,2,0)),"",VLOOKUP(C256,'العملاء Customers'!$A$4:$B$500,2,0))</f>
        <v/>
      </c>
      <c r="E256" s="78"/>
      <c r="F256" s="31" t="str">
        <f>IF(ISNA(VLOOKUP(E256,المخزنInventory!$A$4:$B$445,2,0)),"",VLOOKUP(E256,المخزنInventory!$A$4:$B$442,2,0))</f>
        <v/>
      </c>
      <c r="G256" s="29" t="str">
        <f>IF(ISNA(VLOOKUP(E256,المخزنInventory!$A$4:$L$383,12,0)),"",VLOOKUP(E256,المخزنInventory!$A$4:$L$288,12,0))</f>
        <v/>
      </c>
      <c r="H256" s="79"/>
      <c r="I256" s="79"/>
      <c r="J256" s="32">
        <f t="shared" si="6"/>
        <v>0</v>
      </c>
    </row>
    <row r="257" spans="1:10" s="80" customFormat="1" ht="21.75" hidden="1" customHeight="1" thickTop="1" thickBot="1">
      <c r="A257" s="70" t="str">
        <f t="shared" si="7"/>
        <v/>
      </c>
      <c r="B257" s="77"/>
      <c r="C257" s="78"/>
      <c r="D257" s="31" t="str">
        <f>IF(ISNA(VLOOKUP(C257,'العملاء Customers'!$A$4:$B$500,2,0)),"",VLOOKUP(C257,'العملاء Customers'!$A$4:$B$500,2,0))</f>
        <v/>
      </c>
      <c r="E257" s="78"/>
      <c r="F257" s="31" t="str">
        <f>IF(ISNA(VLOOKUP(E257,المخزنInventory!$A$4:$B$445,2,0)),"",VLOOKUP(E257,المخزنInventory!$A$4:$B$442,2,0))</f>
        <v/>
      </c>
      <c r="G257" s="29" t="str">
        <f>IF(ISNA(VLOOKUP(E257,المخزنInventory!$A$4:$L$383,12,0)),"",VLOOKUP(E257,المخزنInventory!$A$4:$L$288,12,0))</f>
        <v/>
      </c>
      <c r="H257" s="79"/>
      <c r="I257" s="79"/>
      <c r="J257" s="32">
        <f t="shared" si="6"/>
        <v>0</v>
      </c>
    </row>
    <row r="258" spans="1:10" s="80" customFormat="1" ht="21.75" hidden="1" customHeight="1" thickTop="1" thickBot="1">
      <c r="A258" s="70" t="str">
        <f t="shared" si="7"/>
        <v/>
      </c>
      <c r="B258" s="77"/>
      <c r="C258" s="78"/>
      <c r="D258" s="31" t="str">
        <f>IF(ISNA(VLOOKUP(C258,'العملاء Customers'!$A$4:$B$500,2,0)),"",VLOOKUP(C258,'العملاء Customers'!$A$4:$B$500,2,0))</f>
        <v/>
      </c>
      <c r="E258" s="78"/>
      <c r="F258" s="31" t="str">
        <f>IF(ISNA(VLOOKUP(E258,المخزنInventory!$A$4:$B$445,2,0)),"",VLOOKUP(E258,المخزنInventory!$A$4:$B$442,2,0))</f>
        <v/>
      </c>
      <c r="G258" s="29" t="str">
        <f>IF(ISNA(VLOOKUP(E258,المخزنInventory!$A$4:$L$383,12,0)),"",VLOOKUP(E258,المخزنInventory!$A$4:$L$288,12,0))</f>
        <v/>
      </c>
      <c r="H258" s="79"/>
      <c r="I258" s="79"/>
      <c r="J258" s="32">
        <f t="shared" si="6"/>
        <v>0</v>
      </c>
    </row>
    <row r="259" spans="1:10" s="80" customFormat="1" ht="21.75" hidden="1" customHeight="1" thickTop="1" thickBot="1">
      <c r="A259" s="70" t="str">
        <f t="shared" si="7"/>
        <v/>
      </c>
      <c r="B259" s="77"/>
      <c r="C259" s="78"/>
      <c r="D259" s="31" t="str">
        <f>IF(ISNA(VLOOKUP(C259,'العملاء Customers'!$A$4:$B$500,2,0)),"",VLOOKUP(C259,'العملاء Customers'!$A$4:$B$500,2,0))</f>
        <v/>
      </c>
      <c r="E259" s="78"/>
      <c r="F259" s="31" t="str">
        <f>IF(ISNA(VLOOKUP(E259,المخزنInventory!$A$4:$B$445,2,0)),"",VLOOKUP(E259,المخزنInventory!$A$4:$B$442,2,0))</f>
        <v/>
      </c>
      <c r="G259" s="29" t="str">
        <f>IF(ISNA(VLOOKUP(E259,المخزنInventory!$A$4:$L$383,12,0)),"",VLOOKUP(E259,المخزنInventory!$A$4:$L$288,12,0))</f>
        <v/>
      </c>
      <c r="H259" s="79"/>
      <c r="I259" s="79"/>
      <c r="J259" s="32">
        <f t="shared" si="6"/>
        <v>0</v>
      </c>
    </row>
    <row r="260" spans="1:10" s="80" customFormat="1" ht="21.75" hidden="1" customHeight="1" thickTop="1" thickBot="1">
      <c r="A260" s="70" t="str">
        <f t="shared" si="7"/>
        <v/>
      </c>
      <c r="B260" s="77"/>
      <c r="C260" s="78"/>
      <c r="D260" s="31" t="str">
        <f>IF(ISNA(VLOOKUP(C260,'العملاء Customers'!$A$4:$B$500,2,0)),"",VLOOKUP(C260,'العملاء Customers'!$A$4:$B$500,2,0))</f>
        <v/>
      </c>
      <c r="E260" s="78"/>
      <c r="F260" s="31" t="str">
        <f>IF(ISNA(VLOOKUP(E260,المخزنInventory!$A$4:$B$445,2,0)),"",VLOOKUP(E260,المخزنInventory!$A$4:$B$442,2,0))</f>
        <v/>
      </c>
      <c r="G260" s="29" t="str">
        <f>IF(ISNA(VLOOKUP(E260,المخزنInventory!$A$4:$L$383,12,0)),"",VLOOKUP(E260,المخزنInventory!$A$4:$L$288,12,0))</f>
        <v/>
      </c>
      <c r="H260" s="79"/>
      <c r="I260" s="79"/>
      <c r="J260" s="32">
        <f t="shared" ref="J260:J323" si="8">H260*I260</f>
        <v>0</v>
      </c>
    </row>
    <row r="261" spans="1:10" s="80" customFormat="1" ht="21.75" hidden="1" customHeight="1" thickTop="1" thickBot="1">
      <c r="A261" s="70" t="str">
        <f t="shared" si="7"/>
        <v/>
      </c>
      <c r="B261" s="77"/>
      <c r="C261" s="78"/>
      <c r="D261" s="31" t="str">
        <f>IF(ISNA(VLOOKUP(C261,'العملاء Customers'!$A$4:$B$500,2,0)),"",VLOOKUP(C261,'العملاء Customers'!$A$4:$B$500,2,0))</f>
        <v/>
      </c>
      <c r="E261" s="78"/>
      <c r="F261" s="31" t="str">
        <f>IF(ISNA(VLOOKUP(E261,المخزنInventory!$A$4:$B$445,2,0)),"",VLOOKUP(E261,المخزنInventory!$A$4:$B$442,2,0))</f>
        <v/>
      </c>
      <c r="G261" s="29" t="str">
        <f>IF(ISNA(VLOOKUP(E261,المخزنInventory!$A$4:$L$383,12,0)),"",VLOOKUP(E261,المخزنInventory!$A$4:$L$288,12,0))</f>
        <v/>
      </c>
      <c r="H261" s="79"/>
      <c r="I261" s="79"/>
      <c r="J261" s="32">
        <f t="shared" si="8"/>
        <v>0</v>
      </c>
    </row>
    <row r="262" spans="1:10" s="80" customFormat="1" ht="21.75" hidden="1" customHeight="1" thickTop="1" thickBot="1">
      <c r="A262" s="70" t="str">
        <f t="shared" si="7"/>
        <v/>
      </c>
      <c r="B262" s="77"/>
      <c r="C262" s="78"/>
      <c r="D262" s="31" t="str">
        <f>IF(ISNA(VLOOKUP(C262,'العملاء Customers'!$A$4:$B$500,2,0)),"",VLOOKUP(C262,'العملاء Customers'!$A$4:$B$500,2,0))</f>
        <v/>
      </c>
      <c r="E262" s="78"/>
      <c r="F262" s="31" t="str">
        <f>IF(ISNA(VLOOKUP(E262,المخزنInventory!$A$4:$B$445,2,0)),"",VLOOKUP(E262,المخزنInventory!$A$4:$B$442,2,0))</f>
        <v/>
      </c>
      <c r="G262" s="29" t="str">
        <f>IF(ISNA(VLOOKUP(E262,المخزنInventory!$A$4:$L$383,12,0)),"",VLOOKUP(E262,المخزنInventory!$A$4:$L$288,12,0))</f>
        <v/>
      </c>
      <c r="H262" s="79"/>
      <c r="I262" s="79"/>
      <c r="J262" s="32">
        <f t="shared" si="8"/>
        <v>0</v>
      </c>
    </row>
    <row r="263" spans="1:10" s="80" customFormat="1" ht="21.75" hidden="1" customHeight="1" thickTop="1" thickBot="1">
      <c r="A263" s="70" t="str">
        <f>IF(B263="","",B263)</f>
        <v/>
      </c>
      <c r="B263" s="77"/>
      <c r="C263" s="78"/>
      <c r="D263" s="31" t="str">
        <f>IF(ISNA(VLOOKUP(C263,'العملاء Customers'!$A$4:$B$500,2,0)),"",VLOOKUP(C263,'العملاء Customers'!$A$4:$B$500,2,0))</f>
        <v/>
      </c>
      <c r="E263" s="78"/>
      <c r="F263" s="31" t="str">
        <f>IF(ISNA(VLOOKUP(E263,المخزنInventory!$A$4:$B$445,2,0)),"",VLOOKUP(E263,المخزنInventory!$A$4:$B$442,2,0))</f>
        <v/>
      </c>
      <c r="G263" s="29" t="str">
        <f>IF(ISNA(VLOOKUP(E263,المخزنInventory!$A$4:$L$383,12,0)),"",VLOOKUP(E263,المخزنInventory!$A$4:$L$288,12,0))</f>
        <v/>
      </c>
      <c r="H263" s="79"/>
      <c r="I263" s="79"/>
      <c r="J263" s="32">
        <f t="shared" si="8"/>
        <v>0</v>
      </c>
    </row>
    <row r="264" spans="1:10" s="80" customFormat="1" ht="21.75" hidden="1" customHeight="1" thickTop="1" thickBot="1">
      <c r="A264" s="70" t="str">
        <f t="shared" ref="A264:A306" si="9">IF(B264="","",B264)</f>
        <v/>
      </c>
      <c r="B264" s="77"/>
      <c r="C264" s="78"/>
      <c r="D264" s="31" t="str">
        <f>IF(ISNA(VLOOKUP(C264,'العملاء Customers'!$A$4:$B$500,2,0)),"",VLOOKUP(C264,'العملاء Customers'!$A$4:$B$500,2,0))</f>
        <v/>
      </c>
      <c r="E264" s="78"/>
      <c r="F264" s="31" t="str">
        <f>IF(ISNA(VLOOKUP(E264,المخزنInventory!$A$4:$B$445,2,0)),"",VLOOKUP(E264,المخزنInventory!$A$4:$B$442,2,0))</f>
        <v/>
      </c>
      <c r="G264" s="29" t="str">
        <f>IF(ISNA(VLOOKUP(E264,المخزنInventory!$A$4:$L$383,12,0)),"",VLOOKUP(E264,المخزنInventory!$A$4:$L$288,12,0))</f>
        <v/>
      </c>
      <c r="H264" s="79"/>
      <c r="I264" s="79"/>
      <c r="J264" s="32">
        <f t="shared" si="8"/>
        <v>0</v>
      </c>
    </row>
    <row r="265" spans="1:10" s="80" customFormat="1" ht="21.75" hidden="1" customHeight="1" thickTop="1" thickBot="1">
      <c r="A265" s="70" t="str">
        <f t="shared" si="9"/>
        <v/>
      </c>
      <c r="B265" s="77"/>
      <c r="C265" s="78"/>
      <c r="D265" s="31" t="str">
        <f>IF(ISNA(VLOOKUP(C265,'العملاء Customers'!$A$4:$B$500,2,0)),"",VLOOKUP(C265,'العملاء Customers'!$A$4:$B$500,2,0))</f>
        <v/>
      </c>
      <c r="E265" s="78"/>
      <c r="F265" s="31" t="str">
        <f>IF(ISNA(VLOOKUP(E265,المخزنInventory!$A$4:$B$445,2,0)),"",VLOOKUP(E265,المخزنInventory!$A$4:$B$442,2,0))</f>
        <v/>
      </c>
      <c r="G265" s="29" t="str">
        <f>IF(ISNA(VLOOKUP(E265,المخزنInventory!$A$4:$L$383,12,0)),"",VLOOKUP(E265,المخزنInventory!$A$4:$L$288,12,0))</f>
        <v/>
      </c>
      <c r="H265" s="79"/>
      <c r="I265" s="79"/>
      <c r="J265" s="32">
        <f t="shared" si="8"/>
        <v>0</v>
      </c>
    </row>
    <row r="266" spans="1:10" s="80" customFormat="1" ht="21.75" hidden="1" customHeight="1" thickTop="1" thickBot="1">
      <c r="A266" s="70" t="str">
        <f t="shared" si="9"/>
        <v/>
      </c>
      <c r="B266" s="77"/>
      <c r="C266" s="78"/>
      <c r="D266" s="31" t="str">
        <f>IF(ISNA(VLOOKUP(C266,'العملاء Customers'!$A$4:$B$500,2,0)),"",VLOOKUP(C266,'العملاء Customers'!$A$4:$B$500,2,0))</f>
        <v/>
      </c>
      <c r="E266" s="78"/>
      <c r="F266" s="31" t="str">
        <f>IF(ISNA(VLOOKUP(E266,المخزنInventory!$A$4:$B$445,2,0)),"",VLOOKUP(E266,المخزنInventory!$A$4:$B$442,2,0))</f>
        <v/>
      </c>
      <c r="G266" s="29" t="str">
        <f>IF(ISNA(VLOOKUP(E266,المخزنInventory!$A$4:$L$383,12,0)),"",VLOOKUP(E266,المخزنInventory!$A$4:$L$288,12,0))</f>
        <v/>
      </c>
      <c r="H266" s="79"/>
      <c r="I266" s="79"/>
      <c r="J266" s="32">
        <f t="shared" si="8"/>
        <v>0</v>
      </c>
    </row>
    <row r="267" spans="1:10" s="80" customFormat="1" ht="21.75" hidden="1" customHeight="1" thickTop="1" thickBot="1">
      <c r="A267" s="70" t="str">
        <f t="shared" si="9"/>
        <v/>
      </c>
      <c r="B267" s="77"/>
      <c r="C267" s="78"/>
      <c r="D267" s="31" t="str">
        <f>IF(ISNA(VLOOKUP(C267,'العملاء Customers'!$A$4:$B$500,2,0)),"",VLOOKUP(C267,'العملاء Customers'!$A$4:$B$500,2,0))</f>
        <v/>
      </c>
      <c r="E267" s="78"/>
      <c r="F267" s="31" t="str">
        <f>IF(ISNA(VLOOKUP(E267,المخزنInventory!$A$4:$B$445,2,0)),"",VLOOKUP(E267,المخزنInventory!$A$4:$B$442,2,0))</f>
        <v/>
      </c>
      <c r="G267" s="29" t="str">
        <f>IF(ISNA(VLOOKUP(E267,المخزنInventory!$A$4:$L$383,12,0)),"",VLOOKUP(E267,المخزنInventory!$A$4:$L$288,12,0))</f>
        <v/>
      </c>
      <c r="H267" s="79"/>
      <c r="I267" s="79"/>
      <c r="J267" s="32">
        <f t="shared" si="8"/>
        <v>0</v>
      </c>
    </row>
    <row r="268" spans="1:10" s="80" customFormat="1" ht="21.75" hidden="1" customHeight="1" thickTop="1" thickBot="1">
      <c r="A268" s="70" t="str">
        <f t="shared" si="9"/>
        <v/>
      </c>
      <c r="B268" s="77"/>
      <c r="C268" s="78"/>
      <c r="D268" s="31" t="str">
        <f>IF(ISNA(VLOOKUP(C268,'العملاء Customers'!$A$4:$B$500,2,0)),"",VLOOKUP(C268,'العملاء Customers'!$A$4:$B$500,2,0))</f>
        <v/>
      </c>
      <c r="E268" s="78"/>
      <c r="F268" s="31" t="str">
        <f>IF(ISNA(VLOOKUP(E268,المخزنInventory!$A$4:$B$445,2,0)),"",VLOOKUP(E268,المخزنInventory!$A$4:$B$442,2,0))</f>
        <v/>
      </c>
      <c r="G268" s="29" t="str">
        <f>IF(ISNA(VLOOKUP(E268,المخزنInventory!$A$4:$L$383,12,0)),"",VLOOKUP(E268,المخزنInventory!$A$4:$L$288,12,0))</f>
        <v/>
      </c>
      <c r="H268" s="79"/>
      <c r="I268" s="79"/>
      <c r="J268" s="32">
        <f t="shared" si="8"/>
        <v>0</v>
      </c>
    </row>
    <row r="269" spans="1:10" s="80" customFormat="1" ht="21.75" hidden="1" customHeight="1" thickTop="1" thickBot="1">
      <c r="A269" s="70" t="str">
        <f t="shared" si="9"/>
        <v/>
      </c>
      <c r="B269" s="77"/>
      <c r="C269" s="78"/>
      <c r="D269" s="31" t="str">
        <f>IF(ISNA(VLOOKUP(C269,'العملاء Customers'!$A$4:$B$500,2,0)),"",VLOOKUP(C269,'العملاء Customers'!$A$4:$B$500,2,0))</f>
        <v/>
      </c>
      <c r="E269" s="78"/>
      <c r="F269" s="31" t="str">
        <f>IF(ISNA(VLOOKUP(E269,المخزنInventory!$A$4:$B$445,2,0)),"",VLOOKUP(E269,المخزنInventory!$A$4:$B$442,2,0))</f>
        <v/>
      </c>
      <c r="G269" s="29" t="str">
        <f>IF(ISNA(VLOOKUP(E269,المخزنInventory!$A$4:$L$383,12,0)),"",VLOOKUP(E269,المخزنInventory!$A$4:$L$288,12,0))</f>
        <v/>
      </c>
      <c r="H269" s="79"/>
      <c r="I269" s="79"/>
      <c r="J269" s="32">
        <f t="shared" si="8"/>
        <v>0</v>
      </c>
    </row>
    <row r="270" spans="1:10" s="80" customFormat="1" ht="21.75" hidden="1" customHeight="1" thickTop="1" thickBot="1">
      <c r="A270" s="70" t="str">
        <f t="shared" si="9"/>
        <v/>
      </c>
      <c r="B270" s="77"/>
      <c r="C270" s="78"/>
      <c r="D270" s="31" t="str">
        <f>IF(ISNA(VLOOKUP(C270,'العملاء Customers'!$A$4:$B$500,2,0)),"",VLOOKUP(C270,'العملاء Customers'!$A$4:$B$500,2,0))</f>
        <v/>
      </c>
      <c r="E270" s="78"/>
      <c r="F270" s="31" t="str">
        <f>IF(ISNA(VLOOKUP(E270,المخزنInventory!$A$4:$B$445,2,0)),"",VLOOKUP(E270,المخزنInventory!$A$4:$B$442,2,0))</f>
        <v/>
      </c>
      <c r="G270" s="29" t="str">
        <f>IF(ISNA(VLOOKUP(E270,المخزنInventory!$A$4:$L$383,12,0)),"",VLOOKUP(E270,المخزنInventory!$A$4:$L$288,12,0))</f>
        <v/>
      </c>
      <c r="H270" s="79"/>
      <c r="I270" s="79"/>
      <c r="J270" s="32">
        <f t="shared" si="8"/>
        <v>0</v>
      </c>
    </row>
    <row r="271" spans="1:10" s="80" customFormat="1" ht="21.75" hidden="1" customHeight="1" thickTop="1" thickBot="1">
      <c r="A271" s="70" t="str">
        <f t="shared" si="9"/>
        <v/>
      </c>
      <c r="B271" s="77"/>
      <c r="C271" s="78"/>
      <c r="D271" s="31" t="str">
        <f>IF(ISNA(VLOOKUP(C271,'العملاء Customers'!$A$4:$B$500,2,0)),"",VLOOKUP(C271,'العملاء Customers'!$A$4:$B$500,2,0))</f>
        <v/>
      </c>
      <c r="E271" s="78"/>
      <c r="F271" s="31" t="str">
        <f>IF(ISNA(VLOOKUP(E271,المخزنInventory!$A$4:$B$445,2,0)),"",VLOOKUP(E271,المخزنInventory!$A$4:$B$442,2,0))</f>
        <v/>
      </c>
      <c r="G271" s="29" t="str">
        <f>IF(ISNA(VLOOKUP(E271,المخزنInventory!$A$4:$L$383,12,0)),"",VLOOKUP(E271,المخزنInventory!$A$4:$L$288,12,0))</f>
        <v/>
      </c>
      <c r="H271" s="79"/>
      <c r="I271" s="79"/>
      <c r="J271" s="32">
        <f t="shared" si="8"/>
        <v>0</v>
      </c>
    </row>
    <row r="272" spans="1:10" s="80" customFormat="1" ht="21.75" hidden="1" customHeight="1" thickTop="1" thickBot="1">
      <c r="A272" s="70" t="str">
        <f t="shared" si="9"/>
        <v/>
      </c>
      <c r="B272" s="77"/>
      <c r="C272" s="78"/>
      <c r="D272" s="31" t="str">
        <f>IF(ISNA(VLOOKUP(C272,'العملاء Customers'!$A$4:$B$500,2,0)),"",VLOOKUP(C272,'العملاء Customers'!$A$4:$B$500,2,0))</f>
        <v/>
      </c>
      <c r="E272" s="78"/>
      <c r="F272" s="31" t="str">
        <f>IF(ISNA(VLOOKUP(E272,المخزنInventory!$A$4:$B$445,2,0)),"",VLOOKUP(E272,المخزنInventory!$A$4:$B$442,2,0))</f>
        <v/>
      </c>
      <c r="G272" s="29" t="str">
        <f>IF(ISNA(VLOOKUP(E272,المخزنInventory!$A$4:$L$383,12,0)),"",VLOOKUP(E272,المخزنInventory!$A$4:$L$288,12,0))</f>
        <v/>
      </c>
      <c r="H272" s="79"/>
      <c r="I272" s="79"/>
      <c r="J272" s="32">
        <f t="shared" si="8"/>
        <v>0</v>
      </c>
    </row>
    <row r="273" spans="1:10" s="80" customFormat="1" ht="21.75" hidden="1" customHeight="1" thickTop="1" thickBot="1">
      <c r="A273" s="70" t="str">
        <f t="shared" si="9"/>
        <v/>
      </c>
      <c r="B273" s="77"/>
      <c r="C273" s="78"/>
      <c r="D273" s="31" t="str">
        <f>IF(ISNA(VLOOKUP(C273,'العملاء Customers'!$A$4:$B$500,2,0)),"",VLOOKUP(C273,'العملاء Customers'!$A$4:$B$500,2,0))</f>
        <v/>
      </c>
      <c r="E273" s="78"/>
      <c r="F273" s="31" t="str">
        <f>IF(ISNA(VLOOKUP(E273,المخزنInventory!$A$4:$B$445,2,0)),"",VLOOKUP(E273,المخزنInventory!$A$4:$B$442,2,0))</f>
        <v/>
      </c>
      <c r="G273" s="29" t="str">
        <f>IF(ISNA(VLOOKUP(E273,المخزنInventory!$A$4:$L$383,12,0)),"",VLOOKUP(E273,المخزنInventory!$A$4:$L$288,12,0))</f>
        <v/>
      </c>
      <c r="H273" s="79"/>
      <c r="I273" s="79"/>
      <c r="J273" s="32">
        <f t="shared" si="8"/>
        <v>0</v>
      </c>
    </row>
    <row r="274" spans="1:10" s="80" customFormat="1" ht="21.75" hidden="1" customHeight="1" thickTop="1" thickBot="1">
      <c r="A274" s="70" t="str">
        <f t="shared" si="9"/>
        <v/>
      </c>
      <c r="B274" s="77"/>
      <c r="C274" s="78"/>
      <c r="D274" s="31" t="str">
        <f>IF(ISNA(VLOOKUP(C274,'العملاء Customers'!$A$4:$B$500,2,0)),"",VLOOKUP(C274,'العملاء Customers'!$A$4:$B$500,2,0))</f>
        <v/>
      </c>
      <c r="E274" s="78"/>
      <c r="F274" s="31" t="str">
        <f>IF(ISNA(VLOOKUP(E274,المخزنInventory!$A$4:$B$445,2,0)),"",VLOOKUP(E274,المخزنInventory!$A$4:$B$442,2,0))</f>
        <v/>
      </c>
      <c r="G274" s="29" t="str">
        <f>IF(ISNA(VLOOKUP(E274,المخزنInventory!$A$4:$L$383,12,0)),"",VLOOKUP(E274,المخزنInventory!$A$4:$L$288,12,0))</f>
        <v/>
      </c>
      <c r="H274" s="79"/>
      <c r="I274" s="79"/>
      <c r="J274" s="32">
        <f t="shared" si="8"/>
        <v>0</v>
      </c>
    </row>
    <row r="275" spans="1:10" s="80" customFormat="1" ht="21.75" hidden="1" customHeight="1" thickTop="1" thickBot="1">
      <c r="A275" s="70" t="str">
        <f t="shared" si="9"/>
        <v/>
      </c>
      <c r="B275" s="77"/>
      <c r="C275" s="78"/>
      <c r="D275" s="31" t="str">
        <f>IF(ISNA(VLOOKUP(C275,'العملاء Customers'!$A$4:$B$500,2,0)),"",VLOOKUP(C275,'العملاء Customers'!$A$4:$B$500,2,0))</f>
        <v/>
      </c>
      <c r="E275" s="78"/>
      <c r="F275" s="31" t="str">
        <f>IF(ISNA(VLOOKUP(E275,المخزنInventory!$A$4:$B$445,2,0)),"",VLOOKUP(E275,المخزنInventory!$A$4:$B$442,2,0))</f>
        <v/>
      </c>
      <c r="G275" s="29" t="str">
        <f>IF(ISNA(VLOOKUP(E275,المخزنInventory!$A$4:$L$383,12,0)),"",VLOOKUP(E275,المخزنInventory!$A$4:$L$288,12,0))</f>
        <v/>
      </c>
      <c r="H275" s="79"/>
      <c r="I275" s="79"/>
      <c r="J275" s="32">
        <f t="shared" si="8"/>
        <v>0</v>
      </c>
    </row>
    <row r="276" spans="1:10" s="80" customFormat="1" ht="21.75" hidden="1" customHeight="1" thickTop="1" thickBot="1">
      <c r="A276" s="70" t="str">
        <f t="shared" si="9"/>
        <v/>
      </c>
      <c r="B276" s="77"/>
      <c r="C276" s="78"/>
      <c r="D276" s="31" t="str">
        <f>IF(ISNA(VLOOKUP(C276,'العملاء Customers'!$A$4:$B$500,2,0)),"",VLOOKUP(C276,'العملاء Customers'!$A$4:$B$500,2,0))</f>
        <v/>
      </c>
      <c r="E276" s="78"/>
      <c r="F276" s="31" t="str">
        <f>IF(ISNA(VLOOKUP(E276,المخزنInventory!$A$4:$B$445,2,0)),"",VLOOKUP(E276,المخزنInventory!$A$4:$B$442,2,0))</f>
        <v/>
      </c>
      <c r="G276" s="29" t="str">
        <f>IF(ISNA(VLOOKUP(E276,المخزنInventory!$A$4:$L$383,12,0)),"",VLOOKUP(E276,المخزنInventory!$A$4:$L$288,12,0))</f>
        <v/>
      </c>
      <c r="H276" s="79"/>
      <c r="I276" s="79"/>
      <c r="J276" s="32">
        <f t="shared" si="8"/>
        <v>0</v>
      </c>
    </row>
    <row r="277" spans="1:10" s="80" customFormat="1" ht="21.75" hidden="1" customHeight="1" thickTop="1" thickBot="1">
      <c r="A277" s="70" t="str">
        <f t="shared" si="9"/>
        <v/>
      </c>
      <c r="B277" s="77"/>
      <c r="C277" s="78"/>
      <c r="D277" s="31" t="str">
        <f>IF(ISNA(VLOOKUP(C277,'العملاء Customers'!$A$4:$B$500,2,0)),"",VLOOKUP(C277,'العملاء Customers'!$A$4:$B$500,2,0))</f>
        <v/>
      </c>
      <c r="E277" s="78"/>
      <c r="F277" s="31" t="str">
        <f>IF(ISNA(VLOOKUP(E277,المخزنInventory!$A$4:$B$445,2,0)),"",VLOOKUP(E277,المخزنInventory!$A$4:$B$442,2,0))</f>
        <v/>
      </c>
      <c r="G277" s="29" t="str">
        <f>IF(ISNA(VLOOKUP(E277,المخزنInventory!$A$4:$L$383,12,0)),"",VLOOKUP(E277,المخزنInventory!$A$4:$L$288,12,0))</f>
        <v/>
      </c>
      <c r="H277" s="79"/>
      <c r="I277" s="79"/>
      <c r="J277" s="32">
        <f t="shared" si="8"/>
        <v>0</v>
      </c>
    </row>
    <row r="278" spans="1:10" s="80" customFormat="1" ht="21.75" hidden="1" customHeight="1" thickTop="1" thickBot="1">
      <c r="A278" s="70" t="str">
        <f t="shared" si="9"/>
        <v/>
      </c>
      <c r="B278" s="77"/>
      <c r="C278" s="78"/>
      <c r="D278" s="31" t="str">
        <f>IF(ISNA(VLOOKUP(C278,'العملاء Customers'!$A$4:$B$500,2,0)),"",VLOOKUP(C278,'العملاء Customers'!$A$4:$B$500,2,0))</f>
        <v/>
      </c>
      <c r="E278" s="78"/>
      <c r="F278" s="31" t="str">
        <f>IF(ISNA(VLOOKUP(E278,المخزنInventory!$A$4:$B$445,2,0)),"",VLOOKUP(E278,المخزنInventory!$A$4:$B$442,2,0))</f>
        <v/>
      </c>
      <c r="G278" s="29" t="str">
        <f>IF(ISNA(VLOOKUP(E278,المخزنInventory!$A$4:$L$383,12,0)),"",VLOOKUP(E278,المخزنInventory!$A$4:$L$288,12,0))</f>
        <v/>
      </c>
      <c r="H278" s="79"/>
      <c r="I278" s="79"/>
      <c r="J278" s="32">
        <f t="shared" si="8"/>
        <v>0</v>
      </c>
    </row>
    <row r="279" spans="1:10" s="80" customFormat="1" ht="21.75" hidden="1" customHeight="1" thickTop="1" thickBot="1">
      <c r="A279" s="70" t="str">
        <f t="shared" si="9"/>
        <v/>
      </c>
      <c r="B279" s="77"/>
      <c r="C279" s="78"/>
      <c r="D279" s="31" t="str">
        <f>IF(ISNA(VLOOKUP(C279,'العملاء Customers'!$A$4:$B$500,2,0)),"",VLOOKUP(C279,'العملاء Customers'!$A$4:$B$500,2,0))</f>
        <v/>
      </c>
      <c r="E279" s="78"/>
      <c r="F279" s="31" t="str">
        <f>IF(ISNA(VLOOKUP(E279,المخزنInventory!$A$4:$B$445,2,0)),"",VLOOKUP(E279,المخزنInventory!$A$4:$B$442,2,0))</f>
        <v/>
      </c>
      <c r="G279" s="29" t="str">
        <f>IF(ISNA(VLOOKUP(E279,المخزنInventory!$A$4:$L$383,12,0)),"",VLOOKUP(E279,المخزنInventory!$A$4:$L$288,12,0))</f>
        <v/>
      </c>
      <c r="H279" s="79"/>
      <c r="I279" s="79"/>
      <c r="J279" s="32">
        <f t="shared" si="8"/>
        <v>0</v>
      </c>
    </row>
    <row r="280" spans="1:10" s="80" customFormat="1" ht="21.75" hidden="1" customHeight="1" thickTop="1" thickBot="1">
      <c r="A280" s="70" t="str">
        <f t="shared" si="9"/>
        <v/>
      </c>
      <c r="B280" s="77"/>
      <c r="C280" s="78"/>
      <c r="D280" s="31" t="str">
        <f>IF(ISNA(VLOOKUP(C280,'العملاء Customers'!$A$4:$B$500,2,0)),"",VLOOKUP(C280,'العملاء Customers'!$A$4:$B$500,2,0))</f>
        <v/>
      </c>
      <c r="E280" s="78"/>
      <c r="F280" s="31" t="str">
        <f>IF(ISNA(VLOOKUP(E280,المخزنInventory!$A$4:$B$445,2,0)),"",VLOOKUP(E280,المخزنInventory!$A$4:$B$442,2,0))</f>
        <v/>
      </c>
      <c r="G280" s="29" t="str">
        <f>IF(ISNA(VLOOKUP(E280,المخزنInventory!$A$4:$L$383,12,0)),"",VLOOKUP(E280,المخزنInventory!$A$4:$L$288,12,0))</f>
        <v/>
      </c>
      <c r="H280" s="79"/>
      <c r="I280" s="79"/>
      <c r="J280" s="32">
        <f t="shared" si="8"/>
        <v>0</v>
      </c>
    </row>
    <row r="281" spans="1:10" s="80" customFormat="1" ht="21.75" hidden="1" customHeight="1" thickTop="1" thickBot="1">
      <c r="A281" s="70" t="str">
        <f t="shared" si="9"/>
        <v/>
      </c>
      <c r="B281" s="77"/>
      <c r="C281" s="78"/>
      <c r="D281" s="31" t="str">
        <f>IF(ISNA(VLOOKUP(C281,'العملاء Customers'!$A$4:$B$500,2,0)),"",VLOOKUP(C281,'العملاء Customers'!$A$4:$B$500,2,0))</f>
        <v/>
      </c>
      <c r="E281" s="78"/>
      <c r="F281" s="31" t="str">
        <f>IF(ISNA(VLOOKUP(E281,المخزنInventory!$A$4:$B$445,2,0)),"",VLOOKUP(E281,المخزنInventory!$A$4:$B$442,2,0))</f>
        <v/>
      </c>
      <c r="G281" s="29" t="str">
        <f>IF(ISNA(VLOOKUP(E281,المخزنInventory!$A$4:$L$383,12,0)),"",VLOOKUP(E281,المخزنInventory!$A$4:$L$288,12,0))</f>
        <v/>
      </c>
      <c r="H281" s="79"/>
      <c r="I281" s="79"/>
      <c r="J281" s="32">
        <f t="shared" si="8"/>
        <v>0</v>
      </c>
    </row>
    <row r="282" spans="1:10" s="80" customFormat="1" ht="21.75" hidden="1" customHeight="1" thickTop="1" thickBot="1">
      <c r="A282" s="70" t="str">
        <f t="shared" si="9"/>
        <v/>
      </c>
      <c r="B282" s="77"/>
      <c r="C282" s="78"/>
      <c r="D282" s="31" t="str">
        <f>IF(ISNA(VLOOKUP(C282,'العملاء Customers'!$A$4:$B$500,2,0)),"",VLOOKUP(C282,'العملاء Customers'!$A$4:$B$500,2,0))</f>
        <v/>
      </c>
      <c r="E282" s="78"/>
      <c r="F282" s="31" t="str">
        <f>IF(ISNA(VLOOKUP(E282,المخزنInventory!$A$4:$B$445,2,0)),"",VLOOKUP(E282,المخزنInventory!$A$4:$B$442,2,0))</f>
        <v/>
      </c>
      <c r="G282" s="29" t="str">
        <f>IF(ISNA(VLOOKUP(E282,المخزنInventory!$A$4:$L$383,12,0)),"",VLOOKUP(E282,المخزنInventory!$A$4:$L$288,12,0))</f>
        <v/>
      </c>
      <c r="H282" s="79"/>
      <c r="I282" s="79"/>
      <c r="J282" s="32">
        <f t="shared" si="8"/>
        <v>0</v>
      </c>
    </row>
    <row r="283" spans="1:10" s="80" customFormat="1" ht="21.75" hidden="1" customHeight="1" thickTop="1" thickBot="1">
      <c r="A283" s="70" t="str">
        <f t="shared" si="9"/>
        <v/>
      </c>
      <c r="B283" s="77"/>
      <c r="C283" s="78"/>
      <c r="D283" s="31" t="str">
        <f>IF(ISNA(VLOOKUP(C283,'العملاء Customers'!$A$4:$B$500,2,0)),"",VLOOKUP(C283,'العملاء Customers'!$A$4:$B$500,2,0))</f>
        <v/>
      </c>
      <c r="E283" s="78"/>
      <c r="F283" s="31" t="str">
        <f>IF(ISNA(VLOOKUP(E283,المخزنInventory!$A$4:$B$445,2,0)),"",VLOOKUP(E283,المخزنInventory!$A$4:$B$442,2,0))</f>
        <v/>
      </c>
      <c r="G283" s="29" t="str">
        <f>IF(ISNA(VLOOKUP(E283,المخزنInventory!$A$4:$L$383,12,0)),"",VLOOKUP(E283,المخزنInventory!$A$4:$L$288,12,0))</f>
        <v/>
      </c>
      <c r="H283" s="79"/>
      <c r="I283" s="79"/>
      <c r="J283" s="32">
        <f t="shared" si="8"/>
        <v>0</v>
      </c>
    </row>
    <row r="284" spans="1:10" s="80" customFormat="1" ht="21.75" hidden="1" customHeight="1" thickTop="1" thickBot="1">
      <c r="A284" s="70" t="str">
        <f t="shared" si="9"/>
        <v/>
      </c>
      <c r="B284" s="77"/>
      <c r="C284" s="78"/>
      <c r="D284" s="31" t="str">
        <f>IF(ISNA(VLOOKUP(C284,'العملاء Customers'!$A$4:$B$500,2,0)),"",VLOOKUP(C284,'العملاء Customers'!$A$4:$B$500,2,0))</f>
        <v/>
      </c>
      <c r="E284" s="78"/>
      <c r="F284" s="31" t="str">
        <f>IF(ISNA(VLOOKUP(E284,المخزنInventory!$A$4:$B$445,2,0)),"",VLOOKUP(E284,المخزنInventory!$A$4:$B$442,2,0))</f>
        <v/>
      </c>
      <c r="G284" s="29" t="str">
        <f>IF(ISNA(VLOOKUP(E284,المخزنInventory!$A$4:$L$383,12,0)),"",VLOOKUP(E284,المخزنInventory!$A$4:$L$288,12,0))</f>
        <v/>
      </c>
      <c r="H284" s="79"/>
      <c r="I284" s="79"/>
      <c r="J284" s="32">
        <f t="shared" si="8"/>
        <v>0</v>
      </c>
    </row>
    <row r="285" spans="1:10" s="80" customFormat="1" ht="21.75" hidden="1" customHeight="1" thickTop="1" thickBot="1">
      <c r="A285" s="70" t="str">
        <f t="shared" si="9"/>
        <v/>
      </c>
      <c r="B285" s="77"/>
      <c r="C285" s="78"/>
      <c r="D285" s="31" t="str">
        <f>IF(ISNA(VLOOKUP(C285,'العملاء Customers'!$A$4:$B$500,2,0)),"",VLOOKUP(C285,'العملاء Customers'!$A$4:$B$500,2,0))</f>
        <v/>
      </c>
      <c r="E285" s="78"/>
      <c r="F285" s="31" t="str">
        <f>IF(ISNA(VLOOKUP(E285,المخزنInventory!$A$4:$B$445,2,0)),"",VLOOKUP(E285,المخزنInventory!$A$4:$B$442,2,0))</f>
        <v/>
      </c>
      <c r="G285" s="29" t="str">
        <f>IF(ISNA(VLOOKUP(E285,المخزنInventory!$A$4:$L$383,12,0)),"",VLOOKUP(E285,المخزنInventory!$A$4:$L$288,12,0))</f>
        <v/>
      </c>
      <c r="H285" s="79"/>
      <c r="I285" s="79"/>
      <c r="J285" s="32">
        <f t="shared" si="8"/>
        <v>0</v>
      </c>
    </row>
    <row r="286" spans="1:10" s="80" customFormat="1" ht="21.75" hidden="1" customHeight="1" thickTop="1" thickBot="1">
      <c r="A286" s="70" t="str">
        <f t="shared" si="9"/>
        <v/>
      </c>
      <c r="B286" s="77"/>
      <c r="C286" s="78"/>
      <c r="D286" s="31" t="str">
        <f>IF(ISNA(VLOOKUP(C286,'العملاء Customers'!$A$4:$B$500,2,0)),"",VLOOKUP(C286,'العملاء Customers'!$A$4:$B$500,2,0))</f>
        <v/>
      </c>
      <c r="E286" s="78"/>
      <c r="F286" s="31" t="str">
        <f>IF(ISNA(VLOOKUP(E286,المخزنInventory!$A$4:$B$445,2,0)),"",VLOOKUP(E286,المخزنInventory!$A$4:$B$442,2,0))</f>
        <v/>
      </c>
      <c r="G286" s="29" t="str">
        <f>IF(ISNA(VLOOKUP(E286,المخزنInventory!$A$4:$L$383,12,0)),"",VLOOKUP(E286,المخزنInventory!$A$4:$L$288,12,0))</f>
        <v/>
      </c>
      <c r="H286" s="79"/>
      <c r="I286" s="79"/>
      <c r="J286" s="32">
        <f t="shared" si="8"/>
        <v>0</v>
      </c>
    </row>
    <row r="287" spans="1:10" s="80" customFormat="1" ht="21.75" hidden="1" customHeight="1" thickTop="1" thickBot="1">
      <c r="A287" s="70" t="str">
        <f t="shared" si="9"/>
        <v/>
      </c>
      <c r="B287" s="77"/>
      <c r="C287" s="78"/>
      <c r="D287" s="31" t="str">
        <f>IF(ISNA(VLOOKUP(C287,'العملاء Customers'!$A$4:$B$500,2,0)),"",VLOOKUP(C287,'العملاء Customers'!$A$4:$B$500,2,0))</f>
        <v/>
      </c>
      <c r="E287" s="78"/>
      <c r="F287" s="31" t="str">
        <f>IF(ISNA(VLOOKUP(E287,المخزنInventory!$A$4:$B$445,2,0)),"",VLOOKUP(E287,المخزنInventory!$A$4:$B$442,2,0))</f>
        <v/>
      </c>
      <c r="G287" s="29" t="str">
        <f>IF(ISNA(VLOOKUP(E287,المخزنInventory!$A$4:$L$383,12,0)),"",VLOOKUP(E287,المخزنInventory!$A$4:$L$288,12,0))</f>
        <v/>
      </c>
      <c r="H287" s="79"/>
      <c r="I287" s="79"/>
      <c r="J287" s="32">
        <f t="shared" si="8"/>
        <v>0</v>
      </c>
    </row>
    <row r="288" spans="1:10" s="80" customFormat="1" ht="21.75" hidden="1" customHeight="1" thickTop="1" thickBot="1">
      <c r="A288" s="70" t="str">
        <f t="shared" si="9"/>
        <v/>
      </c>
      <c r="B288" s="77"/>
      <c r="C288" s="78"/>
      <c r="D288" s="31" t="str">
        <f>IF(ISNA(VLOOKUP(C288,'العملاء Customers'!$A$4:$B$500,2,0)),"",VLOOKUP(C288,'العملاء Customers'!$A$4:$B$500,2,0))</f>
        <v/>
      </c>
      <c r="E288" s="78"/>
      <c r="F288" s="31" t="str">
        <f>IF(ISNA(VLOOKUP(E288,المخزنInventory!$A$4:$B$445,2,0)),"",VLOOKUP(E288,المخزنInventory!$A$4:$B$442,2,0))</f>
        <v/>
      </c>
      <c r="G288" s="29" t="str">
        <f>IF(ISNA(VLOOKUP(E288,المخزنInventory!$A$4:$L$383,12,0)),"",VLOOKUP(E288,المخزنInventory!$A$4:$L$288,12,0))</f>
        <v/>
      </c>
      <c r="H288" s="79"/>
      <c r="I288" s="79"/>
      <c r="J288" s="32">
        <f t="shared" si="8"/>
        <v>0</v>
      </c>
    </row>
    <row r="289" spans="1:10" s="80" customFormat="1" ht="21.75" hidden="1" customHeight="1" thickTop="1" thickBot="1">
      <c r="A289" s="70" t="str">
        <f t="shared" si="9"/>
        <v/>
      </c>
      <c r="B289" s="77"/>
      <c r="C289" s="78"/>
      <c r="D289" s="31" t="str">
        <f>IF(ISNA(VLOOKUP(C289,'العملاء Customers'!$A$4:$B$500,2,0)),"",VLOOKUP(C289,'العملاء Customers'!$A$4:$B$500,2,0))</f>
        <v/>
      </c>
      <c r="E289" s="78"/>
      <c r="F289" s="31" t="str">
        <f>IF(ISNA(VLOOKUP(E289,المخزنInventory!$A$4:$B$445,2,0)),"",VLOOKUP(E289,المخزنInventory!$A$4:$B$442,2,0))</f>
        <v/>
      </c>
      <c r="G289" s="29" t="str">
        <f>IF(ISNA(VLOOKUP(E289,المخزنInventory!$A$4:$L$383,12,0)),"",VLOOKUP(E289,المخزنInventory!$A$4:$L$288,12,0))</f>
        <v/>
      </c>
      <c r="H289" s="79"/>
      <c r="I289" s="79"/>
      <c r="J289" s="32">
        <f t="shared" si="8"/>
        <v>0</v>
      </c>
    </row>
    <row r="290" spans="1:10" s="80" customFormat="1" ht="21.75" hidden="1" customHeight="1" thickTop="1" thickBot="1">
      <c r="A290" s="70" t="str">
        <f t="shared" si="9"/>
        <v/>
      </c>
      <c r="B290" s="77"/>
      <c r="C290" s="78"/>
      <c r="D290" s="31" t="str">
        <f>IF(ISNA(VLOOKUP(C290,'العملاء Customers'!$A$4:$B$500,2,0)),"",VLOOKUP(C290,'العملاء Customers'!$A$4:$B$500,2,0))</f>
        <v/>
      </c>
      <c r="E290" s="78"/>
      <c r="F290" s="31" t="str">
        <f>IF(ISNA(VLOOKUP(E290,المخزنInventory!$A$4:$B$445,2,0)),"",VLOOKUP(E290,المخزنInventory!$A$4:$B$442,2,0))</f>
        <v/>
      </c>
      <c r="G290" s="29" t="str">
        <f>IF(ISNA(VLOOKUP(E290,المخزنInventory!$A$4:$L$383,12,0)),"",VLOOKUP(E290,المخزنInventory!$A$4:$L$288,12,0))</f>
        <v/>
      </c>
      <c r="H290" s="79"/>
      <c r="I290" s="79"/>
      <c r="J290" s="32">
        <f t="shared" si="8"/>
        <v>0</v>
      </c>
    </row>
    <row r="291" spans="1:10" s="80" customFormat="1" ht="21.75" hidden="1" customHeight="1" thickTop="1" thickBot="1">
      <c r="A291" s="70" t="str">
        <f t="shared" si="9"/>
        <v/>
      </c>
      <c r="B291" s="77"/>
      <c r="C291" s="78"/>
      <c r="D291" s="31" t="str">
        <f>IF(ISNA(VLOOKUP(C291,'العملاء Customers'!$A$4:$B$500,2,0)),"",VLOOKUP(C291,'العملاء Customers'!$A$4:$B$500,2,0))</f>
        <v/>
      </c>
      <c r="E291" s="78"/>
      <c r="F291" s="31" t="str">
        <f>IF(ISNA(VLOOKUP(E291,المخزنInventory!$A$4:$B$445,2,0)),"",VLOOKUP(E291,المخزنInventory!$A$4:$B$442,2,0))</f>
        <v/>
      </c>
      <c r="G291" s="29" t="str">
        <f>IF(ISNA(VLOOKUP(E291,المخزنInventory!$A$4:$L$383,12,0)),"",VLOOKUP(E291,المخزنInventory!$A$4:$L$288,12,0))</f>
        <v/>
      </c>
      <c r="H291" s="79"/>
      <c r="I291" s="79"/>
      <c r="J291" s="32">
        <f t="shared" si="8"/>
        <v>0</v>
      </c>
    </row>
    <row r="292" spans="1:10" s="80" customFormat="1" ht="21.75" hidden="1" customHeight="1" thickTop="1" thickBot="1">
      <c r="A292" s="70" t="str">
        <f t="shared" si="9"/>
        <v/>
      </c>
      <c r="B292" s="77"/>
      <c r="C292" s="78"/>
      <c r="D292" s="31" t="str">
        <f>IF(ISNA(VLOOKUP(C292,'العملاء Customers'!$A$4:$B$500,2,0)),"",VLOOKUP(C292,'العملاء Customers'!$A$4:$B$500,2,0))</f>
        <v/>
      </c>
      <c r="E292" s="78"/>
      <c r="F292" s="31" t="str">
        <f>IF(ISNA(VLOOKUP(E292,المخزنInventory!$A$4:$B$445,2,0)),"",VLOOKUP(E292,المخزنInventory!$A$4:$B$442,2,0))</f>
        <v/>
      </c>
      <c r="G292" s="29" t="str">
        <f>IF(ISNA(VLOOKUP(E292,المخزنInventory!$A$4:$L$383,12,0)),"",VLOOKUP(E292,المخزنInventory!$A$4:$L$288,12,0))</f>
        <v/>
      </c>
      <c r="H292" s="79"/>
      <c r="I292" s="79"/>
      <c r="J292" s="32">
        <f t="shared" si="8"/>
        <v>0</v>
      </c>
    </row>
    <row r="293" spans="1:10" s="80" customFormat="1" ht="21.75" hidden="1" customHeight="1" thickTop="1" thickBot="1">
      <c r="A293" s="70" t="str">
        <f t="shared" si="9"/>
        <v/>
      </c>
      <c r="B293" s="77"/>
      <c r="C293" s="78"/>
      <c r="D293" s="31" t="str">
        <f>IF(ISNA(VLOOKUP(C293,'العملاء Customers'!$A$4:$B$500,2,0)),"",VLOOKUP(C293,'العملاء Customers'!$A$4:$B$500,2,0))</f>
        <v/>
      </c>
      <c r="E293" s="78"/>
      <c r="F293" s="31" t="str">
        <f>IF(ISNA(VLOOKUP(E293,المخزنInventory!$A$4:$B$445,2,0)),"",VLOOKUP(E293,المخزنInventory!$A$4:$B$442,2,0))</f>
        <v/>
      </c>
      <c r="G293" s="29" t="str">
        <f>IF(ISNA(VLOOKUP(E293,المخزنInventory!$A$4:$L$383,12,0)),"",VLOOKUP(E293,المخزنInventory!$A$4:$L$288,12,0))</f>
        <v/>
      </c>
      <c r="H293" s="79"/>
      <c r="I293" s="79"/>
      <c r="J293" s="32">
        <f t="shared" si="8"/>
        <v>0</v>
      </c>
    </row>
    <row r="294" spans="1:10" s="80" customFormat="1" ht="21.75" hidden="1" customHeight="1" thickTop="1" thickBot="1">
      <c r="A294" s="70" t="str">
        <f t="shared" si="9"/>
        <v/>
      </c>
      <c r="B294" s="77"/>
      <c r="C294" s="78"/>
      <c r="D294" s="31" t="str">
        <f>IF(ISNA(VLOOKUP(C294,'العملاء Customers'!$A$4:$B$500,2,0)),"",VLOOKUP(C294,'العملاء Customers'!$A$4:$B$500,2,0))</f>
        <v/>
      </c>
      <c r="E294" s="78"/>
      <c r="F294" s="31" t="str">
        <f>IF(ISNA(VLOOKUP(E294,المخزنInventory!$A$4:$B$445,2,0)),"",VLOOKUP(E294,المخزنInventory!$A$4:$B$442,2,0))</f>
        <v/>
      </c>
      <c r="G294" s="29" t="str">
        <f>IF(ISNA(VLOOKUP(E294,المخزنInventory!$A$4:$L$383,12,0)),"",VLOOKUP(E294,المخزنInventory!$A$4:$L$288,12,0))</f>
        <v/>
      </c>
      <c r="H294" s="79"/>
      <c r="I294" s="79"/>
      <c r="J294" s="32">
        <f t="shared" si="8"/>
        <v>0</v>
      </c>
    </row>
    <row r="295" spans="1:10" s="80" customFormat="1" ht="21.75" hidden="1" customHeight="1" thickTop="1" thickBot="1">
      <c r="A295" s="70" t="str">
        <f t="shared" si="9"/>
        <v/>
      </c>
      <c r="B295" s="77"/>
      <c r="C295" s="78"/>
      <c r="D295" s="31" t="str">
        <f>IF(ISNA(VLOOKUP(C295,'العملاء Customers'!$A$4:$B$500,2,0)),"",VLOOKUP(C295,'العملاء Customers'!$A$4:$B$500,2,0))</f>
        <v/>
      </c>
      <c r="E295" s="78"/>
      <c r="F295" s="31" t="str">
        <f>IF(ISNA(VLOOKUP(E295,المخزنInventory!$A$4:$B$445,2,0)),"",VLOOKUP(E295,المخزنInventory!$A$4:$B$442,2,0))</f>
        <v/>
      </c>
      <c r="G295" s="29" t="str">
        <f>IF(ISNA(VLOOKUP(E295,المخزنInventory!$A$4:$L$383,12,0)),"",VLOOKUP(E295,المخزنInventory!$A$4:$L$288,12,0))</f>
        <v/>
      </c>
      <c r="H295" s="79"/>
      <c r="I295" s="79"/>
      <c r="J295" s="32">
        <f t="shared" si="8"/>
        <v>0</v>
      </c>
    </row>
    <row r="296" spans="1:10" s="80" customFormat="1" ht="21.75" hidden="1" customHeight="1" thickTop="1" thickBot="1">
      <c r="A296" s="70" t="str">
        <f t="shared" si="9"/>
        <v/>
      </c>
      <c r="B296" s="77"/>
      <c r="C296" s="78"/>
      <c r="D296" s="31" t="str">
        <f>IF(ISNA(VLOOKUP(C296,'العملاء Customers'!$A$4:$B$500,2,0)),"",VLOOKUP(C296,'العملاء Customers'!$A$4:$B$500,2,0))</f>
        <v/>
      </c>
      <c r="E296" s="78"/>
      <c r="F296" s="31" t="str">
        <f>IF(ISNA(VLOOKUP(E296,المخزنInventory!$A$4:$B$445,2,0)),"",VLOOKUP(E296,المخزنInventory!$A$4:$B$442,2,0))</f>
        <v/>
      </c>
      <c r="G296" s="29" t="str">
        <f>IF(ISNA(VLOOKUP(E296,المخزنInventory!$A$4:$L$383,12,0)),"",VLOOKUP(E296,المخزنInventory!$A$4:$L$288,12,0))</f>
        <v/>
      </c>
      <c r="H296" s="79"/>
      <c r="I296" s="79"/>
      <c r="J296" s="32">
        <f t="shared" si="8"/>
        <v>0</v>
      </c>
    </row>
    <row r="297" spans="1:10" s="80" customFormat="1" ht="21.75" hidden="1" customHeight="1" thickTop="1" thickBot="1">
      <c r="A297" s="70" t="str">
        <f t="shared" si="9"/>
        <v/>
      </c>
      <c r="B297" s="77"/>
      <c r="C297" s="78"/>
      <c r="D297" s="31" t="str">
        <f>IF(ISNA(VLOOKUP(C297,'العملاء Customers'!$A$4:$B$500,2,0)),"",VLOOKUP(C297,'العملاء Customers'!$A$4:$B$500,2,0))</f>
        <v/>
      </c>
      <c r="E297" s="78"/>
      <c r="F297" s="31" t="str">
        <f>IF(ISNA(VLOOKUP(E297,المخزنInventory!$A$4:$B$445,2,0)),"",VLOOKUP(E297,المخزنInventory!$A$4:$B$442,2,0))</f>
        <v/>
      </c>
      <c r="G297" s="29" t="str">
        <f>IF(ISNA(VLOOKUP(E297,المخزنInventory!$A$4:$L$383,12,0)),"",VLOOKUP(E297,المخزنInventory!$A$4:$L$288,12,0))</f>
        <v/>
      </c>
      <c r="H297" s="79"/>
      <c r="I297" s="79"/>
      <c r="J297" s="32">
        <f t="shared" si="8"/>
        <v>0</v>
      </c>
    </row>
    <row r="298" spans="1:10" s="80" customFormat="1" ht="21.75" hidden="1" customHeight="1" thickTop="1" thickBot="1">
      <c r="A298" s="70" t="str">
        <f t="shared" si="9"/>
        <v/>
      </c>
      <c r="B298" s="77"/>
      <c r="C298" s="78"/>
      <c r="D298" s="31" t="str">
        <f>IF(ISNA(VLOOKUP(C298,'العملاء Customers'!$A$4:$B$500,2,0)),"",VLOOKUP(C298,'العملاء Customers'!$A$4:$B$500,2,0))</f>
        <v/>
      </c>
      <c r="E298" s="78"/>
      <c r="F298" s="31" t="str">
        <f>IF(ISNA(VLOOKUP(E298,المخزنInventory!$A$4:$B$445,2,0)),"",VLOOKUP(E298,المخزنInventory!$A$4:$B$442,2,0))</f>
        <v/>
      </c>
      <c r="G298" s="29" t="str">
        <f>IF(ISNA(VLOOKUP(E298,المخزنInventory!$A$4:$L$383,12,0)),"",VLOOKUP(E298,المخزنInventory!$A$4:$L$288,12,0))</f>
        <v/>
      </c>
      <c r="H298" s="79"/>
      <c r="I298" s="79"/>
      <c r="J298" s="32">
        <f t="shared" si="8"/>
        <v>0</v>
      </c>
    </row>
    <row r="299" spans="1:10" s="80" customFormat="1" ht="21.75" hidden="1" customHeight="1" thickTop="1" thickBot="1">
      <c r="A299" s="70" t="str">
        <f t="shared" si="9"/>
        <v/>
      </c>
      <c r="B299" s="77"/>
      <c r="C299" s="78"/>
      <c r="D299" s="31" t="str">
        <f>IF(ISNA(VLOOKUP(C299,'العملاء Customers'!$A$4:$B$500,2,0)),"",VLOOKUP(C299,'العملاء Customers'!$A$4:$B$500,2,0))</f>
        <v/>
      </c>
      <c r="E299" s="78"/>
      <c r="F299" s="31" t="str">
        <f>IF(ISNA(VLOOKUP(E299,المخزنInventory!$A$4:$B$445,2,0)),"",VLOOKUP(E299,المخزنInventory!$A$4:$B$442,2,0))</f>
        <v/>
      </c>
      <c r="G299" s="29" t="str">
        <f>IF(ISNA(VLOOKUP(E299,المخزنInventory!$A$4:$L$383,12,0)),"",VLOOKUP(E299,المخزنInventory!$A$4:$L$288,12,0))</f>
        <v/>
      </c>
      <c r="H299" s="79"/>
      <c r="I299" s="79"/>
      <c r="J299" s="32">
        <f t="shared" si="8"/>
        <v>0</v>
      </c>
    </row>
    <row r="300" spans="1:10" s="80" customFormat="1" ht="21.75" hidden="1" customHeight="1" thickTop="1" thickBot="1">
      <c r="A300" s="70" t="str">
        <f t="shared" si="9"/>
        <v/>
      </c>
      <c r="B300" s="77"/>
      <c r="C300" s="78"/>
      <c r="D300" s="31" t="str">
        <f>IF(ISNA(VLOOKUP(C300,'العملاء Customers'!$A$4:$B$500,2,0)),"",VLOOKUP(C300,'العملاء Customers'!$A$4:$B$500,2,0))</f>
        <v/>
      </c>
      <c r="E300" s="78"/>
      <c r="F300" s="31" t="str">
        <f>IF(ISNA(VLOOKUP(E300,المخزنInventory!$A$4:$B$445,2,0)),"",VLOOKUP(E300,المخزنInventory!$A$4:$B$442,2,0))</f>
        <v/>
      </c>
      <c r="G300" s="29" t="str">
        <f>IF(ISNA(VLOOKUP(E300,المخزنInventory!$A$4:$L$383,12,0)),"",VLOOKUP(E300,المخزنInventory!$A$4:$L$288,12,0))</f>
        <v/>
      </c>
      <c r="H300" s="79"/>
      <c r="I300" s="79"/>
      <c r="J300" s="32">
        <f t="shared" si="8"/>
        <v>0</v>
      </c>
    </row>
    <row r="301" spans="1:10" s="80" customFormat="1" ht="21.75" hidden="1" customHeight="1" thickTop="1" thickBot="1">
      <c r="A301" s="70" t="str">
        <f t="shared" si="9"/>
        <v/>
      </c>
      <c r="B301" s="77"/>
      <c r="C301" s="78"/>
      <c r="D301" s="31" t="str">
        <f>IF(ISNA(VLOOKUP(C301,'العملاء Customers'!$A$4:$B$500,2,0)),"",VLOOKUP(C301,'العملاء Customers'!$A$4:$B$500,2,0))</f>
        <v/>
      </c>
      <c r="E301" s="78"/>
      <c r="F301" s="31" t="str">
        <f>IF(ISNA(VLOOKUP(E301,المخزنInventory!$A$4:$B$445,2,0)),"",VLOOKUP(E301,المخزنInventory!$A$4:$B$442,2,0))</f>
        <v/>
      </c>
      <c r="G301" s="29" t="str">
        <f>IF(ISNA(VLOOKUP(E301,المخزنInventory!$A$4:$L$383,12,0)),"",VLOOKUP(E301,المخزنInventory!$A$4:$L$288,12,0))</f>
        <v/>
      </c>
      <c r="H301" s="79"/>
      <c r="I301" s="79"/>
      <c r="J301" s="32">
        <f t="shared" si="8"/>
        <v>0</v>
      </c>
    </row>
    <row r="302" spans="1:10" s="80" customFormat="1" ht="21.75" hidden="1" customHeight="1" thickTop="1" thickBot="1">
      <c r="A302" s="70" t="str">
        <f t="shared" si="9"/>
        <v/>
      </c>
      <c r="B302" s="77"/>
      <c r="C302" s="78"/>
      <c r="D302" s="31" t="str">
        <f>IF(ISNA(VLOOKUP(C302,'العملاء Customers'!$A$4:$B$500,2,0)),"",VLOOKUP(C302,'العملاء Customers'!$A$4:$B$500,2,0))</f>
        <v/>
      </c>
      <c r="E302" s="78"/>
      <c r="F302" s="31" t="str">
        <f>IF(ISNA(VLOOKUP(E302,المخزنInventory!$A$4:$B$445,2,0)),"",VLOOKUP(E302,المخزنInventory!$A$4:$B$442,2,0))</f>
        <v/>
      </c>
      <c r="G302" s="29" t="str">
        <f>IF(ISNA(VLOOKUP(E302,المخزنInventory!$A$4:$L$383,12,0)),"",VLOOKUP(E302,المخزنInventory!$A$4:$L$288,12,0))</f>
        <v/>
      </c>
      <c r="H302" s="79"/>
      <c r="I302" s="79"/>
      <c r="J302" s="32">
        <f t="shared" si="8"/>
        <v>0</v>
      </c>
    </row>
    <row r="303" spans="1:10" s="80" customFormat="1" ht="21.75" hidden="1" customHeight="1" thickTop="1" thickBot="1">
      <c r="A303" s="70" t="str">
        <f t="shared" si="9"/>
        <v/>
      </c>
      <c r="B303" s="77"/>
      <c r="C303" s="78"/>
      <c r="D303" s="31" t="str">
        <f>IF(ISNA(VLOOKUP(C303,'العملاء Customers'!$A$4:$B$500,2,0)),"",VLOOKUP(C303,'العملاء Customers'!$A$4:$B$500,2,0))</f>
        <v/>
      </c>
      <c r="E303" s="78"/>
      <c r="F303" s="31" t="str">
        <f>IF(ISNA(VLOOKUP(E303,المخزنInventory!$A$4:$B$445,2,0)),"",VLOOKUP(E303,المخزنInventory!$A$4:$B$442,2,0))</f>
        <v/>
      </c>
      <c r="G303" s="29" t="str">
        <f>IF(ISNA(VLOOKUP(E303,المخزنInventory!$A$4:$L$383,12,0)),"",VLOOKUP(E303,المخزنInventory!$A$4:$L$288,12,0))</f>
        <v/>
      </c>
      <c r="H303" s="79"/>
      <c r="I303" s="79"/>
      <c r="J303" s="32">
        <f t="shared" si="8"/>
        <v>0</v>
      </c>
    </row>
    <row r="304" spans="1:10" s="80" customFormat="1" ht="21.75" hidden="1" customHeight="1" thickTop="1" thickBot="1">
      <c r="A304" s="70" t="str">
        <f t="shared" si="9"/>
        <v/>
      </c>
      <c r="B304" s="77"/>
      <c r="C304" s="78"/>
      <c r="D304" s="31" t="str">
        <f>IF(ISNA(VLOOKUP(C304,'العملاء Customers'!$A$4:$B$500,2,0)),"",VLOOKUP(C304,'العملاء Customers'!$A$4:$B$500,2,0))</f>
        <v/>
      </c>
      <c r="E304" s="78"/>
      <c r="F304" s="31" t="str">
        <f>IF(ISNA(VLOOKUP(E304,المخزنInventory!$A$4:$B$445,2,0)),"",VLOOKUP(E304,المخزنInventory!$A$4:$B$442,2,0))</f>
        <v/>
      </c>
      <c r="G304" s="29" t="str">
        <f>IF(ISNA(VLOOKUP(E304,المخزنInventory!$A$4:$L$383,12,0)),"",VLOOKUP(E304,المخزنInventory!$A$4:$L$288,12,0))</f>
        <v/>
      </c>
      <c r="H304" s="79"/>
      <c r="I304" s="79"/>
      <c r="J304" s="32">
        <f t="shared" si="8"/>
        <v>0</v>
      </c>
    </row>
    <row r="305" spans="1:10" s="80" customFormat="1" ht="21.75" hidden="1" customHeight="1" thickTop="1" thickBot="1">
      <c r="A305" s="70" t="str">
        <f t="shared" si="9"/>
        <v/>
      </c>
      <c r="B305" s="77"/>
      <c r="C305" s="78"/>
      <c r="D305" s="31" t="str">
        <f>IF(ISNA(VLOOKUP(C305,'العملاء Customers'!$A$4:$B$500,2,0)),"",VLOOKUP(C305,'العملاء Customers'!$A$4:$B$500,2,0))</f>
        <v/>
      </c>
      <c r="E305" s="78"/>
      <c r="F305" s="31" t="str">
        <f>IF(ISNA(VLOOKUP(E305,المخزنInventory!$A$4:$B$445,2,0)),"",VLOOKUP(E305,المخزنInventory!$A$4:$B$442,2,0))</f>
        <v/>
      </c>
      <c r="G305" s="29" t="str">
        <f>IF(ISNA(VLOOKUP(E305,المخزنInventory!$A$4:$L$383,12,0)),"",VLOOKUP(E305,المخزنInventory!$A$4:$L$288,12,0))</f>
        <v/>
      </c>
      <c r="H305" s="79"/>
      <c r="I305" s="79"/>
      <c r="J305" s="32">
        <f t="shared" si="8"/>
        <v>0</v>
      </c>
    </row>
    <row r="306" spans="1:10" s="80" customFormat="1" ht="21.75" hidden="1" customHeight="1" thickTop="1" thickBot="1">
      <c r="A306" s="70" t="str">
        <f t="shared" si="9"/>
        <v/>
      </c>
      <c r="B306" s="77"/>
      <c r="C306" s="78"/>
      <c r="D306" s="31" t="str">
        <f>IF(ISNA(VLOOKUP(C306,'العملاء Customers'!$A$4:$B$500,2,0)),"",VLOOKUP(C306,'العملاء Customers'!$A$4:$B$500,2,0))</f>
        <v/>
      </c>
      <c r="E306" s="78"/>
      <c r="F306" s="31" t="str">
        <f>IF(ISNA(VLOOKUP(E306,المخزنInventory!$A$4:$B$445,2,0)),"",VLOOKUP(E306,المخزنInventory!$A$4:$B$442,2,0))</f>
        <v/>
      </c>
      <c r="G306" s="29" t="str">
        <f>IF(ISNA(VLOOKUP(E306,المخزنInventory!$A$4:$L$383,12,0)),"",VLOOKUP(E306,المخزنInventory!$A$4:$L$288,12,0))</f>
        <v/>
      </c>
      <c r="H306" s="79"/>
      <c r="I306" s="79"/>
      <c r="J306" s="32">
        <f t="shared" si="8"/>
        <v>0</v>
      </c>
    </row>
    <row r="307" spans="1:10" s="80" customFormat="1" ht="21.75" hidden="1" customHeight="1" thickTop="1" thickBot="1">
      <c r="A307" s="70"/>
      <c r="B307" s="77"/>
      <c r="C307" s="78"/>
      <c r="D307" s="31" t="str">
        <f>IF(ISNA(VLOOKUP(C307,'العملاء Customers'!$A$4:$B$500,2,0)),"",VLOOKUP(C307,'العملاء Customers'!$A$4:$B$500,2,0))</f>
        <v/>
      </c>
      <c r="E307" s="78"/>
      <c r="F307" s="31" t="str">
        <f>IF(ISNA(VLOOKUP(E307,المخزنInventory!$A$4:$B$445,2,0)),"",VLOOKUP(E307,المخزنInventory!$A$4:$B$442,2,0))</f>
        <v/>
      </c>
      <c r="G307" s="29" t="str">
        <f>IF(ISNA(VLOOKUP(E307,المخزنInventory!$A$4:$L$383,12,0)),"",VLOOKUP(E307,المخزنInventory!$A$4:$L$288,12,0))</f>
        <v/>
      </c>
      <c r="H307" s="79"/>
      <c r="I307" s="79"/>
      <c r="J307" s="32">
        <f t="shared" si="8"/>
        <v>0</v>
      </c>
    </row>
    <row r="308" spans="1:10" s="80" customFormat="1" ht="21.75" hidden="1" customHeight="1" thickTop="1" thickBot="1">
      <c r="A308" s="70"/>
      <c r="B308" s="77"/>
      <c r="C308" s="78"/>
      <c r="D308" s="31" t="str">
        <f>IF(ISNA(VLOOKUP(C308,'العملاء Customers'!$A$4:$B$500,2,0)),"",VLOOKUP(C308,'العملاء Customers'!$A$4:$B$500,2,0))</f>
        <v/>
      </c>
      <c r="E308" s="78"/>
      <c r="F308" s="31" t="str">
        <f>IF(ISNA(VLOOKUP(E308,المخزنInventory!$A$4:$B$445,2,0)),"",VLOOKUP(E308,المخزنInventory!$A$4:$B$442,2,0))</f>
        <v/>
      </c>
      <c r="G308" s="29" t="str">
        <f>IF(ISNA(VLOOKUP(E308,المخزنInventory!$A$4:$L$383,12,0)),"",VLOOKUP(E308,المخزنInventory!$A$4:$L$288,12,0))</f>
        <v/>
      </c>
      <c r="H308" s="79"/>
      <c r="I308" s="79"/>
      <c r="J308" s="32">
        <f t="shared" si="8"/>
        <v>0</v>
      </c>
    </row>
    <row r="309" spans="1:10" s="80" customFormat="1" ht="21.75" hidden="1" customHeight="1" thickTop="1" thickBot="1">
      <c r="A309" s="70"/>
      <c r="B309" s="77"/>
      <c r="C309" s="78"/>
      <c r="D309" s="31" t="str">
        <f>IF(ISNA(VLOOKUP(C309,'العملاء Customers'!$A$4:$B$500,2,0)),"",VLOOKUP(C309,'العملاء Customers'!$A$4:$B$500,2,0))</f>
        <v/>
      </c>
      <c r="E309" s="78"/>
      <c r="F309" s="31" t="str">
        <f>IF(ISNA(VLOOKUP(E309,المخزنInventory!$A$4:$B$445,2,0)),"",VLOOKUP(E309,المخزنInventory!$A$4:$B$442,2,0))</f>
        <v/>
      </c>
      <c r="G309" s="29" t="str">
        <f>IF(ISNA(VLOOKUP(E309,المخزنInventory!$A$4:$L$383,12,0)),"",VLOOKUP(E309,المخزنInventory!$A$4:$L$288,12,0))</f>
        <v/>
      </c>
      <c r="H309" s="79"/>
      <c r="I309" s="79"/>
      <c r="J309" s="32">
        <f t="shared" si="8"/>
        <v>0</v>
      </c>
    </row>
    <row r="310" spans="1:10" s="80" customFormat="1" ht="21.75" hidden="1" customHeight="1" thickTop="1" thickBot="1">
      <c r="A310" s="70"/>
      <c r="B310" s="77"/>
      <c r="C310" s="78"/>
      <c r="D310" s="31" t="str">
        <f>IF(ISNA(VLOOKUP(C310,'العملاء Customers'!$A$4:$B$500,2,0)),"",VLOOKUP(C310,'العملاء Customers'!$A$4:$B$500,2,0))</f>
        <v/>
      </c>
      <c r="E310" s="78"/>
      <c r="F310" s="31" t="str">
        <f>IF(ISNA(VLOOKUP(E310,المخزنInventory!$A$4:$B$445,2,0)),"",VLOOKUP(E310,المخزنInventory!$A$4:$B$442,2,0))</f>
        <v/>
      </c>
      <c r="G310" s="29" t="str">
        <f>IF(ISNA(VLOOKUP(E310,المخزنInventory!$A$4:$L$383,12,0)),"",VLOOKUP(E310,المخزنInventory!$A$4:$L$288,12,0))</f>
        <v/>
      </c>
      <c r="H310" s="79"/>
      <c r="I310" s="79"/>
      <c r="J310" s="32">
        <f t="shared" si="8"/>
        <v>0</v>
      </c>
    </row>
    <row r="311" spans="1:10" s="80" customFormat="1" ht="21.75" hidden="1" customHeight="1" thickTop="1" thickBot="1">
      <c r="A311" s="70"/>
      <c r="B311" s="77"/>
      <c r="C311" s="78"/>
      <c r="D311" s="31" t="str">
        <f>IF(ISNA(VLOOKUP(C311,'العملاء Customers'!$A$4:$B$500,2,0)),"",VLOOKUP(C311,'العملاء Customers'!$A$4:$B$500,2,0))</f>
        <v/>
      </c>
      <c r="E311" s="78"/>
      <c r="F311" s="31" t="str">
        <f>IF(ISNA(VLOOKUP(E311,المخزنInventory!$A$4:$B$445,2,0)),"",VLOOKUP(E311,المخزنInventory!$A$4:$B$442,2,0))</f>
        <v/>
      </c>
      <c r="G311" s="29" t="str">
        <f>IF(ISNA(VLOOKUP(E311,المخزنInventory!$A$4:$L$383,12,0)),"",VLOOKUP(E311,المخزنInventory!$A$4:$L$288,12,0))</f>
        <v/>
      </c>
      <c r="H311" s="79"/>
      <c r="I311" s="79"/>
      <c r="J311" s="32">
        <f t="shared" si="8"/>
        <v>0</v>
      </c>
    </row>
    <row r="312" spans="1:10" s="80" customFormat="1" ht="21.75" hidden="1" customHeight="1" thickTop="1" thickBot="1">
      <c r="A312" s="70"/>
      <c r="B312" s="77"/>
      <c r="C312" s="78"/>
      <c r="D312" s="31" t="str">
        <f>IF(ISNA(VLOOKUP(C312,'العملاء Customers'!$A$4:$B$500,2,0)),"",VLOOKUP(C312,'العملاء Customers'!$A$4:$B$500,2,0))</f>
        <v/>
      </c>
      <c r="E312" s="78"/>
      <c r="F312" s="31" t="str">
        <f>IF(ISNA(VLOOKUP(E312,المخزنInventory!$A$4:$B$445,2,0)),"",VLOOKUP(E312,المخزنInventory!$A$4:$B$442,2,0))</f>
        <v/>
      </c>
      <c r="G312" s="29" t="str">
        <f>IF(ISNA(VLOOKUP(E312,المخزنInventory!$A$4:$L$383,12,0)),"",VLOOKUP(E312,المخزنInventory!$A$4:$L$288,12,0))</f>
        <v/>
      </c>
      <c r="H312" s="79"/>
      <c r="I312" s="79"/>
      <c r="J312" s="32">
        <f t="shared" si="8"/>
        <v>0</v>
      </c>
    </row>
    <row r="313" spans="1:10" s="80" customFormat="1" ht="21.75" hidden="1" customHeight="1" thickTop="1" thickBot="1">
      <c r="A313" s="70"/>
      <c r="B313" s="77"/>
      <c r="C313" s="78"/>
      <c r="D313" s="31" t="str">
        <f>IF(ISNA(VLOOKUP(C313,'العملاء Customers'!$A$4:$B$500,2,0)),"",VLOOKUP(C313,'العملاء Customers'!$A$4:$B$500,2,0))</f>
        <v/>
      </c>
      <c r="E313" s="78"/>
      <c r="F313" s="31" t="str">
        <f>IF(ISNA(VLOOKUP(E313,المخزنInventory!$A$4:$B$445,2,0)),"",VLOOKUP(E313,المخزنInventory!$A$4:$B$442,2,0))</f>
        <v/>
      </c>
      <c r="G313" s="29" t="str">
        <f>IF(ISNA(VLOOKUP(E313,المخزنInventory!$A$4:$L$383,12,0)),"",VLOOKUP(E313,المخزنInventory!$A$4:$L$288,12,0))</f>
        <v/>
      </c>
      <c r="H313" s="79"/>
      <c r="I313" s="79"/>
      <c r="J313" s="32">
        <f t="shared" si="8"/>
        <v>0</v>
      </c>
    </row>
    <row r="314" spans="1:10" s="80" customFormat="1" ht="21.75" hidden="1" customHeight="1" thickTop="1" thickBot="1">
      <c r="A314" s="70"/>
      <c r="B314" s="77"/>
      <c r="C314" s="78"/>
      <c r="D314" s="31" t="str">
        <f>IF(ISNA(VLOOKUP(C314,'العملاء Customers'!$A$4:$B$500,2,0)),"",VLOOKUP(C314,'العملاء Customers'!$A$4:$B$500,2,0))</f>
        <v/>
      </c>
      <c r="E314" s="78"/>
      <c r="F314" s="31" t="str">
        <f>IF(ISNA(VLOOKUP(E314,المخزنInventory!$A$4:$B$445,2,0)),"",VLOOKUP(E314,المخزنInventory!$A$4:$B$442,2,0))</f>
        <v/>
      </c>
      <c r="G314" s="29" t="str">
        <f>IF(ISNA(VLOOKUP(E314,المخزنInventory!$A$4:$L$383,12,0)),"",VLOOKUP(E314,المخزنInventory!$A$4:$L$288,12,0))</f>
        <v/>
      </c>
      <c r="H314" s="79"/>
      <c r="I314" s="79"/>
      <c r="J314" s="32">
        <f t="shared" si="8"/>
        <v>0</v>
      </c>
    </row>
    <row r="315" spans="1:10" s="80" customFormat="1" ht="21.75" hidden="1" customHeight="1" thickTop="1" thickBot="1">
      <c r="A315" s="70"/>
      <c r="B315" s="77"/>
      <c r="C315" s="78"/>
      <c r="D315" s="31" t="str">
        <f>IF(ISNA(VLOOKUP(C315,'العملاء Customers'!$A$4:$B$500,2,0)),"",VLOOKUP(C315,'العملاء Customers'!$A$4:$B$500,2,0))</f>
        <v/>
      </c>
      <c r="E315" s="78"/>
      <c r="F315" s="31" t="str">
        <f>IF(ISNA(VLOOKUP(E315,المخزنInventory!$A$4:$B$445,2,0)),"",VLOOKUP(E315,المخزنInventory!$A$4:$B$442,2,0))</f>
        <v/>
      </c>
      <c r="G315" s="29" t="str">
        <f>IF(ISNA(VLOOKUP(E315,المخزنInventory!$A$4:$L$383,12,0)),"",VLOOKUP(E315,المخزنInventory!$A$4:$L$288,12,0))</f>
        <v/>
      </c>
      <c r="H315" s="79"/>
      <c r="I315" s="79"/>
      <c r="J315" s="32">
        <f t="shared" si="8"/>
        <v>0</v>
      </c>
    </row>
    <row r="316" spans="1:10" s="80" customFormat="1" ht="21.75" hidden="1" customHeight="1" thickTop="1" thickBot="1">
      <c r="A316" s="70"/>
      <c r="B316" s="77"/>
      <c r="C316" s="78"/>
      <c r="D316" s="31" t="str">
        <f>IF(ISNA(VLOOKUP(C316,'العملاء Customers'!$A$4:$B$500,2,0)),"",VLOOKUP(C316,'العملاء Customers'!$A$4:$B$500,2,0))</f>
        <v/>
      </c>
      <c r="E316" s="78"/>
      <c r="F316" s="31" t="str">
        <f>IF(ISNA(VLOOKUP(E316,المخزنInventory!$A$4:$B$445,2,0)),"",VLOOKUP(E316,المخزنInventory!$A$4:$B$442,2,0))</f>
        <v/>
      </c>
      <c r="G316" s="29" t="str">
        <f>IF(ISNA(VLOOKUP(E316,المخزنInventory!$A$4:$L$383,12,0)),"",VLOOKUP(E316,المخزنInventory!$A$4:$L$288,12,0))</f>
        <v/>
      </c>
      <c r="H316" s="79"/>
      <c r="I316" s="79"/>
      <c r="J316" s="32">
        <f t="shared" si="8"/>
        <v>0</v>
      </c>
    </row>
    <row r="317" spans="1:10" s="80" customFormat="1" ht="21.75" hidden="1" customHeight="1" thickTop="1" thickBot="1">
      <c r="A317" s="70"/>
      <c r="B317" s="77"/>
      <c r="C317" s="78"/>
      <c r="D317" s="31" t="str">
        <f>IF(ISNA(VLOOKUP(C317,'العملاء Customers'!$A$4:$B$500,2,0)),"",VLOOKUP(C317,'العملاء Customers'!$A$4:$B$500,2,0))</f>
        <v/>
      </c>
      <c r="E317" s="78"/>
      <c r="F317" s="31" t="str">
        <f>IF(ISNA(VLOOKUP(E317,المخزنInventory!$A$4:$B$445,2,0)),"",VLOOKUP(E317,المخزنInventory!$A$4:$B$442,2,0))</f>
        <v/>
      </c>
      <c r="G317" s="29" t="str">
        <f>IF(ISNA(VLOOKUP(E317,المخزنInventory!$A$4:$L$383,12,0)),"",VLOOKUP(E317,المخزنInventory!$A$4:$L$288,12,0))</f>
        <v/>
      </c>
      <c r="H317" s="79"/>
      <c r="I317" s="79"/>
      <c r="J317" s="32">
        <f t="shared" si="8"/>
        <v>0</v>
      </c>
    </row>
    <row r="318" spans="1:10" s="80" customFormat="1" ht="21.75" hidden="1" customHeight="1" thickTop="1" thickBot="1">
      <c r="A318" s="70"/>
      <c r="B318" s="77"/>
      <c r="C318" s="78"/>
      <c r="D318" s="31" t="str">
        <f>IF(ISNA(VLOOKUP(C318,'العملاء Customers'!$A$4:$B$500,2,0)),"",VLOOKUP(C318,'العملاء Customers'!$A$4:$B$500,2,0))</f>
        <v/>
      </c>
      <c r="E318" s="78"/>
      <c r="F318" s="31" t="str">
        <f>IF(ISNA(VLOOKUP(E318,المخزنInventory!$A$4:$B$445,2,0)),"",VLOOKUP(E318,المخزنInventory!$A$4:$B$442,2,0))</f>
        <v/>
      </c>
      <c r="G318" s="29" t="str">
        <f>IF(ISNA(VLOOKUP(E318,المخزنInventory!$A$4:$L$383,12,0)),"",VLOOKUP(E318,المخزنInventory!$A$4:$L$288,12,0))</f>
        <v/>
      </c>
      <c r="H318" s="79"/>
      <c r="I318" s="79"/>
      <c r="J318" s="32">
        <f t="shared" si="8"/>
        <v>0</v>
      </c>
    </row>
    <row r="319" spans="1:10" s="80" customFormat="1" ht="21.75" hidden="1" customHeight="1" thickTop="1" thickBot="1">
      <c r="A319" s="70"/>
      <c r="B319" s="77"/>
      <c r="C319" s="78"/>
      <c r="D319" s="31" t="str">
        <f>IF(ISNA(VLOOKUP(C319,'العملاء Customers'!$A$4:$B$500,2,0)),"",VLOOKUP(C319,'العملاء Customers'!$A$4:$B$500,2,0))</f>
        <v/>
      </c>
      <c r="E319" s="78"/>
      <c r="F319" s="31" t="str">
        <f>IF(ISNA(VLOOKUP(E319,المخزنInventory!$A$4:$B$445,2,0)),"",VLOOKUP(E319,المخزنInventory!$A$4:$B$442,2,0))</f>
        <v/>
      </c>
      <c r="G319" s="29" t="str">
        <f>IF(ISNA(VLOOKUP(E319,المخزنInventory!$A$4:$L$383,12,0)),"",VLOOKUP(E319,المخزنInventory!$A$4:$L$288,12,0))</f>
        <v/>
      </c>
      <c r="H319" s="79"/>
      <c r="I319" s="79"/>
      <c r="J319" s="32">
        <f t="shared" si="8"/>
        <v>0</v>
      </c>
    </row>
    <row r="320" spans="1:10" s="80" customFormat="1" ht="21.75" hidden="1" customHeight="1" thickTop="1" thickBot="1">
      <c r="A320" s="70"/>
      <c r="B320" s="77"/>
      <c r="C320" s="78"/>
      <c r="D320" s="31" t="str">
        <f>IF(ISNA(VLOOKUP(C320,'العملاء Customers'!$A$4:$B$500,2,0)),"",VLOOKUP(C320,'العملاء Customers'!$A$4:$B$500,2,0))</f>
        <v/>
      </c>
      <c r="E320" s="78"/>
      <c r="F320" s="31" t="str">
        <f>IF(ISNA(VLOOKUP(E320,المخزنInventory!$A$4:$B$445,2,0)),"",VLOOKUP(E320,المخزنInventory!$A$4:$B$442,2,0))</f>
        <v/>
      </c>
      <c r="G320" s="29" t="str">
        <f>IF(ISNA(VLOOKUP(E320,المخزنInventory!$A$4:$L$383,12,0)),"",VLOOKUP(E320,المخزنInventory!$A$4:$L$288,12,0))</f>
        <v/>
      </c>
      <c r="H320" s="79"/>
      <c r="I320" s="79"/>
      <c r="J320" s="32">
        <f t="shared" si="8"/>
        <v>0</v>
      </c>
    </row>
    <row r="321" spans="1:10" s="80" customFormat="1" ht="21.75" hidden="1" customHeight="1" thickTop="1" thickBot="1">
      <c r="A321" s="70"/>
      <c r="B321" s="77"/>
      <c r="C321" s="78"/>
      <c r="D321" s="31" t="str">
        <f>IF(ISNA(VLOOKUP(C321,'العملاء Customers'!$A$4:$B$500,2,0)),"",VLOOKUP(C321,'العملاء Customers'!$A$4:$B$500,2,0))</f>
        <v/>
      </c>
      <c r="E321" s="78"/>
      <c r="F321" s="31" t="str">
        <f>IF(ISNA(VLOOKUP(E321,المخزنInventory!$A$4:$B$445,2,0)),"",VLOOKUP(E321,المخزنInventory!$A$4:$B$442,2,0))</f>
        <v/>
      </c>
      <c r="G321" s="29" t="str">
        <f>IF(ISNA(VLOOKUP(E321,المخزنInventory!$A$4:$L$383,12,0)),"",VLOOKUP(E321,المخزنInventory!$A$4:$L$288,12,0))</f>
        <v/>
      </c>
      <c r="H321" s="79"/>
      <c r="I321" s="79"/>
      <c r="J321" s="32">
        <f t="shared" si="8"/>
        <v>0</v>
      </c>
    </row>
    <row r="322" spans="1:10" s="80" customFormat="1" ht="21.75" hidden="1" customHeight="1" thickTop="1" thickBot="1">
      <c r="A322" s="70"/>
      <c r="B322" s="77"/>
      <c r="C322" s="78"/>
      <c r="D322" s="31" t="str">
        <f>IF(ISNA(VLOOKUP(C322,'العملاء Customers'!$A$4:$B$500,2,0)),"",VLOOKUP(C322,'العملاء Customers'!$A$4:$B$500,2,0))</f>
        <v/>
      </c>
      <c r="E322" s="78"/>
      <c r="F322" s="31" t="str">
        <f>IF(ISNA(VLOOKUP(E322,المخزنInventory!$A$4:$B$445,2,0)),"",VLOOKUP(E322,المخزنInventory!$A$4:$B$442,2,0))</f>
        <v/>
      </c>
      <c r="G322" s="29" t="str">
        <f>IF(ISNA(VLOOKUP(E322,المخزنInventory!$A$4:$L$383,12,0)),"",VLOOKUP(E322,المخزنInventory!$A$4:$L$288,12,0))</f>
        <v/>
      </c>
      <c r="H322" s="79"/>
      <c r="I322" s="79"/>
      <c r="J322" s="32">
        <f t="shared" si="8"/>
        <v>0</v>
      </c>
    </row>
    <row r="323" spans="1:10" s="80" customFormat="1" ht="21.75" hidden="1" customHeight="1" thickTop="1" thickBot="1">
      <c r="A323" s="70"/>
      <c r="B323" s="77"/>
      <c r="C323" s="78"/>
      <c r="D323" s="31" t="str">
        <f>IF(ISNA(VLOOKUP(C323,'العملاء Customers'!$A$4:$B$500,2,0)),"",VLOOKUP(C323,'العملاء Customers'!$A$4:$B$500,2,0))</f>
        <v/>
      </c>
      <c r="E323" s="78"/>
      <c r="F323" s="31" t="str">
        <f>IF(ISNA(VLOOKUP(E323,المخزنInventory!$A$4:$B$445,2,0)),"",VLOOKUP(E323,المخزنInventory!$A$4:$B$442,2,0))</f>
        <v/>
      </c>
      <c r="G323" s="29" t="str">
        <f>IF(ISNA(VLOOKUP(E323,المخزنInventory!$A$4:$L$383,12,0)),"",VLOOKUP(E323,المخزنInventory!$A$4:$L$288,12,0))</f>
        <v/>
      </c>
      <c r="H323" s="79"/>
      <c r="I323" s="79"/>
      <c r="J323" s="32">
        <f t="shared" si="8"/>
        <v>0</v>
      </c>
    </row>
    <row r="324" spans="1:10" s="80" customFormat="1" ht="21.75" hidden="1" customHeight="1" thickTop="1" thickBot="1">
      <c r="A324" s="70"/>
      <c r="B324" s="77"/>
      <c r="C324" s="78"/>
      <c r="D324" s="31" t="str">
        <f>IF(ISNA(VLOOKUP(C324,'العملاء Customers'!$A$4:$B$500,2,0)),"",VLOOKUP(C324,'العملاء Customers'!$A$4:$B$500,2,0))</f>
        <v/>
      </c>
      <c r="E324" s="78"/>
      <c r="F324" s="31" t="str">
        <f>IF(ISNA(VLOOKUP(E324,المخزنInventory!$A$4:$B$445,2,0)),"",VLOOKUP(E324,المخزنInventory!$A$4:$B$442,2,0))</f>
        <v/>
      </c>
      <c r="G324" s="29" t="str">
        <f>IF(ISNA(VLOOKUP(E324,المخزنInventory!$A$4:$L$383,12,0)),"",VLOOKUP(E324,المخزنInventory!$A$4:$L$288,12,0))</f>
        <v/>
      </c>
      <c r="H324" s="79"/>
      <c r="I324" s="79"/>
      <c r="J324" s="32">
        <f t="shared" ref="J324:J387" si="10">H324*I324</f>
        <v>0</v>
      </c>
    </row>
    <row r="325" spans="1:10" s="80" customFormat="1" ht="21.75" hidden="1" customHeight="1" thickTop="1" thickBot="1">
      <c r="A325" s="70"/>
      <c r="B325" s="77"/>
      <c r="C325" s="78"/>
      <c r="D325" s="31" t="str">
        <f>IF(ISNA(VLOOKUP(C325,'العملاء Customers'!$A$4:$B$500,2,0)),"",VLOOKUP(C325,'العملاء Customers'!$A$4:$B$500,2,0))</f>
        <v/>
      </c>
      <c r="E325" s="78"/>
      <c r="F325" s="31" t="str">
        <f>IF(ISNA(VLOOKUP(E325,المخزنInventory!$A$4:$B$445,2,0)),"",VLOOKUP(E325,المخزنInventory!$A$4:$B$442,2,0))</f>
        <v/>
      </c>
      <c r="G325" s="29" t="str">
        <f>IF(ISNA(VLOOKUP(E325,المخزنInventory!$A$4:$L$383,12,0)),"",VLOOKUP(E325,المخزنInventory!$A$4:$L$288,12,0))</f>
        <v/>
      </c>
      <c r="H325" s="79"/>
      <c r="I325" s="79"/>
      <c r="J325" s="32">
        <f t="shared" si="10"/>
        <v>0</v>
      </c>
    </row>
    <row r="326" spans="1:10" s="80" customFormat="1" ht="21.75" hidden="1" customHeight="1" thickTop="1" thickBot="1">
      <c r="A326" s="70"/>
      <c r="B326" s="77"/>
      <c r="C326" s="78"/>
      <c r="D326" s="31" t="str">
        <f>IF(ISNA(VLOOKUP(C326,'العملاء Customers'!$A$4:$B$500,2,0)),"",VLOOKUP(C326,'العملاء Customers'!$A$4:$B$500,2,0))</f>
        <v/>
      </c>
      <c r="E326" s="78"/>
      <c r="F326" s="31" t="str">
        <f>IF(ISNA(VLOOKUP(E326,المخزنInventory!$A$4:$B$445,2,0)),"",VLOOKUP(E326,المخزنInventory!$A$4:$B$442,2,0))</f>
        <v/>
      </c>
      <c r="G326" s="29" t="str">
        <f>IF(ISNA(VLOOKUP(E326,المخزنInventory!$A$4:$L$383,12,0)),"",VLOOKUP(E326,المخزنInventory!$A$4:$L$288,12,0))</f>
        <v/>
      </c>
      <c r="H326" s="79"/>
      <c r="I326" s="79"/>
      <c r="J326" s="32">
        <f t="shared" si="10"/>
        <v>0</v>
      </c>
    </row>
    <row r="327" spans="1:10" s="80" customFormat="1" ht="21.75" hidden="1" customHeight="1" thickTop="1" thickBot="1">
      <c r="A327" s="70"/>
      <c r="B327" s="77"/>
      <c r="C327" s="78"/>
      <c r="D327" s="31" t="str">
        <f>IF(ISNA(VLOOKUP(C327,'العملاء Customers'!$A$4:$B$500,2,0)),"",VLOOKUP(C327,'العملاء Customers'!$A$4:$B$500,2,0))</f>
        <v/>
      </c>
      <c r="E327" s="78"/>
      <c r="F327" s="31" t="str">
        <f>IF(ISNA(VLOOKUP(E327,المخزنInventory!$A$4:$B$445,2,0)),"",VLOOKUP(E327,المخزنInventory!$A$4:$B$442,2,0))</f>
        <v/>
      </c>
      <c r="G327" s="29" t="str">
        <f>IF(ISNA(VLOOKUP(E327,المخزنInventory!$A$4:$L$383,12,0)),"",VLOOKUP(E327,المخزنInventory!$A$4:$L$288,12,0))</f>
        <v/>
      </c>
      <c r="H327" s="79"/>
      <c r="I327" s="79"/>
      <c r="J327" s="32">
        <f t="shared" si="10"/>
        <v>0</v>
      </c>
    </row>
    <row r="328" spans="1:10" s="80" customFormat="1" ht="21.75" hidden="1" customHeight="1" thickTop="1" thickBot="1">
      <c r="A328" s="70"/>
      <c r="B328" s="77"/>
      <c r="C328" s="78"/>
      <c r="D328" s="31" t="str">
        <f>IF(ISNA(VLOOKUP(C328,'العملاء Customers'!$A$4:$B$500,2,0)),"",VLOOKUP(C328,'العملاء Customers'!$A$4:$B$500,2,0))</f>
        <v/>
      </c>
      <c r="E328" s="78"/>
      <c r="F328" s="31" t="str">
        <f>IF(ISNA(VLOOKUP(E328,المخزنInventory!$A$4:$B$445,2,0)),"",VLOOKUP(E328,المخزنInventory!$A$4:$B$442,2,0))</f>
        <v/>
      </c>
      <c r="G328" s="29" t="str">
        <f>IF(ISNA(VLOOKUP(E328,المخزنInventory!$A$4:$L$383,12,0)),"",VLOOKUP(E328,المخزنInventory!$A$4:$L$288,12,0))</f>
        <v/>
      </c>
      <c r="H328" s="79"/>
      <c r="I328" s="79"/>
      <c r="J328" s="32">
        <f t="shared" si="10"/>
        <v>0</v>
      </c>
    </row>
    <row r="329" spans="1:10" s="80" customFormat="1" ht="21.75" hidden="1" customHeight="1" thickTop="1" thickBot="1">
      <c r="A329" s="70"/>
      <c r="B329" s="77"/>
      <c r="C329" s="78"/>
      <c r="D329" s="31" t="str">
        <f>IF(ISNA(VLOOKUP(C329,'العملاء Customers'!$A$4:$B$500,2,0)),"",VLOOKUP(C329,'العملاء Customers'!$A$4:$B$500,2,0))</f>
        <v/>
      </c>
      <c r="E329" s="78"/>
      <c r="F329" s="31" t="str">
        <f>IF(ISNA(VLOOKUP(E329,المخزنInventory!$A$4:$B$445,2,0)),"",VLOOKUP(E329,المخزنInventory!$A$4:$B$442,2,0))</f>
        <v/>
      </c>
      <c r="G329" s="29" t="str">
        <f>IF(ISNA(VLOOKUP(E329,المخزنInventory!$A$4:$L$383,12,0)),"",VLOOKUP(E329,المخزنInventory!$A$4:$L$288,12,0))</f>
        <v/>
      </c>
      <c r="H329" s="79"/>
      <c r="I329" s="79"/>
      <c r="J329" s="32">
        <f t="shared" si="10"/>
        <v>0</v>
      </c>
    </row>
    <row r="330" spans="1:10" s="80" customFormat="1" ht="21.75" hidden="1" customHeight="1" thickTop="1" thickBot="1">
      <c r="A330" s="70"/>
      <c r="B330" s="77"/>
      <c r="C330" s="78"/>
      <c r="D330" s="31" t="str">
        <f>IF(ISNA(VLOOKUP(C330,'العملاء Customers'!$A$4:$B$500,2,0)),"",VLOOKUP(C330,'العملاء Customers'!$A$4:$B$500,2,0))</f>
        <v/>
      </c>
      <c r="E330" s="78"/>
      <c r="F330" s="31" t="str">
        <f>IF(ISNA(VLOOKUP(E330,المخزنInventory!$A$4:$B$445,2,0)),"",VLOOKUP(E330,المخزنInventory!$A$4:$B$442,2,0))</f>
        <v/>
      </c>
      <c r="G330" s="29" t="str">
        <f>IF(ISNA(VLOOKUP(E330,المخزنInventory!$A$4:$L$383,12,0)),"",VLOOKUP(E330,المخزنInventory!$A$4:$L$288,12,0))</f>
        <v/>
      </c>
      <c r="H330" s="79"/>
      <c r="I330" s="79"/>
      <c r="J330" s="32">
        <f t="shared" si="10"/>
        <v>0</v>
      </c>
    </row>
    <row r="331" spans="1:10" s="80" customFormat="1" ht="21.75" hidden="1" customHeight="1" thickTop="1" thickBot="1">
      <c r="A331" s="70"/>
      <c r="B331" s="77"/>
      <c r="C331" s="78"/>
      <c r="D331" s="31" t="str">
        <f>IF(ISNA(VLOOKUP(C331,'العملاء Customers'!$A$4:$B$500,2,0)),"",VLOOKUP(C331,'العملاء Customers'!$A$4:$B$500,2,0))</f>
        <v/>
      </c>
      <c r="E331" s="78"/>
      <c r="F331" s="31" t="str">
        <f>IF(ISNA(VLOOKUP(E331,المخزنInventory!$A$4:$B$445,2,0)),"",VLOOKUP(E331,المخزنInventory!$A$4:$B$442,2,0))</f>
        <v/>
      </c>
      <c r="G331" s="29" t="str">
        <f>IF(ISNA(VLOOKUP(E331,المخزنInventory!$A$4:$L$383,12,0)),"",VLOOKUP(E331,المخزنInventory!$A$4:$L$288,12,0))</f>
        <v/>
      </c>
      <c r="H331" s="79"/>
      <c r="I331" s="79"/>
      <c r="J331" s="32">
        <f t="shared" si="10"/>
        <v>0</v>
      </c>
    </row>
    <row r="332" spans="1:10" s="80" customFormat="1" ht="21.75" hidden="1" customHeight="1" thickTop="1" thickBot="1">
      <c r="A332" s="70"/>
      <c r="B332" s="77"/>
      <c r="C332" s="78"/>
      <c r="D332" s="31" t="str">
        <f>IF(ISNA(VLOOKUP(C332,'العملاء Customers'!$A$4:$B$500,2,0)),"",VLOOKUP(C332,'العملاء Customers'!$A$4:$B$500,2,0))</f>
        <v/>
      </c>
      <c r="E332" s="78"/>
      <c r="F332" s="31" t="str">
        <f>IF(ISNA(VLOOKUP(E332,المخزنInventory!$A$4:$B$445,2,0)),"",VLOOKUP(E332,المخزنInventory!$A$4:$B$442,2,0))</f>
        <v/>
      </c>
      <c r="G332" s="29" t="str">
        <f>IF(ISNA(VLOOKUP(E332,المخزنInventory!$A$4:$L$383,12,0)),"",VLOOKUP(E332,المخزنInventory!$A$4:$L$288,12,0))</f>
        <v/>
      </c>
      <c r="H332" s="79"/>
      <c r="I332" s="79"/>
      <c r="J332" s="32">
        <f t="shared" si="10"/>
        <v>0</v>
      </c>
    </row>
    <row r="333" spans="1:10" s="80" customFormat="1" ht="21.75" hidden="1" customHeight="1" thickTop="1" thickBot="1">
      <c r="A333" s="70"/>
      <c r="B333" s="77"/>
      <c r="C333" s="78"/>
      <c r="D333" s="31" t="str">
        <f>IF(ISNA(VLOOKUP(C333,'العملاء Customers'!$A$4:$B$500,2,0)),"",VLOOKUP(C333,'العملاء Customers'!$A$4:$B$500,2,0))</f>
        <v/>
      </c>
      <c r="E333" s="78"/>
      <c r="F333" s="31" t="str">
        <f>IF(ISNA(VLOOKUP(E333,المخزنInventory!$A$4:$B$445,2,0)),"",VLOOKUP(E333,المخزنInventory!$A$4:$B$442,2,0))</f>
        <v/>
      </c>
      <c r="G333" s="29" t="str">
        <f>IF(ISNA(VLOOKUP(E333,المخزنInventory!$A$4:$L$383,12,0)),"",VLOOKUP(E333,المخزنInventory!$A$4:$L$288,12,0))</f>
        <v/>
      </c>
      <c r="H333" s="79"/>
      <c r="I333" s="79"/>
      <c r="J333" s="32">
        <f t="shared" si="10"/>
        <v>0</v>
      </c>
    </row>
    <row r="334" spans="1:10" s="80" customFormat="1" ht="21.75" hidden="1" customHeight="1" thickTop="1" thickBot="1">
      <c r="A334" s="70"/>
      <c r="B334" s="77"/>
      <c r="C334" s="78"/>
      <c r="D334" s="31" t="str">
        <f>IF(ISNA(VLOOKUP(C334,'العملاء Customers'!$A$4:$B$500,2,0)),"",VLOOKUP(C334,'العملاء Customers'!$A$4:$B$500,2,0))</f>
        <v/>
      </c>
      <c r="E334" s="78"/>
      <c r="F334" s="31" t="str">
        <f>IF(ISNA(VLOOKUP(E334,المخزنInventory!$A$4:$B$445,2,0)),"",VLOOKUP(E334,المخزنInventory!$A$4:$B$442,2,0))</f>
        <v/>
      </c>
      <c r="G334" s="29" t="str">
        <f>IF(ISNA(VLOOKUP(E334,المخزنInventory!$A$4:$L$383,12,0)),"",VLOOKUP(E334,المخزنInventory!$A$4:$L$288,12,0))</f>
        <v/>
      </c>
      <c r="H334" s="79"/>
      <c r="I334" s="79"/>
      <c r="J334" s="32">
        <f t="shared" si="10"/>
        <v>0</v>
      </c>
    </row>
    <row r="335" spans="1:10" s="80" customFormat="1" ht="21.75" hidden="1" customHeight="1" thickTop="1" thickBot="1">
      <c r="A335" s="70"/>
      <c r="B335" s="77"/>
      <c r="C335" s="78"/>
      <c r="D335" s="31" t="str">
        <f>IF(ISNA(VLOOKUP(C335,'العملاء Customers'!$A$4:$B$500,2,0)),"",VLOOKUP(C335,'العملاء Customers'!$A$4:$B$500,2,0))</f>
        <v/>
      </c>
      <c r="E335" s="78"/>
      <c r="F335" s="31" t="str">
        <f>IF(ISNA(VLOOKUP(E335,المخزنInventory!$A$4:$B$445,2,0)),"",VLOOKUP(E335,المخزنInventory!$A$4:$B$442,2,0))</f>
        <v/>
      </c>
      <c r="G335" s="29" t="str">
        <f>IF(ISNA(VLOOKUP(E335,المخزنInventory!$A$4:$L$383,12,0)),"",VLOOKUP(E335,المخزنInventory!$A$4:$L$288,12,0))</f>
        <v/>
      </c>
      <c r="H335" s="79"/>
      <c r="I335" s="79"/>
      <c r="J335" s="32">
        <f t="shared" si="10"/>
        <v>0</v>
      </c>
    </row>
    <row r="336" spans="1:10" s="80" customFormat="1" ht="21.75" hidden="1" customHeight="1" thickTop="1" thickBot="1">
      <c r="A336" s="70"/>
      <c r="B336" s="77"/>
      <c r="C336" s="78"/>
      <c r="D336" s="31" t="str">
        <f>IF(ISNA(VLOOKUP(C336,'العملاء Customers'!$A$4:$B$500,2,0)),"",VLOOKUP(C336,'العملاء Customers'!$A$4:$B$500,2,0))</f>
        <v/>
      </c>
      <c r="E336" s="78"/>
      <c r="F336" s="31" t="str">
        <f>IF(ISNA(VLOOKUP(E336,المخزنInventory!$A$4:$B$445,2,0)),"",VLOOKUP(E336,المخزنInventory!$A$4:$B$442,2,0))</f>
        <v/>
      </c>
      <c r="G336" s="29" t="str">
        <f>IF(ISNA(VLOOKUP(E336,المخزنInventory!$A$4:$L$383,12,0)),"",VLOOKUP(E336,المخزنInventory!$A$4:$L$288,12,0))</f>
        <v/>
      </c>
      <c r="H336" s="79"/>
      <c r="I336" s="79"/>
      <c r="J336" s="32">
        <f t="shared" si="10"/>
        <v>0</v>
      </c>
    </row>
    <row r="337" spans="1:10" s="80" customFormat="1" ht="21.75" hidden="1" customHeight="1" thickTop="1" thickBot="1">
      <c r="A337" s="70"/>
      <c r="B337" s="77"/>
      <c r="C337" s="78"/>
      <c r="D337" s="31" t="str">
        <f>IF(ISNA(VLOOKUP(C337,'العملاء Customers'!$A$4:$B$500,2,0)),"",VLOOKUP(C337,'العملاء Customers'!$A$4:$B$500,2,0))</f>
        <v/>
      </c>
      <c r="E337" s="78"/>
      <c r="F337" s="31" t="str">
        <f>IF(ISNA(VLOOKUP(E337,المخزنInventory!$A$4:$B$445,2,0)),"",VLOOKUP(E337,المخزنInventory!$A$4:$B$442,2,0))</f>
        <v/>
      </c>
      <c r="G337" s="29" t="str">
        <f>IF(ISNA(VLOOKUP(E337,المخزنInventory!$A$4:$L$383,12,0)),"",VLOOKUP(E337,المخزنInventory!$A$4:$L$288,12,0))</f>
        <v/>
      </c>
      <c r="H337" s="79"/>
      <c r="I337" s="79"/>
      <c r="J337" s="32">
        <f t="shared" si="10"/>
        <v>0</v>
      </c>
    </row>
    <row r="338" spans="1:10" s="80" customFormat="1" ht="21.75" hidden="1" customHeight="1" thickTop="1" thickBot="1">
      <c r="A338" s="70"/>
      <c r="B338" s="77"/>
      <c r="C338" s="78"/>
      <c r="D338" s="31" t="str">
        <f>IF(ISNA(VLOOKUP(C338,'العملاء Customers'!$A$4:$B$500,2,0)),"",VLOOKUP(C338,'العملاء Customers'!$A$4:$B$500,2,0))</f>
        <v/>
      </c>
      <c r="E338" s="78"/>
      <c r="F338" s="31" t="str">
        <f>IF(ISNA(VLOOKUP(E338,المخزنInventory!$A$4:$B$445,2,0)),"",VLOOKUP(E338,المخزنInventory!$A$4:$B$442,2,0))</f>
        <v/>
      </c>
      <c r="G338" s="29" t="str">
        <f>IF(ISNA(VLOOKUP(E338,المخزنInventory!$A$4:$L$383,12,0)),"",VLOOKUP(E338,المخزنInventory!$A$4:$L$288,12,0))</f>
        <v/>
      </c>
      <c r="H338" s="79"/>
      <c r="I338" s="79"/>
      <c r="J338" s="32">
        <f t="shared" si="10"/>
        <v>0</v>
      </c>
    </row>
    <row r="339" spans="1:10" s="80" customFormat="1" ht="21.75" hidden="1" customHeight="1" thickTop="1" thickBot="1">
      <c r="A339" s="70"/>
      <c r="B339" s="77"/>
      <c r="C339" s="78"/>
      <c r="D339" s="31" t="str">
        <f>IF(ISNA(VLOOKUP(C339,'العملاء Customers'!$A$4:$B$500,2,0)),"",VLOOKUP(C339,'العملاء Customers'!$A$4:$B$500,2,0))</f>
        <v/>
      </c>
      <c r="E339" s="78"/>
      <c r="F339" s="31" t="str">
        <f>IF(ISNA(VLOOKUP(E339,المخزنInventory!$A$4:$B$445,2,0)),"",VLOOKUP(E339,المخزنInventory!$A$4:$B$442,2,0))</f>
        <v/>
      </c>
      <c r="G339" s="29" t="str">
        <f>IF(ISNA(VLOOKUP(E339,المخزنInventory!$A$4:$L$383,12,0)),"",VLOOKUP(E339,المخزنInventory!$A$4:$L$288,12,0))</f>
        <v/>
      </c>
      <c r="H339" s="79"/>
      <c r="I339" s="79"/>
      <c r="J339" s="32">
        <f t="shared" si="10"/>
        <v>0</v>
      </c>
    </row>
    <row r="340" spans="1:10" s="80" customFormat="1" ht="21.75" hidden="1" customHeight="1" thickTop="1" thickBot="1">
      <c r="A340" s="70"/>
      <c r="B340" s="77"/>
      <c r="C340" s="78"/>
      <c r="D340" s="31" t="str">
        <f>IF(ISNA(VLOOKUP(C340,'العملاء Customers'!$A$4:$B$500,2,0)),"",VLOOKUP(C340,'العملاء Customers'!$A$4:$B$500,2,0))</f>
        <v/>
      </c>
      <c r="E340" s="78"/>
      <c r="F340" s="31" t="str">
        <f>IF(ISNA(VLOOKUP(E340,المخزنInventory!$A$4:$B$445,2,0)),"",VLOOKUP(E340,المخزنInventory!$A$4:$B$442,2,0))</f>
        <v/>
      </c>
      <c r="G340" s="29" t="str">
        <f>IF(ISNA(VLOOKUP(E340,المخزنInventory!$A$4:$L$383,12,0)),"",VLOOKUP(E340,المخزنInventory!$A$4:$L$288,12,0))</f>
        <v/>
      </c>
      <c r="H340" s="79"/>
      <c r="I340" s="79"/>
      <c r="J340" s="32">
        <f t="shared" si="10"/>
        <v>0</v>
      </c>
    </row>
    <row r="341" spans="1:10" s="80" customFormat="1" ht="21.75" hidden="1" customHeight="1" thickTop="1" thickBot="1">
      <c r="A341" s="70"/>
      <c r="B341" s="77"/>
      <c r="C341" s="78"/>
      <c r="D341" s="31" t="str">
        <f>IF(ISNA(VLOOKUP(C341,'العملاء Customers'!$A$4:$B$500,2,0)),"",VLOOKUP(C341,'العملاء Customers'!$A$4:$B$500,2,0))</f>
        <v/>
      </c>
      <c r="E341" s="78"/>
      <c r="F341" s="31" t="str">
        <f>IF(ISNA(VLOOKUP(E341,المخزنInventory!$A$4:$B$445,2,0)),"",VLOOKUP(E341,المخزنInventory!$A$4:$B$442,2,0))</f>
        <v/>
      </c>
      <c r="G341" s="29" t="str">
        <f>IF(ISNA(VLOOKUP(E341,المخزنInventory!$A$4:$L$383,12,0)),"",VLOOKUP(E341,المخزنInventory!$A$4:$L$288,12,0))</f>
        <v/>
      </c>
      <c r="H341" s="79"/>
      <c r="I341" s="79"/>
      <c r="J341" s="32">
        <f t="shared" si="10"/>
        <v>0</v>
      </c>
    </row>
    <row r="342" spans="1:10" s="80" customFormat="1" ht="21.75" hidden="1" customHeight="1" thickTop="1" thickBot="1">
      <c r="A342" s="70"/>
      <c r="B342" s="77"/>
      <c r="C342" s="78"/>
      <c r="D342" s="31" t="str">
        <f>IF(ISNA(VLOOKUP(C342,'العملاء Customers'!$A$4:$B$500,2,0)),"",VLOOKUP(C342,'العملاء Customers'!$A$4:$B$500,2,0))</f>
        <v/>
      </c>
      <c r="E342" s="78"/>
      <c r="F342" s="31" t="str">
        <f>IF(ISNA(VLOOKUP(E342,المخزنInventory!$A$4:$B$445,2,0)),"",VLOOKUP(E342,المخزنInventory!$A$4:$B$442,2,0))</f>
        <v/>
      </c>
      <c r="G342" s="29" t="str">
        <f>IF(ISNA(VLOOKUP(E342,المخزنInventory!$A$4:$L$383,12,0)),"",VLOOKUP(E342,المخزنInventory!$A$4:$L$288,12,0))</f>
        <v/>
      </c>
      <c r="H342" s="79"/>
      <c r="I342" s="79"/>
      <c r="J342" s="32">
        <f t="shared" si="10"/>
        <v>0</v>
      </c>
    </row>
    <row r="343" spans="1:10" s="80" customFormat="1" ht="21.75" hidden="1" customHeight="1" thickTop="1" thickBot="1">
      <c r="A343" s="70"/>
      <c r="B343" s="77"/>
      <c r="C343" s="78"/>
      <c r="D343" s="31" t="str">
        <f>IF(ISNA(VLOOKUP(C343,'العملاء Customers'!$A$4:$B$500,2,0)),"",VLOOKUP(C343,'العملاء Customers'!$A$4:$B$500,2,0))</f>
        <v/>
      </c>
      <c r="E343" s="78"/>
      <c r="F343" s="31" t="str">
        <f>IF(ISNA(VLOOKUP(E343,المخزنInventory!$A$4:$B$445,2,0)),"",VLOOKUP(E343,المخزنInventory!$A$4:$B$442,2,0))</f>
        <v/>
      </c>
      <c r="G343" s="29" t="str">
        <f>IF(ISNA(VLOOKUP(E343,المخزنInventory!$A$4:$L$383,12,0)),"",VLOOKUP(E343,المخزنInventory!$A$4:$L$288,12,0))</f>
        <v/>
      </c>
      <c r="H343" s="79"/>
      <c r="I343" s="79"/>
      <c r="J343" s="32">
        <f t="shared" si="10"/>
        <v>0</v>
      </c>
    </row>
    <row r="344" spans="1:10" s="80" customFormat="1" ht="21.75" hidden="1" customHeight="1" thickTop="1" thickBot="1">
      <c r="A344" s="70"/>
      <c r="B344" s="77"/>
      <c r="C344" s="78"/>
      <c r="D344" s="31" t="str">
        <f>IF(ISNA(VLOOKUP(C344,'العملاء Customers'!$A$4:$B$500,2,0)),"",VLOOKUP(C344,'العملاء Customers'!$A$4:$B$500,2,0))</f>
        <v/>
      </c>
      <c r="E344" s="78"/>
      <c r="F344" s="31" t="str">
        <f>IF(ISNA(VLOOKUP(E344,المخزنInventory!$A$4:$B$445,2,0)),"",VLOOKUP(E344,المخزنInventory!$A$4:$B$442,2,0))</f>
        <v/>
      </c>
      <c r="G344" s="29" t="str">
        <f>IF(ISNA(VLOOKUP(E344,المخزنInventory!$A$4:$L$383,12,0)),"",VLOOKUP(E344,المخزنInventory!$A$4:$L$288,12,0))</f>
        <v/>
      </c>
      <c r="H344" s="79"/>
      <c r="I344" s="79"/>
      <c r="J344" s="32">
        <f t="shared" si="10"/>
        <v>0</v>
      </c>
    </row>
    <row r="345" spans="1:10" s="80" customFormat="1" ht="21.75" hidden="1" customHeight="1" thickTop="1" thickBot="1">
      <c r="A345" s="70"/>
      <c r="B345" s="77"/>
      <c r="C345" s="78"/>
      <c r="D345" s="31" t="str">
        <f>IF(ISNA(VLOOKUP(C345,'العملاء Customers'!$A$4:$B$500,2,0)),"",VLOOKUP(C345,'العملاء Customers'!$A$4:$B$500,2,0))</f>
        <v/>
      </c>
      <c r="E345" s="78"/>
      <c r="F345" s="31" t="str">
        <f>IF(ISNA(VLOOKUP(E345,المخزنInventory!$A$4:$B$445,2,0)),"",VLOOKUP(E345,المخزنInventory!$A$4:$B$442,2,0))</f>
        <v/>
      </c>
      <c r="G345" s="29" t="str">
        <f>IF(ISNA(VLOOKUP(E345,المخزنInventory!$A$4:$L$383,12,0)),"",VLOOKUP(E345,المخزنInventory!$A$4:$L$288,12,0))</f>
        <v/>
      </c>
      <c r="H345" s="79"/>
      <c r="I345" s="79"/>
      <c r="J345" s="32">
        <f t="shared" si="10"/>
        <v>0</v>
      </c>
    </row>
    <row r="346" spans="1:10" s="80" customFormat="1" ht="21.75" hidden="1" customHeight="1" thickTop="1" thickBot="1">
      <c r="A346" s="70"/>
      <c r="B346" s="77"/>
      <c r="C346" s="78"/>
      <c r="D346" s="31" t="str">
        <f>IF(ISNA(VLOOKUP(C346,'العملاء Customers'!$A$4:$B$500,2,0)),"",VLOOKUP(C346,'العملاء Customers'!$A$4:$B$500,2,0))</f>
        <v/>
      </c>
      <c r="E346" s="78"/>
      <c r="F346" s="31" t="str">
        <f>IF(ISNA(VLOOKUP(E346,المخزنInventory!$A$4:$B$445,2,0)),"",VLOOKUP(E346,المخزنInventory!$A$4:$B$442,2,0))</f>
        <v/>
      </c>
      <c r="G346" s="29" t="str">
        <f>IF(ISNA(VLOOKUP(E346,المخزنInventory!$A$4:$L$383,12,0)),"",VLOOKUP(E346,المخزنInventory!$A$4:$L$288,12,0))</f>
        <v/>
      </c>
      <c r="H346" s="79"/>
      <c r="I346" s="79"/>
      <c r="J346" s="32">
        <f t="shared" si="10"/>
        <v>0</v>
      </c>
    </row>
    <row r="347" spans="1:10" s="80" customFormat="1" ht="21.75" hidden="1" customHeight="1" thickTop="1" thickBot="1">
      <c r="A347" s="70"/>
      <c r="B347" s="77"/>
      <c r="C347" s="78"/>
      <c r="D347" s="31" t="str">
        <f>IF(ISNA(VLOOKUP(C347,'العملاء Customers'!$A$4:$B$500,2,0)),"",VLOOKUP(C347,'العملاء Customers'!$A$4:$B$500,2,0))</f>
        <v/>
      </c>
      <c r="E347" s="78"/>
      <c r="F347" s="31" t="str">
        <f>IF(ISNA(VLOOKUP(E347,المخزنInventory!$A$4:$B$445,2,0)),"",VLOOKUP(E347,المخزنInventory!$A$4:$B$442,2,0))</f>
        <v/>
      </c>
      <c r="G347" s="29" t="str">
        <f>IF(ISNA(VLOOKUP(E347,المخزنInventory!$A$4:$L$383,12,0)),"",VLOOKUP(E347,المخزنInventory!$A$4:$L$288,12,0))</f>
        <v/>
      </c>
      <c r="H347" s="79"/>
      <c r="I347" s="79"/>
      <c r="J347" s="32">
        <f t="shared" si="10"/>
        <v>0</v>
      </c>
    </row>
    <row r="348" spans="1:10" s="80" customFormat="1" ht="21.75" hidden="1" customHeight="1" thickTop="1" thickBot="1">
      <c r="A348" s="70"/>
      <c r="B348" s="77"/>
      <c r="C348" s="78"/>
      <c r="D348" s="31" t="str">
        <f>IF(ISNA(VLOOKUP(C348,'العملاء Customers'!$A$4:$B$500,2,0)),"",VLOOKUP(C348,'العملاء Customers'!$A$4:$B$500,2,0))</f>
        <v/>
      </c>
      <c r="E348" s="78"/>
      <c r="F348" s="31" t="str">
        <f>IF(ISNA(VLOOKUP(E348,المخزنInventory!$A$4:$B$445,2,0)),"",VLOOKUP(E348,المخزنInventory!$A$4:$B$442,2,0))</f>
        <v/>
      </c>
      <c r="G348" s="29" t="str">
        <f>IF(ISNA(VLOOKUP(E348,المخزنInventory!$A$4:$L$383,12,0)),"",VLOOKUP(E348,المخزنInventory!$A$4:$L$288,12,0))</f>
        <v/>
      </c>
      <c r="H348" s="79"/>
      <c r="I348" s="79"/>
      <c r="J348" s="32">
        <f t="shared" si="10"/>
        <v>0</v>
      </c>
    </row>
    <row r="349" spans="1:10" s="80" customFormat="1" ht="21.75" hidden="1" customHeight="1" thickTop="1" thickBot="1">
      <c r="A349" s="70"/>
      <c r="B349" s="77"/>
      <c r="C349" s="78"/>
      <c r="D349" s="31" t="str">
        <f>IF(ISNA(VLOOKUP(C349,'العملاء Customers'!$A$4:$B$500,2,0)),"",VLOOKUP(C349,'العملاء Customers'!$A$4:$B$500,2,0))</f>
        <v/>
      </c>
      <c r="E349" s="78"/>
      <c r="F349" s="31" t="str">
        <f>IF(ISNA(VLOOKUP(E349,المخزنInventory!$A$4:$B$445,2,0)),"",VLOOKUP(E349,المخزنInventory!$A$4:$B$442,2,0))</f>
        <v/>
      </c>
      <c r="G349" s="29" t="str">
        <f>IF(ISNA(VLOOKUP(E349,المخزنInventory!$A$4:$L$383,12,0)),"",VLOOKUP(E349,المخزنInventory!$A$4:$L$288,12,0))</f>
        <v/>
      </c>
      <c r="H349" s="79"/>
      <c r="I349" s="79"/>
      <c r="J349" s="32">
        <f t="shared" si="10"/>
        <v>0</v>
      </c>
    </row>
    <row r="350" spans="1:10" s="80" customFormat="1" ht="21.75" hidden="1" customHeight="1" thickTop="1" thickBot="1">
      <c r="A350" s="70"/>
      <c r="B350" s="77"/>
      <c r="C350" s="78"/>
      <c r="D350" s="31" t="str">
        <f>IF(ISNA(VLOOKUP(C350,'العملاء Customers'!$A$4:$B$500,2,0)),"",VLOOKUP(C350,'العملاء Customers'!$A$4:$B$500,2,0))</f>
        <v/>
      </c>
      <c r="E350" s="78"/>
      <c r="F350" s="31" t="str">
        <f>IF(ISNA(VLOOKUP(E350,المخزنInventory!$A$4:$B$445,2,0)),"",VLOOKUP(E350,المخزنInventory!$A$4:$B$442,2,0))</f>
        <v/>
      </c>
      <c r="G350" s="29" t="str">
        <f>IF(ISNA(VLOOKUP(E350,المخزنInventory!$A$4:$L$383,12,0)),"",VLOOKUP(E350,المخزنInventory!$A$4:$L$288,12,0))</f>
        <v/>
      </c>
      <c r="H350" s="79"/>
      <c r="I350" s="79"/>
      <c r="J350" s="32">
        <f t="shared" si="10"/>
        <v>0</v>
      </c>
    </row>
    <row r="351" spans="1:10" s="80" customFormat="1" ht="21.75" hidden="1" customHeight="1" thickTop="1" thickBot="1">
      <c r="A351" s="70"/>
      <c r="B351" s="77"/>
      <c r="C351" s="78"/>
      <c r="D351" s="31" t="str">
        <f>IF(ISNA(VLOOKUP(C351,'العملاء Customers'!$A$4:$B$500,2,0)),"",VLOOKUP(C351,'العملاء Customers'!$A$4:$B$500,2,0))</f>
        <v/>
      </c>
      <c r="E351" s="78"/>
      <c r="F351" s="31" t="str">
        <f>IF(ISNA(VLOOKUP(E351,المخزنInventory!$A$4:$B$445,2,0)),"",VLOOKUP(E351,المخزنInventory!$A$4:$B$442,2,0))</f>
        <v/>
      </c>
      <c r="G351" s="29" t="str">
        <f>IF(ISNA(VLOOKUP(E351,المخزنInventory!$A$4:$L$383,12,0)),"",VLOOKUP(E351,المخزنInventory!$A$4:$L$288,12,0))</f>
        <v/>
      </c>
      <c r="H351" s="79"/>
      <c r="I351" s="79"/>
      <c r="J351" s="32">
        <f t="shared" si="10"/>
        <v>0</v>
      </c>
    </row>
    <row r="352" spans="1:10" s="80" customFormat="1" ht="21.75" hidden="1" customHeight="1" thickTop="1" thickBot="1">
      <c r="A352" s="70"/>
      <c r="B352" s="77"/>
      <c r="C352" s="78"/>
      <c r="D352" s="31" t="str">
        <f>IF(ISNA(VLOOKUP(C352,'العملاء Customers'!$A$4:$B$500,2,0)),"",VLOOKUP(C352,'العملاء Customers'!$A$4:$B$500,2,0))</f>
        <v/>
      </c>
      <c r="E352" s="78"/>
      <c r="F352" s="31" t="str">
        <f>IF(ISNA(VLOOKUP(E352,المخزنInventory!$A$4:$B$445,2,0)),"",VLOOKUP(E352,المخزنInventory!$A$4:$B$442,2,0))</f>
        <v/>
      </c>
      <c r="G352" s="29" t="str">
        <f>IF(ISNA(VLOOKUP(E352,المخزنInventory!$A$4:$L$383,12,0)),"",VLOOKUP(E352,المخزنInventory!$A$4:$L$288,12,0))</f>
        <v/>
      </c>
      <c r="H352" s="79"/>
      <c r="I352" s="79"/>
      <c r="J352" s="32">
        <f t="shared" si="10"/>
        <v>0</v>
      </c>
    </row>
    <row r="353" spans="1:10" s="80" customFormat="1" ht="21.75" hidden="1" customHeight="1" thickTop="1" thickBot="1">
      <c r="A353" s="70"/>
      <c r="B353" s="77"/>
      <c r="C353" s="78"/>
      <c r="D353" s="31" t="str">
        <f>IF(ISNA(VLOOKUP(C353,'العملاء Customers'!$A$4:$B$500,2,0)),"",VLOOKUP(C353,'العملاء Customers'!$A$4:$B$500,2,0))</f>
        <v/>
      </c>
      <c r="E353" s="78"/>
      <c r="F353" s="31" t="str">
        <f>IF(ISNA(VLOOKUP(E353,المخزنInventory!$A$4:$B$445,2,0)),"",VLOOKUP(E353,المخزنInventory!$A$4:$B$442,2,0))</f>
        <v/>
      </c>
      <c r="G353" s="29" t="str">
        <f>IF(ISNA(VLOOKUP(E353,المخزنInventory!$A$4:$L$383,12,0)),"",VLOOKUP(E353,المخزنInventory!$A$4:$L$288,12,0))</f>
        <v/>
      </c>
      <c r="H353" s="79"/>
      <c r="I353" s="79"/>
      <c r="J353" s="32">
        <f t="shared" si="10"/>
        <v>0</v>
      </c>
    </row>
    <row r="354" spans="1:10" s="80" customFormat="1" ht="21.75" hidden="1" customHeight="1" thickTop="1" thickBot="1">
      <c r="A354" s="70"/>
      <c r="B354" s="77"/>
      <c r="C354" s="78"/>
      <c r="D354" s="31" t="str">
        <f>IF(ISNA(VLOOKUP(C354,'العملاء Customers'!$A$4:$B$500,2,0)),"",VLOOKUP(C354,'العملاء Customers'!$A$4:$B$500,2,0))</f>
        <v/>
      </c>
      <c r="E354" s="78"/>
      <c r="F354" s="31" t="str">
        <f>IF(ISNA(VLOOKUP(E354,المخزنInventory!$A$4:$B$445,2,0)),"",VLOOKUP(E354,المخزنInventory!$A$4:$B$442,2,0))</f>
        <v/>
      </c>
      <c r="G354" s="29" t="str">
        <f>IF(ISNA(VLOOKUP(E354,المخزنInventory!$A$4:$L$383,12,0)),"",VLOOKUP(E354,المخزنInventory!$A$4:$L$288,12,0))</f>
        <v/>
      </c>
      <c r="H354" s="79"/>
      <c r="I354" s="79"/>
      <c r="J354" s="32">
        <f t="shared" si="10"/>
        <v>0</v>
      </c>
    </row>
    <row r="355" spans="1:10" s="80" customFormat="1" ht="21.75" hidden="1" customHeight="1" thickTop="1" thickBot="1">
      <c r="A355" s="70"/>
      <c r="B355" s="77"/>
      <c r="C355" s="78"/>
      <c r="D355" s="31" t="str">
        <f>IF(ISNA(VLOOKUP(C355,'العملاء Customers'!$A$4:$B$500,2,0)),"",VLOOKUP(C355,'العملاء Customers'!$A$4:$B$500,2,0))</f>
        <v/>
      </c>
      <c r="E355" s="78"/>
      <c r="F355" s="31" t="str">
        <f>IF(ISNA(VLOOKUP(E355,المخزنInventory!$A$4:$B$445,2,0)),"",VLOOKUP(E355,المخزنInventory!$A$4:$B$442,2,0))</f>
        <v/>
      </c>
      <c r="G355" s="29" t="str">
        <f>IF(ISNA(VLOOKUP(E355,المخزنInventory!$A$4:$L$383,12,0)),"",VLOOKUP(E355,المخزنInventory!$A$4:$L$288,12,0))</f>
        <v/>
      </c>
      <c r="H355" s="79"/>
      <c r="I355" s="79"/>
      <c r="J355" s="32">
        <f t="shared" si="10"/>
        <v>0</v>
      </c>
    </row>
    <row r="356" spans="1:10" s="80" customFormat="1" ht="21.75" hidden="1" customHeight="1" thickTop="1" thickBot="1">
      <c r="A356" s="70"/>
      <c r="B356" s="77"/>
      <c r="C356" s="78"/>
      <c r="D356" s="31" t="str">
        <f>IF(ISNA(VLOOKUP(C356,'العملاء Customers'!$A$4:$B$500,2,0)),"",VLOOKUP(C356,'العملاء Customers'!$A$4:$B$500,2,0))</f>
        <v/>
      </c>
      <c r="E356" s="78"/>
      <c r="F356" s="31" t="str">
        <f>IF(ISNA(VLOOKUP(E356,المخزنInventory!$A$4:$B$445,2,0)),"",VLOOKUP(E356,المخزنInventory!$A$4:$B$442,2,0))</f>
        <v/>
      </c>
      <c r="G356" s="29" t="str">
        <f>IF(ISNA(VLOOKUP(E356,المخزنInventory!$A$4:$L$383,12,0)),"",VLOOKUP(E356,المخزنInventory!$A$4:$L$288,12,0))</f>
        <v/>
      </c>
      <c r="H356" s="79"/>
      <c r="I356" s="79"/>
      <c r="J356" s="32">
        <f t="shared" si="10"/>
        <v>0</v>
      </c>
    </row>
    <row r="357" spans="1:10" s="80" customFormat="1" ht="21.75" hidden="1" customHeight="1" thickTop="1" thickBot="1">
      <c r="A357" s="70"/>
      <c r="B357" s="77"/>
      <c r="C357" s="78"/>
      <c r="D357" s="31" t="str">
        <f>IF(ISNA(VLOOKUP(C357,'العملاء Customers'!$A$4:$B$500,2,0)),"",VLOOKUP(C357,'العملاء Customers'!$A$4:$B$500,2,0))</f>
        <v/>
      </c>
      <c r="E357" s="78"/>
      <c r="F357" s="31" t="str">
        <f>IF(ISNA(VLOOKUP(E357,المخزنInventory!$A$4:$B$445,2,0)),"",VLOOKUP(E357,المخزنInventory!$A$4:$B$442,2,0))</f>
        <v/>
      </c>
      <c r="G357" s="29" t="str">
        <f>IF(ISNA(VLOOKUP(E357,المخزنInventory!$A$4:$L$383,12,0)),"",VLOOKUP(E357,المخزنInventory!$A$4:$L$288,12,0))</f>
        <v/>
      </c>
      <c r="H357" s="79"/>
      <c r="I357" s="79"/>
      <c r="J357" s="32">
        <f t="shared" si="10"/>
        <v>0</v>
      </c>
    </row>
    <row r="358" spans="1:10" s="80" customFormat="1" ht="21.75" hidden="1" customHeight="1" thickTop="1" thickBot="1">
      <c r="A358" s="70"/>
      <c r="B358" s="77"/>
      <c r="C358" s="78"/>
      <c r="D358" s="31" t="str">
        <f>IF(ISNA(VLOOKUP(C358,'العملاء Customers'!$A$4:$B$500,2,0)),"",VLOOKUP(C358,'العملاء Customers'!$A$4:$B$500,2,0))</f>
        <v/>
      </c>
      <c r="E358" s="78"/>
      <c r="F358" s="31" t="str">
        <f>IF(ISNA(VLOOKUP(E358,المخزنInventory!$A$4:$B$445,2,0)),"",VLOOKUP(E358,المخزنInventory!$A$4:$B$442,2,0))</f>
        <v/>
      </c>
      <c r="G358" s="29" t="str">
        <f>IF(ISNA(VLOOKUP(E358,المخزنInventory!$A$4:$L$383,12,0)),"",VLOOKUP(E358,المخزنInventory!$A$4:$L$288,12,0))</f>
        <v/>
      </c>
      <c r="H358" s="79"/>
      <c r="I358" s="79"/>
      <c r="J358" s="32">
        <f t="shared" si="10"/>
        <v>0</v>
      </c>
    </row>
    <row r="359" spans="1:10" s="80" customFormat="1" ht="21.75" hidden="1" customHeight="1" thickTop="1" thickBot="1">
      <c r="A359" s="70"/>
      <c r="B359" s="77"/>
      <c r="C359" s="78"/>
      <c r="D359" s="31" t="str">
        <f>IF(ISNA(VLOOKUP(C359,'العملاء Customers'!$A$4:$B$500,2,0)),"",VLOOKUP(C359,'العملاء Customers'!$A$4:$B$500,2,0))</f>
        <v/>
      </c>
      <c r="E359" s="78"/>
      <c r="F359" s="31" t="str">
        <f>IF(ISNA(VLOOKUP(E359,المخزنInventory!$A$4:$B$445,2,0)),"",VLOOKUP(E359,المخزنInventory!$A$4:$B$442,2,0))</f>
        <v/>
      </c>
      <c r="G359" s="29" t="str">
        <f>IF(ISNA(VLOOKUP(E359,المخزنInventory!$A$4:$L$383,12,0)),"",VLOOKUP(E359,المخزنInventory!$A$4:$L$288,12,0))</f>
        <v/>
      </c>
      <c r="H359" s="79"/>
      <c r="I359" s="79"/>
      <c r="J359" s="32">
        <f t="shared" si="10"/>
        <v>0</v>
      </c>
    </row>
    <row r="360" spans="1:10" s="80" customFormat="1" ht="21.75" hidden="1" customHeight="1" thickTop="1" thickBot="1">
      <c r="A360" s="70"/>
      <c r="B360" s="77"/>
      <c r="C360" s="78"/>
      <c r="D360" s="31" t="str">
        <f>IF(ISNA(VLOOKUP(C360,'العملاء Customers'!$A$4:$B$500,2,0)),"",VLOOKUP(C360,'العملاء Customers'!$A$4:$B$500,2,0))</f>
        <v/>
      </c>
      <c r="E360" s="78"/>
      <c r="F360" s="31" t="str">
        <f>IF(ISNA(VLOOKUP(E360,المخزنInventory!$A$4:$B$445,2,0)),"",VLOOKUP(E360,المخزنInventory!$A$4:$B$442,2,0))</f>
        <v/>
      </c>
      <c r="G360" s="29" t="str">
        <f>IF(ISNA(VLOOKUP(E360,المخزنInventory!$A$4:$L$383,12,0)),"",VLOOKUP(E360,المخزنInventory!$A$4:$L$288,12,0))</f>
        <v/>
      </c>
      <c r="H360" s="79"/>
      <c r="I360" s="79"/>
      <c r="J360" s="32">
        <f t="shared" si="10"/>
        <v>0</v>
      </c>
    </row>
    <row r="361" spans="1:10" s="80" customFormat="1" ht="21.75" hidden="1" customHeight="1" thickTop="1" thickBot="1">
      <c r="A361" s="70"/>
      <c r="B361" s="77"/>
      <c r="C361" s="78"/>
      <c r="D361" s="31" t="str">
        <f>IF(ISNA(VLOOKUP(C361,'العملاء Customers'!$A$4:$B$500,2,0)),"",VLOOKUP(C361,'العملاء Customers'!$A$4:$B$500,2,0))</f>
        <v/>
      </c>
      <c r="E361" s="78"/>
      <c r="F361" s="31" t="str">
        <f>IF(ISNA(VLOOKUP(E361,المخزنInventory!$A$4:$B$445,2,0)),"",VLOOKUP(E361,المخزنInventory!$A$4:$B$442,2,0))</f>
        <v/>
      </c>
      <c r="G361" s="29" t="str">
        <f>IF(ISNA(VLOOKUP(E361,المخزنInventory!$A$4:$L$383,12,0)),"",VLOOKUP(E361,المخزنInventory!$A$4:$L$288,12,0))</f>
        <v/>
      </c>
      <c r="H361" s="79"/>
      <c r="I361" s="79"/>
      <c r="J361" s="32">
        <f t="shared" si="10"/>
        <v>0</v>
      </c>
    </row>
    <row r="362" spans="1:10" s="80" customFormat="1" ht="21.75" hidden="1" customHeight="1" thickTop="1" thickBot="1">
      <c r="A362" s="70"/>
      <c r="B362" s="77"/>
      <c r="C362" s="78"/>
      <c r="D362" s="31" t="str">
        <f>IF(ISNA(VLOOKUP(C362,'العملاء Customers'!$A$4:$B$500,2,0)),"",VLOOKUP(C362,'العملاء Customers'!$A$4:$B$500,2,0))</f>
        <v/>
      </c>
      <c r="E362" s="78"/>
      <c r="F362" s="31" t="str">
        <f>IF(ISNA(VLOOKUP(E362,المخزنInventory!$A$4:$B$445,2,0)),"",VLOOKUP(E362,المخزنInventory!$A$4:$B$442,2,0))</f>
        <v/>
      </c>
      <c r="G362" s="29" t="str">
        <f>IF(ISNA(VLOOKUP(E362,المخزنInventory!$A$4:$L$383,12,0)),"",VLOOKUP(E362,المخزنInventory!$A$4:$L$288,12,0))</f>
        <v/>
      </c>
      <c r="H362" s="79"/>
      <c r="I362" s="79"/>
      <c r="J362" s="32">
        <f t="shared" si="10"/>
        <v>0</v>
      </c>
    </row>
    <row r="363" spans="1:10" s="80" customFormat="1" ht="21.75" hidden="1" customHeight="1" thickTop="1" thickBot="1">
      <c r="A363" s="70"/>
      <c r="B363" s="77"/>
      <c r="C363" s="78"/>
      <c r="D363" s="31" t="str">
        <f>IF(ISNA(VLOOKUP(C363,'العملاء Customers'!$A$4:$B$500,2,0)),"",VLOOKUP(C363,'العملاء Customers'!$A$4:$B$500,2,0))</f>
        <v/>
      </c>
      <c r="E363" s="78"/>
      <c r="F363" s="31" t="str">
        <f>IF(ISNA(VLOOKUP(E363,المخزنInventory!$A$4:$B$445,2,0)),"",VLOOKUP(E363,المخزنInventory!$A$4:$B$442,2,0))</f>
        <v/>
      </c>
      <c r="G363" s="29" t="str">
        <f>IF(ISNA(VLOOKUP(E363,المخزنInventory!$A$4:$L$383,12,0)),"",VLOOKUP(E363,المخزنInventory!$A$4:$L$288,12,0))</f>
        <v/>
      </c>
      <c r="H363" s="79"/>
      <c r="I363" s="79"/>
      <c r="J363" s="32">
        <f t="shared" si="10"/>
        <v>0</v>
      </c>
    </row>
    <row r="364" spans="1:10" s="80" customFormat="1" ht="21.75" hidden="1" customHeight="1" thickTop="1" thickBot="1">
      <c r="A364" s="70"/>
      <c r="B364" s="77"/>
      <c r="C364" s="78"/>
      <c r="D364" s="31" t="str">
        <f>IF(ISNA(VLOOKUP(C364,'العملاء Customers'!$A$4:$B$500,2,0)),"",VLOOKUP(C364,'العملاء Customers'!$A$4:$B$500,2,0))</f>
        <v/>
      </c>
      <c r="E364" s="78"/>
      <c r="F364" s="31" t="str">
        <f>IF(ISNA(VLOOKUP(E364,المخزنInventory!$A$4:$B$445,2,0)),"",VLOOKUP(E364,المخزنInventory!$A$4:$B$442,2,0))</f>
        <v/>
      </c>
      <c r="G364" s="29" t="str">
        <f>IF(ISNA(VLOOKUP(E364,المخزنInventory!$A$4:$L$383,12,0)),"",VLOOKUP(E364,المخزنInventory!$A$4:$L$288,12,0))</f>
        <v/>
      </c>
      <c r="H364" s="79"/>
      <c r="I364" s="79"/>
      <c r="J364" s="32">
        <f t="shared" si="10"/>
        <v>0</v>
      </c>
    </row>
    <row r="365" spans="1:10" s="80" customFormat="1" ht="21.75" hidden="1" customHeight="1" thickTop="1" thickBot="1">
      <c r="A365" s="70"/>
      <c r="B365" s="78"/>
      <c r="C365" s="78"/>
      <c r="D365" s="31" t="str">
        <f>IF(ISNA(VLOOKUP(C365,'العملاء Customers'!$A$4:$B$500,2,0)),"",VLOOKUP(C365,'العملاء Customers'!$A$4:$B$500,2,0))</f>
        <v/>
      </c>
      <c r="E365" s="78"/>
      <c r="F365" s="31" t="str">
        <f>IF(ISNA(VLOOKUP(E365,المخزنInventory!$A$4:$B$445,2,0)),"",VLOOKUP(E365,المخزنInventory!$A$4:$B$442,2,0))</f>
        <v/>
      </c>
      <c r="G365" s="29" t="str">
        <f>IF(ISNA(VLOOKUP(E365,المخزنInventory!$A$4:$L$383,12,0)),"",VLOOKUP(E365,المخزنInventory!$A$4:$L$288,12,0))</f>
        <v/>
      </c>
      <c r="H365" s="79"/>
      <c r="I365" s="79"/>
      <c r="J365" s="32">
        <f t="shared" si="10"/>
        <v>0</v>
      </c>
    </row>
    <row r="366" spans="1:10" s="80" customFormat="1" ht="21.75" hidden="1" customHeight="1" thickTop="1" thickBot="1">
      <c r="A366" s="70"/>
      <c r="B366" s="78"/>
      <c r="C366" s="78"/>
      <c r="D366" s="31" t="str">
        <f>IF(ISNA(VLOOKUP(C366,'العملاء Customers'!$A$4:$B$500,2,0)),"",VLOOKUP(C366,'العملاء Customers'!$A$4:$B$500,2,0))</f>
        <v/>
      </c>
      <c r="E366" s="78"/>
      <c r="F366" s="31" t="str">
        <f>IF(ISNA(VLOOKUP(E366,المخزنInventory!$A$4:$B$445,2,0)),"",VLOOKUP(E366,المخزنInventory!$A$4:$B$442,2,0))</f>
        <v/>
      </c>
      <c r="G366" s="29" t="str">
        <f>IF(ISNA(VLOOKUP(E366,المخزنInventory!$A$4:$L$383,12,0)),"",VLOOKUP(E366,المخزنInventory!$A$4:$L$288,12,0))</f>
        <v/>
      </c>
      <c r="H366" s="79"/>
      <c r="I366" s="79"/>
      <c r="J366" s="32">
        <f t="shared" si="10"/>
        <v>0</v>
      </c>
    </row>
    <row r="367" spans="1:10" s="80" customFormat="1" ht="21.75" hidden="1" customHeight="1" thickTop="1" thickBot="1">
      <c r="A367" s="70"/>
      <c r="B367" s="78"/>
      <c r="C367" s="78"/>
      <c r="D367" s="31" t="str">
        <f>IF(ISNA(VLOOKUP(C367,'العملاء Customers'!$A$4:$B$500,2,0)),"",VLOOKUP(C367,'العملاء Customers'!$A$4:$B$500,2,0))</f>
        <v/>
      </c>
      <c r="E367" s="78"/>
      <c r="F367" s="31" t="str">
        <f>IF(ISNA(VLOOKUP(E367,المخزنInventory!$A$4:$B$445,2,0)),"",VLOOKUP(E367,المخزنInventory!$A$4:$B$442,2,0))</f>
        <v/>
      </c>
      <c r="G367" s="29" t="str">
        <f>IF(ISNA(VLOOKUP(E367,المخزنInventory!$A$4:$L$383,12,0)),"",VLOOKUP(E367,المخزنInventory!$A$4:$L$288,12,0))</f>
        <v/>
      </c>
      <c r="H367" s="79"/>
      <c r="I367" s="79"/>
      <c r="J367" s="32">
        <f t="shared" si="10"/>
        <v>0</v>
      </c>
    </row>
    <row r="368" spans="1:10" s="80" customFormat="1" ht="21.75" hidden="1" customHeight="1" thickTop="1" thickBot="1">
      <c r="A368" s="70"/>
      <c r="B368" s="78"/>
      <c r="C368" s="78"/>
      <c r="D368" s="31" t="str">
        <f>IF(ISNA(VLOOKUP(C368,'العملاء Customers'!$A$4:$B$500,2,0)),"",VLOOKUP(C368,'العملاء Customers'!$A$4:$B$500,2,0))</f>
        <v/>
      </c>
      <c r="E368" s="78"/>
      <c r="F368" s="31" t="str">
        <f>IF(ISNA(VLOOKUP(E368,المخزنInventory!$A$4:$B$445,2,0)),"",VLOOKUP(E368,المخزنInventory!$A$4:$B$442,2,0))</f>
        <v/>
      </c>
      <c r="G368" s="29" t="str">
        <f>IF(ISNA(VLOOKUP(E368,المخزنInventory!$A$4:$L$383,12,0)),"",VLOOKUP(E368,المخزنInventory!$A$4:$L$288,12,0))</f>
        <v/>
      </c>
      <c r="H368" s="79"/>
      <c r="I368" s="79"/>
      <c r="J368" s="32">
        <f t="shared" si="10"/>
        <v>0</v>
      </c>
    </row>
    <row r="369" spans="1:10" s="80" customFormat="1" ht="21.75" hidden="1" customHeight="1" thickTop="1" thickBot="1">
      <c r="A369" s="70"/>
      <c r="B369" s="78"/>
      <c r="C369" s="78"/>
      <c r="D369" s="31" t="str">
        <f>IF(ISNA(VLOOKUP(C369,'العملاء Customers'!$A$4:$B$500,2,0)),"",VLOOKUP(C369,'العملاء Customers'!$A$4:$B$500,2,0))</f>
        <v/>
      </c>
      <c r="E369" s="78"/>
      <c r="F369" s="31" t="str">
        <f>IF(ISNA(VLOOKUP(E369,المخزنInventory!$A$4:$B$445,2,0)),"",VLOOKUP(E369,المخزنInventory!$A$4:$B$442,2,0))</f>
        <v/>
      </c>
      <c r="G369" s="29" t="str">
        <f>IF(ISNA(VLOOKUP(E369,المخزنInventory!$A$4:$L$383,12,0)),"",VLOOKUP(E369,المخزنInventory!$A$4:$L$288,12,0))</f>
        <v/>
      </c>
      <c r="H369" s="79"/>
      <c r="I369" s="79"/>
      <c r="J369" s="32">
        <f t="shared" si="10"/>
        <v>0</v>
      </c>
    </row>
    <row r="370" spans="1:10" s="80" customFormat="1" ht="21.75" hidden="1" customHeight="1" thickTop="1" thickBot="1">
      <c r="A370" s="70"/>
      <c r="B370" s="78"/>
      <c r="C370" s="78"/>
      <c r="D370" s="31" t="str">
        <f>IF(ISNA(VLOOKUP(C370,'العملاء Customers'!$A$4:$B$500,2,0)),"",VLOOKUP(C370,'العملاء Customers'!$A$4:$B$500,2,0))</f>
        <v/>
      </c>
      <c r="E370" s="78"/>
      <c r="F370" s="31" t="str">
        <f>IF(ISNA(VLOOKUP(E370,المخزنInventory!$A$4:$B$445,2,0)),"",VLOOKUP(E370,المخزنInventory!$A$4:$B$442,2,0))</f>
        <v/>
      </c>
      <c r="G370" s="29" t="str">
        <f>IF(ISNA(VLOOKUP(E370,المخزنInventory!$A$4:$L$383,12,0)),"",VLOOKUP(E370,المخزنInventory!$A$4:$L$288,12,0))</f>
        <v/>
      </c>
      <c r="H370" s="79"/>
      <c r="I370" s="79"/>
      <c r="J370" s="32">
        <f t="shared" si="10"/>
        <v>0</v>
      </c>
    </row>
    <row r="371" spans="1:10" s="80" customFormat="1" ht="21.75" hidden="1" customHeight="1" thickTop="1" thickBot="1">
      <c r="A371" s="70"/>
      <c r="B371" s="78"/>
      <c r="C371" s="78"/>
      <c r="D371" s="31" t="str">
        <f>IF(ISNA(VLOOKUP(C371,'العملاء Customers'!$A$4:$B$500,2,0)),"",VLOOKUP(C371,'العملاء Customers'!$A$4:$B$500,2,0))</f>
        <v/>
      </c>
      <c r="E371" s="78"/>
      <c r="F371" s="31" t="str">
        <f>IF(ISNA(VLOOKUP(E371,المخزنInventory!$A$4:$B$445,2,0)),"",VLOOKUP(E371,المخزنInventory!$A$4:$B$442,2,0))</f>
        <v/>
      </c>
      <c r="G371" s="29" t="str">
        <f>IF(ISNA(VLOOKUP(E371,المخزنInventory!$A$4:$L$383,12,0)),"",VLOOKUP(E371,المخزنInventory!$A$4:$L$288,12,0))</f>
        <v/>
      </c>
      <c r="H371" s="79"/>
      <c r="I371" s="79"/>
      <c r="J371" s="32">
        <f t="shared" si="10"/>
        <v>0</v>
      </c>
    </row>
    <row r="372" spans="1:10" s="80" customFormat="1" ht="21.75" hidden="1" customHeight="1" thickTop="1" thickBot="1">
      <c r="A372" s="70"/>
      <c r="B372" s="78"/>
      <c r="C372" s="78"/>
      <c r="D372" s="31" t="str">
        <f>IF(ISNA(VLOOKUP(C372,'العملاء Customers'!$A$4:$B$500,2,0)),"",VLOOKUP(C372,'العملاء Customers'!$A$4:$B$500,2,0))</f>
        <v/>
      </c>
      <c r="E372" s="78"/>
      <c r="F372" s="31" t="str">
        <f>IF(ISNA(VLOOKUP(E372,المخزنInventory!$A$4:$B$445,2,0)),"",VLOOKUP(E372,المخزنInventory!$A$4:$B$442,2,0))</f>
        <v/>
      </c>
      <c r="G372" s="29" t="str">
        <f>IF(ISNA(VLOOKUP(E372,المخزنInventory!$A$4:$L$383,12,0)),"",VLOOKUP(E372,المخزنInventory!$A$4:$L$288,12,0))</f>
        <v/>
      </c>
      <c r="H372" s="79"/>
      <c r="I372" s="79"/>
      <c r="J372" s="32">
        <f t="shared" si="10"/>
        <v>0</v>
      </c>
    </row>
    <row r="373" spans="1:10" s="80" customFormat="1" ht="21.75" hidden="1" customHeight="1" thickTop="1" thickBot="1">
      <c r="A373" s="70"/>
      <c r="B373" s="78"/>
      <c r="C373" s="78"/>
      <c r="D373" s="31" t="str">
        <f>IF(ISNA(VLOOKUP(C373,'العملاء Customers'!$A$4:$B$500,2,0)),"",VLOOKUP(C373,'العملاء Customers'!$A$4:$B$500,2,0))</f>
        <v/>
      </c>
      <c r="E373" s="78"/>
      <c r="F373" s="31" t="str">
        <f>IF(ISNA(VLOOKUP(E373,المخزنInventory!$A$4:$B$445,2,0)),"",VLOOKUP(E373,المخزنInventory!$A$4:$B$442,2,0))</f>
        <v/>
      </c>
      <c r="G373" s="29" t="str">
        <f>IF(ISNA(VLOOKUP(E373,المخزنInventory!$A$4:$L$383,12,0)),"",VLOOKUP(E373,المخزنInventory!$A$4:$L$288,12,0))</f>
        <v/>
      </c>
      <c r="H373" s="79"/>
      <c r="I373" s="79"/>
      <c r="J373" s="32">
        <f t="shared" si="10"/>
        <v>0</v>
      </c>
    </row>
    <row r="374" spans="1:10" s="80" customFormat="1" ht="21.75" hidden="1" customHeight="1" thickTop="1" thickBot="1">
      <c r="A374" s="70"/>
      <c r="B374" s="78"/>
      <c r="C374" s="78"/>
      <c r="D374" s="31" t="str">
        <f>IF(ISNA(VLOOKUP(C374,'العملاء Customers'!$A$4:$B$500,2,0)),"",VLOOKUP(C374,'العملاء Customers'!$A$4:$B$500,2,0))</f>
        <v/>
      </c>
      <c r="E374" s="78"/>
      <c r="F374" s="31" t="str">
        <f>IF(ISNA(VLOOKUP(E374,المخزنInventory!$A$4:$B$445,2,0)),"",VLOOKUP(E374,المخزنInventory!$A$4:$B$442,2,0))</f>
        <v/>
      </c>
      <c r="G374" s="29" t="str">
        <f>IF(ISNA(VLOOKUP(E374,المخزنInventory!$A$4:$L$383,12,0)),"",VLOOKUP(E374,المخزنInventory!$A$4:$L$288,12,0))</f>
        <v/>
      </c>
      <c r="H374" s="79"/>
      <c r="I374" s="79"/>
      <c r="J374" s="32">
        <f t="shared" si="10"/>
        <v>0</v>
      </c>
    </row>
    <row r="375" spans="1:10" s="80" customFormat="1" ht="21.75" hidden="1" customHeight="1" thickTop="1" thickBot="1">
      <c r="A375" s="70"/>
      <c r="B375" s="78"/>
      <c r="C375" s="78"/>
      <c r="D375" s="31" t="str">
        <f>IF(ISNA(VLOOKUP(C375,'العملاء Customers'!$A$4:$B$500,2,0)),"",VLOOKUP(C375,'العملاء Customers'!$A$4:$B$500,2,0))</f>
        <v/>
      </c>
      <c r="E375" s="78"/>
      <c r="F375" s="31" t="str">
        <f>IF(ISNA(VLOOKUP(E375,المخزنInventory!$A$4:$B$445,2,0)),"",VLOOKUP(E375,المخزنInventory!$A$4:$B$442,2,0))</f>
        <v/>
      </c>
      <c r="G375" s="29" t="str">
        <f>IF(ISNA(VLOOKUP(E375,المخزنInventory!$A$4:$L$383,12,0)),"",VLOOKUP(E375,المخزنInventory!$A$4:$L$288,12,0))</f>
        <v/>
      </c>
      <c r="H375" s="79"/>
      <c r="I375" s="79"/>
      <c r="J375" s="32">
        <f t="shared" si="10"/>
        <v>0</v>
      </c>
    </row>
    <row r="376" spans="1:10" s="80" customFormat="1" ht="21.75" hidden="1" customHeight="1" thickTop="1" thickBot="1">
      <c r="A376" s="70"/>
      <c r="B376" s="78"/>
      <c r="C376" s="78"/>
      <c r="D376" s="31" t="str">
        <f>IF(ISNA(VLOOKUP(C376,'العملاء Customers'!$A$4:$B$500,2,0)),"",VLOOKUP(C376,'العملاء Customers'!$A$4:$B$500,2,0))</f>
        <v/>
      </c>
      <c r="E376" s="78"/>
      <c r="F376" s="31" t="str">
        <f>IF(ISNA(VLOOKUP(E376,المخزنInventory!$A$4:$B$445,2,0)),"",VLOOKUP(E376,المخزنInventory!$A$4:$B$442,2,0))</f>
        <v/>
      </c>
      <c r="G376" s="29" t="str">
        <f>IF(ISNA(VLOOKUP(E376,المخزنInventory!$A$4:$L$383,12,0)),"",VLOOKUP(E376,المخزنInventory!$A$4:$L$288,12,0))</f>
        <v/>
      </c>
      <c r="H376" s="79"/>
      <c r="I376" s="79"/>
      <c r="J376" s="32">
        <f t="shared" si="10"/>
        <v>0</v>
      </c>
    </row>
    <row r="377" spans="1:10" s="80" customFormat="1" ht="21.75" hidden="1" customHeight="1" thickTop="1" thickBot="1">
      <c r="A377" s="70"/>
      <c r="B377" s="78"/>
      <c r="C377" s="78"/>
      <c r="D377" s="31" t="str">
        <f>IF(ISNA(VLOOKUP(C377,'العملاء Customers'!$A$4:$B$500,2,0)),"",VLOOKUP(C377,'العملاء Customers'!$A$4:$B$500,2,0))</f>
        <v/>
      </c>
      <c r="E377" s="78"/>
      <c r="F377" s="31" t="str">
        <f>IF(ISNA(VLOOKUP(E377,المخزنInventory!$A$4:$B$445,2,0)),"",VLOOKUP(E377,المخزنInventory!$A$4:$B$442,2,0))</f>
        <v/>
      </c>
      <c r="G377" s="29" t="str">
        <f>IF(ISNA(VLOOKUP(E377,المخزنInventory!$A$4:$L$383,12,0)),"",VLOOKUP(E377,المخزنInventory!$A$4:$L$288,12,0))</f>
        <v/>
      </c>
      <c r="H377" s="79"/>
      <c r="I377" s="79"/>
      <c r="J377" s="32">
        <f t="shared" si="10"/>
        <v>0</v>
      </c>
    </row>
    <row r="378" spans="1:10" s="80" customFormat="1" ht="21.75" hidden="1" customHeight="1" thickTop="1" thickBot="1">
      <c r="A378" s="70"/>
      <c r="B378" s="78"/>
      <c r="C378" s="78"/>
      <c r="D378" s="31" t="str">
        <f>IF(ISNA(VLOOKUP(C378,'العملاء Customers'!$A$4:$B$500,2,0)),"",VLOOKUP(C378,'العملاء Customers'!$A$4:$B$500,2,0))</f>
        <v/>
      </c>
      <c r="E378" s="78"/>
      <c r="F378" s="31" t="str">
        <f>IF(ISNA(VLOOKUP(E378,المخزنInventory!$A$4:$B$445,2,0)),"",VLOOKUP(E378,المخزنInventory!$A$4:$B$442,2,0))</f>
        <v/>
      </c>
      <c r="G378" s="29" t="str">
        <f>IF(ISNA(VLOOKUP(E378,المخزنInventory!$A$4:$L$383,12,0)),"",VLOOKUP(E378,المخزنInventory!$A$4:$L$288,12,0))</f>
        <v/>
      </c>
      <c r="H378" s="79"/>
      <c r="I378" s="79"/>
      <c r="J378" s="32">
        <f t="shared" si="10"/>
        <v>0</v>
      </c>
    </row>
    <row r="379" spans="1:10" s="80" customFormat="1" ht="21.75" hidden="1" customHeight="1" thickTop="1" thickBot="1">
      <c r="A379" s="70"/>
      <c r="B379" s="78"/>
      <c r="C379" s="78"/>
      <c r="D379" s="31" t="str">
        <f>IF(ISNA(VLOOKUP(C379,'العملاء Customers'!$A$4:$B$500,2,0)),"",VLOOKUP(C379,'العملاء Customers'!$A$4:$B$500,2,0))</f>
        <v/>
      </c>
      <c r="E379" s="78"/>
      <c r="F379" s="31" t="str">
        <f>IF(ISNA(VLOOKUP(E379,المخزنInventory!$A$4:$B$445,2,0)),"",VLOOKUP(E379,المخزنInventory!$A$4:$B$442,2,0))</f>
        <v/>
      </c>
      <c r="G379" s="29" t="str">
        <f>IF(ISNA(VLOOKUP(E379,المخزنInventory!$A$4:$L$383,12,0)),"",VLOOKUP(E379,المخزنInventory!$A$4:$L$288,12,0))</f>
        <v/>
      </c>
      <c r="H379" s="79"/>
      <c r="I379" s="79"/>
      <c r="J379" s="32">
        <f t="shared" si="10"/>
        <v>0</v>
      </c>
    </row>
    <row r="380" spans="1:10" s="80" customFormat="1" ht="21.75" hidden="1" customHeight="1" thickTop="1" thickBot="1">
      <c r="A380" s="70"/>
      <c r="B380" s="78"/>
      <c r="C380" s="78"/>
      <c r="D380" s="31" t="str">
        <f>IF(ISNA(VLOOKUP(C380,'العملاء Customers'!$A$4:$B$500,2,0)),"",VLOOKUP(C380,'العملاء Customers'!$A$4:$B$500,2,0))</f>
        <v/>
      </c>
      <c r="E380" s="78"/>
      <c r="F380" s="31" t="str">
        <f>IF(ISNA(VLOOKUP(E380,المخزنInventory!$A$4:$B$445,2,0)),"",VLOOKUP(E380,المخزنInventory!$A$4:$B$442,2,0))</f>
        <v/>
      </c>
      <c r="G380" s="29" t="str">
        <f>IF(ISNA(VLOOKUP(E380,المخزنInventory!$A$4:$L$383,12,0)),"",VLOOKUP(E380,المخزنInventory!$A$4:$L$288,12,0))</f>
        <v/>
      </c>
      <c r="H380" s="79"/>
      <c r="I380" s="79"/>
      <c r="J380" s="32">
        <f t="shared" si="10"/>
        <v>0</v>
      </c>
    </row>
    <row r="381" spans="1:10" s="80" customFormat="1" ht="21.75" hidden="1" customHeight="1" thickTop="1" thickBot="1">
      <c r="A381" s="70"/>
      <c r="B381" s="78"/>
      <c r="C381" s="78"/>
      <c r="D381" s="31" t="str">
        <f>IF(ISNA(VLOOKUP(C381,'العملاء Customers'!$A$4:$B$500,2,0)),"",VLOOKUP(C381,'العملاء Customers'!$A$4:$B$500,2,0))</f>
        <v/>
      </c>
      <c r="E381" s="78"/>
      <c r="F381" s="31" t="str">
        <f>IF(ISNA(VLOOKUP(E381,المخزنInventory!$A$4:$B$445,2,0)),"",VLOOKUP(E381,المخزنInventory!$A$4:$B$442,2,0))</f>
        <v/>
      </c>
      <c r="G381" s="29" t="str">
        <f>IF(ISNA(VLOOKUP(E381,المخزنInventory!$A$4:$L$383,12,0)),"",VLOOKUP(E381,المخزنInventory!$A$4:$L$288,12,0))</f>
        <v/>
      </c>
      <c r="H381" s="79"/>
      <c r="I381" s="79"/>
      <c r="J381" s="32">
        <f t="shared" si="10"/>
        <v>0</v>
      </c>
    </row>
    <row r="382" spans="1:10" s="80" customFormat="1" ht="21.75" hidden="1" customHeight="1" thickTop="1" thickBot="1">
      <c r="A382" s="70"/>
      <c r="B382" s="78"/>
      <c r="C382" s="78"/>
      <c r="D382" s="31" t="str">
        <f>IF(ISNA(VLOOKUP(C382,'العملاء Customers'!$A$4:$B$500,2,0)),"",VLOOKUP(C382,'العملاء Customers'!$A$4:$B$500,2,0))</f>
        <v/>
      </c>
      <c r="E382" s="78"/>
      <c r="F382" s="31" t="str">
        <f>IF(ISNA(VLOOKUP(E382,المخزنInventory!$A$4:$B$445,2,0)),"",VLOOKUP(E382,المخزنInventory!$A$4:$B$442,2,0))</f>
        <v/>
      </c>
      <c r="G382" s="29" t="str">
        <f>IF(ISNA(VLOOKUP(E382,المخزنInventory!$A$4:$L$383,12,0)),"",VLOOKUP(E382,المخزنInventory!$A$4:$L$288,12,0))</f>
        <v/>
      </c>
      <c r="H382" s="79"/>
      <c r="I382" s="79"/>
      <c r="J382" s="32">
        <f t="shared" si="10"/>
        <v>0</v>
      </c>
    </row>
    <row r="383" spans="1:10" s="80" customFormat="1" ht="21.75" hidden="1" customHeight="1" thickTop="1" thickBot="1">
      <c r="A383" s="70"/>
      <c r="B383" s="78"/>
      <c r="C383" s="78"/>
      <c r="D383" s="31" t="str">
        <f>IF(ISNA(VLOOKUP(C383,'العملاء Customers'!$A$4:$B$500,2,0)),"",VLOOKUP(C383,'العملاء Customers'!$A$4:$B$500,2,0))</f>
        <v/>
      </c>
      <c r="E383" s="78"/>
      <c r="F383" s="31" t="str">
        <f>IF(ISNA(VLOOKUP(E383,المخزنInventory!$A$4:$B$445,2,0)),"",VLOOKUP(E383,المخزنInventory!$A$4:$B$442,2,0))</f>
        <v/>
      </c>
      <c r="G383" s="29" t="str">
        <f>IF(ISNA(VLOOKUP(E383,المخزنInventory!$A$4:$L$383,12,0)),"",VLOOKUP(E383,المخزنInventory!$A$4:$L$288,12,0))</f>
        <v/>
      </c>
      <c r="H383" s="79"/>
      <c r="I383" s="79"/>
      <c r="J383" s="32">
        <f t="shared" si="10"/>
        <v>0</v>
      </c>
    </row>
    <row r="384" spans="1:10" s="80" customFormat="1" ht="21.75" hidden="1" customHeight="1" thickTop="1" thickBot="1">
      <c r="A384" s="70"/>
      <c r="B384" s="78"/>
      <c r="C384" s="78"/>
      <c r="D384" s="31" t="str">
        <f>IF(ISNA(VLOOKUP(C384,'العملاء Customers'!$A$4:$B$500,2,0)),"",VLOOKUP(C384,'العملاء Customers'!$A$4:$B$500,2,0))</f>
        <v/>
      </c>
      <c r="E384" s="78"/>
      <c r="F384" s="31" t="str">
        <f>IF(ISNA(VLOOKUP(E384,المخزنInventory!$A$4:$B$445,2,0)),"",VLOOKUP(E384,المخزنInventory!$A$4:$B$442,2,0))</f>
        <v/>
      </c>
      <c r="G384" s="29" t="str">
        <f>IF(ISNA(VLOOKUP(E384,المخزنInventory!$A$4:$L$383,12,0)),"",VLOOKUP(E384,المخزنInventory!$A$4:$L$288,12,0))</f>
        <v/>
      </c>
      <c r="H384" s="79"/>
      <c r="I384" s="79"/>
      <c r="J384" s="32">
        <f t="shared" si="10"/>
        <v>0</v>
      </c>
    </row>
    <row r="385" spans="1:10" s="80" customFormat="1" ht="21.75" hidden="1" customHeight="1" thickTop="1" thickBot="1">
      <c r="A385" s="70"/>
      <c r="B385" s="78"/>
      <c r="C385" s="78"/>
      <c r="D385" s="31" t="str">
        <f>IF(ISNA(VLOOKUP(C385,'العملاء Customers'!$A$4:$B$500,2,0)),"",VLOOKUP(C385,'العملاء Customers'!$A$4:$B$500,2,0))</f>
        <v/>
      </c>
      <c r="E385" s="78"/>
      <c r="F385" s="31" t="str">
        <f>IF(ISNA(VLOOKUP(E385,المخزنInventory!$A$4:$B$445,2,0)),"",VLOOKUP(E385,المخزنInventory!$A$4:$B$442,2,0))</f>
        <v/>
      </c>
      <c r="G385" s="29" t="str">
        <f>IF(ISNA(VLOOKUP(E385,المخزنInventory!$A$4:$L$383,12,0)),"",VLOOKUP(E385,المخزنInventory!$A$4:$L$288,12,0))</f>
        <v/>
      </c>
      <c r="H385" s="79"/>
      <c r="I385" s="79"/>
      <c r="J385" s="32">
        <f t="shared" si="10"/>
        <v>0</v>
      </c>
    </row>
    <row r="386" spans="1:10" s="80" customFormat="1" ht="21.75" hidden="1" customHeight="1" thickTop="1" thickBot="1">
      <c r="A386" s="70"/>
      <c r="B386" s="78"/>
      <c r="C386" s="78"/>
      <c r="D386" s="31" t="str">
        <f>IF(ISNA(VLOOKUP(C386,'العملاء Customers'!$A$4:$B$500,2,0)),"",VLOOKUP(C386,'العملاء Customers'!$A$4:$B$500,2,0))</f>
        <v/>
      </c>
      <c r="E386" s="78"/>
      <c r="F386" s="31" t="str">
        <f>IF(ISNA(VLOOKUP(E386,المخزنInventory!$A$4:$B$445,2,0)),"",VLOOKUP(E386,المخزنInventory!$A$4:$B$442,2,0))</f>
        <v/>
      </c>
      <c r="G386" s="29" t="str">
        <f>IF(ISNA(VLOOKUP(E386,المخزنInventory!$A$4:$L$383,12,0)),"",VLOOKUP(E386,المخزنInventory!$A$4:$L$288,12,0))</f>
        <v/>
      </c>
      <c r="H386" s="79"/>
      <c r="I386" s="79"/>
      <c r="J386" s="32">
        <f t="shared" si="10"/>
        <v>0</v>
      </c>
    </row>
    <row r="387" spans="1:10" s="80" customFormat="1" ht="21.75" hidden="1" customHeight="1" thickTop="1" thickBot="1">
      <c r="A387" s="70"/>
      <c r="B387" s="78"/>
      <c r="C387" s="78"/>
      <c r="D387" s="31" t="str">
        <f>IF(ISNA(VLOOKUP(C387,'العملاء Customers'!$A$4:$B$500,2,0)),"",VLOOKUP(C387,'العملاء Customers'!$A$4:$B$500,2,0))</f>
        <v/>
      </c>
      <c r="E387" s="78"/>
      <c r="F387" s="31" t="str">
        <f>IF(ISNA(VLOOKUP(E387,المخزنInventory!$A$4:$B$445,2,0)),"",VLOOKUP(E387,المخزنInventory!$A$4:$B$442,2,0))</f>
        <v/>
      </c>
      <c r="G387" s="29" t="str">
        <f>IF(ISNA(VLOOKUP(E387,المخزنInventory!$A$4:$L$383,12,0)),"",VLOOKUP(E387,المخزنInventory!$A$4:$L$288,12,0))</f>
        <v/>
      </c>
      <c r="H387" s="79"/>
      <c r="I387" s="79"/>
      <c r="J387" s="32">
        <f t="shared" si="10"/>
        <v>0</v>
      </c>
    </row>
    <row r="388" spans="1:10" s="80" customFormat="1" ht="21.75" hidden="1" customHeight="1" thickTop="1" thickBot="1">
      <c r="A388" s="70"/>
      <c r="B388" s="78"/>
      <c r="C388" s="78"/>
      <c r="D388" s="31" t="str">
        <f>IF(ISNA(VLOOKUP(C388,'العملاء Customers'!$A$4:$B$500,2,0)),"",VLOOKUP(C388,'العملاء Customers'!$A$4:$B$500,2,0))</f>
        <v/>
      </c>
      <c r="E388" s="78"/>
      <c r="F388" s="31" t="str">
        <f>IF(ISNA(VLOOKUP(E388,المخزنInventory!$A$4:$B$445,2,0)),"",VLOOKUP(E388,المخزنInventory!$A$4:$B$442,2,0))</f>
        <v/>
      </c>
      <c r="G388" s="29" t="str">
        <f>IF(ISNA(VLOOKUP(E388,المخزنInventory!$A$4:$L$383,12,0)),"",VLOOKUP(E388,المخزنInventory!$A$4:$L$288,12,0))</f>
        <v/>
      </c>
      <c r="H388" s="79"/>
      <c r="I388" s="79"/>
      <c r="J388" s="32">
        <f t="shared" ref="J388:J451" si="11">H388*I388</f>
        <v>0</v>
      </c>
    </row>
    <row r="389" spans="1:10" s="80" customFormat="1" ht="21.75" hidden="1" customHeight="1" thickTop="1" thickBot="1">
      <c r="A389" s="70"/>
      <c r="B389" s="78"/>
      <c r="C389" s="78"/>
      <c r="D389" s="31" t="str">
        <f>IF(ISNA(VLOOKUP(C389,'العملاء Customers'!$A$4:$B$500,2,0)),"",VLOOKUP(C389,'العملاء Customers'!$A$4:$B$500,2,0))</f>
        <v/>
      </c>
      <c r="E389" s="78"/>
      <c r="F389" s="31" t="str">
        <f>IF(ISNA(VLOOKUP(E389,المخزنInventory!$A$4:$B$445,2,0)),"",VLOOKUP(E389,المخزنInventory!$A$4:$B$442,2,0))</f>
        <v/>
      </c>
      <c r="G389" s="29" t="str">
        <f>IF(ISNA(VLOOKUP(E389,المخزنInventory!$A$4:$L$383,12,0)),"",VLOOKUP(E389,المخزنInventory!$A$4:$L$288,12,0))</f>
        <v/>
      </c>
      <c r="H389" s="79"/>
      <c r="I389" s="79"/>
      <c r="J389" s="32">
        <f t="shared" si="11"/>
        <v>0</v>
      </c>
    </row>
    <row r="390" spans="1:10" s="80" customFormat="1" ht="21.75" hidden="1" customHeight="1" thickTop="1" thickBot="1">
      <c r="A390" s="70"/>
      <c r="B390" s="78"/>
      <c r="C390" s="78"/>
      <c r="D390" s="31" t="str">
        <f>IF(ISNA(VLOOKUP(C390,'العملاء Customers'!$A$4:$B$500,2,0)),"",VLOOKUP(C390,'العملاء Customers'!$A$4:$B$500,2,0))</f>
        <v/>
      </c>
      <c r="E390" s="78"/>
      <c r="F390" s="31" t="str">
        <f>IF(ISNA(VLOOKUP(E390,المخزنInventory!$A$4:$B$445,2,0)),"",VLOOKUP(E390,المخزنInventory!$A$4:$B$442,2,0))</f>
        <v/>
      </c>
      <c r="G390" s="29" t="str">
        <f>IF(ISNA(VLOOKUP(E390,المخزنInventory!$A$4:$L$383,12,0)),"",VLOOKUP(E390,المخزنInventory!$A$4:$L$288,12,0))</f>
        <v/>
      </c>
      <c r="H390" s="79"/>
      <c r="I390" s="79"/>
      <c r="J390" s="32">
        <f t="shared" si="11"/>
        <v>0</v>
      </c>
    </row>
    <row r="391" spans="1:10" s="80" customFormat="1" ht="21.75" hidden="1" customHeight="1" thickTop="1" thickBot="1">
      <c r="A391" s="70"/>
      <c r="B391" s="78"/>
      <c r="C391" s="78"/>
      <c r="D391" s="31" t="str">
        <f>IF(ISNA(VLOOKUP(C391,'العملاء Customers'!$A$4:$B$500,2,0)),"",VLOOKUP(C391,'العملاء Customers'!$A$4:$B$500,2,0))</f>
        <v/>
      </c>
      <c r="E391" s="78"/>
      <c r="F391" s="31" t="str">
        <f>IF(ISNA(VLOOKUP(E391,المخزنInventory!$A$4:$B$445,2,0)),"",VLOOKUP(E391,المخزنInventory!$A$4:$B$442,2,0))</f>
        <v/>
      </c>
      <c r="G391" s="29" t="str">
        <f>IF(ISNA(VLOOKUP(E391,المخزنInventory!$A$4:$L$383,12,0)),"",VLOOKUP(E391,المخزنInventory!$A$4:$L$288,12,0))</f>
        <v/>
      </c>
      <c r="H391" s="79"/>
      <c r="I391" s="79"/>
      <c r="J391" s="32">
        <f t="shared" si="11"/>
        <v>0</v>
      </c>
    </row>
    <row r="392" spans="1:10" s="80" customFormat="1" ht="21.75" hidden="1" customHeight="1" thickTop="1" thickBot="1">
      <c r="A392" s="70"/>
      <c r="B392" s="78"/>
      <c r="C392" s="78"/>
      <c r="D392" s="31" t="str">
        <f>IF(ISNA(VLOOKUP(C392,'العملاء Customers'!$A$4:$B$500,2,0)),"",VLOOKUP(C392,'العملاء Customers'!$A$4:$B$500,2,0))</f>
        <v/>
      </c>
      <c r="E392" s="78"/>
      <c r="F392" s="31" t="str">
        <f>IF(ISNA(VLOOKUP(E392,المخزنInventory!$A$4:$B$445,2,0)),"",VLOOKUP(E392,المخزنInventory!$A$4:$B$442,2,0))</f>
        <v/>
      </c>
      <c r="G392" s="29" t="str">
        <f>IF(ISNA(VLOOKUP(E392,المخزنInventory!$A$4:$L$383,12,0)),"",VLOOKUP(E392,المخزنInventory!$A$4:$L$288,12,0))</f>
        <v/>
      </c>
      <c r="H392" s="79"/>
      <c r="I392" s="79"/>
      <c r="J392" s="32">
        <f t="shared" si="11"/>
        <v>0</v>
      </c>
    </row>
    <row r="393" spans="1:10" s="80" customFormat="1" ht="21.75" hidden="1" customHeight="1" thickTop="1" thickBot="1">
      <c r="A393" s="70"/>
      <c r="B393" s="78"/>
      <c r="C393" s="78"/>
      <c r="D393" s="31" t="str">
        <f>IF(ISNA(VLOOKUP(C393,'العملاء Customers'!$A$4:$B$500,2,0)),"",VLOOKUP(C393,'العملاء Customers'!$A$4:$B$500,2,0))</f>
        <v/>
      </c>
      <c r="E393" s="78"/>
      <c r="F393" s="31" t="str">
        <f>IF(ISNA(VLOOKUP(E393,المخزنInventory!$A$4:$B$445,2,0)),"",VLOOKUP(E393,المخزنInventory!$A$4:$B$442,2,0))</f>
        <v/>
      </c>
      <c r="G393" s="29" t="str">
        <f>IF(ISNA(VLOOKUP(E393,المخزنInventory!$A$4:$L$383,12,0)),"",VLOOKUP(E393,المخزنInventory!$A$4:$L$288,12,0))</f>
        <v/>
      </c>
      <c r="H393" s="79"/>
      <c r="I393" s="79"/>
      <c r="J393" s="32">
        <f t="shared" si="11"/>
        <v>0</v>
      </c>
    </row>
    <row r="394" spans="1:10" s="80" customFormat="1" ht="21.75" hidden="1" customHeight="1" thickTop="1" thickBot="1">
      <c r="A394" s="70"/>
      <c r="B394" s="78"/>
      <c r="C394" s="78"/>
      <c r="D394" s="31" t="str">
        <f>IF(ISNA(VLOOKUP(C394,'العملاء Customers'!$A$4:$B$500,2,0)),"",VLOOKUP(C394,'العملاء Customers'!$A$4:$B$500,2,0))</f>
        <v/>
      </c>
      <c r="E394" s="78"/>
      <c r="F394" s="31" t="str">
        <f>IF(ISNA(VLOOKUP(E394,المخزنInventory!$A$4:$B$445,2,0)),"",VLOOKUP(E394,المخزنInventory!$A$4:$B$442,2,0))</f>
        <v/>
      </c>
      <c r="G394" s="29" t="str">
        <f>IF(ISNA(VLOOKUP(E394,المخزنInventory!$A$4:$L$383,12,0)),"",VLOOKUP(E394,المخزنInventory!$A$4:$L$288,12,0))</f>
        <v/>
      </c>
      <c r="H394" s="79"/>
      <c r="I394" s="79"/>
      <c r="J394" s="32">
        <f t="shared" si="11"/>
        <v>0</v>
      </c>
    </row>
    <row r="395" spans="1:10" s="80" customFormat="1" ht="21.75" hidden="1" customHeight="1" thickTop="1" thickBot="1">
      <c r="A395" s="70"/>
      <c r="B395" s="78"/>
      <c r="C395" s="78"/>
      <c r="D395" s="31" t="str">
        <f>IF(ISNA(VLOOKUP(C395,'العملاء Customers'!$A$4:$B$500,2,0)),"",VLOOKUP(C395,'العملاء Customers'!$A$4:$B$500,2,0))</f>
        <v/>
      </c>
      <c r="E395" s="78"/>
      <c r="F395" s="31" t="str">
        <f>IF(ISNA(VLOOKUP(E395,المخزنInventory!$A$4:$B$445,2,0)),"",VLOOKUP(E395,المخزنInventory!$A$4:$B$442,2,0))</f>
        <v/>
      </c>
      <c r="G395" s="29" t="str">
        <f>IF(ISNA(VLOOKUP(E395,المخزنInventory!$A$4:$L$383,12,0)),"",VLOOKUP(E395,المخزنInventory!$A$4:$L$288,12,0))</f>
        <v/>
      </c>
      <c r="H395" s="79"/>
      <c r="I395" s="79"/>
      <c r="J395" s="32">
        <f t="shared" si="11"/>
        <v>0</v>
      </c>
    </row>
    <row r="396" spans="1:10" s="80" customFormat="1" ht="21.75" hidden="1" customHeight="1" thickTop="1" thickBot="1">
      <c r="A396" s="70"/>
      <c r="B396" s="78"/>
      <c r="C396" s="78"/>
      <c r="D396" s="31" t="str">
        <f>IF(ISNA(VLOOKUP(C396,'العملاء Customers'!$A$4:$B$500,2,0)),"",VLOOKUP(C396,'العملاء Customers'!$A$4:$B$500,2,0))</f>
        <v/>
      </c>
      <c r="E396" s="78"/>
      <c r="F396" s="31" t="str">
        <f>IF(ISNA(VLOOKUP(E396,المخزنInventory!$A$4:$B$445,2,0)),"",VLOOKUP(E396,المخزنInventory!$A$4:$B$442,2,0))</f>
        <v/>
      </c>
      <c r="G396" s="29" t="str">
        <f>IF(ISNA(VLOOKUP(E396,المخزنInventory!$A$4:$L$383,12,0)),"",VLOOKUP(E396,المخزنInventory!$A$4:$L$288,12,0))</f>
        <v/>
      </c>
      <c r="H396" s="79"/>
      <c r="I396" s="79"/>
      <c r="J396" s="32">
        <f t="shared" si="11"/>
        <v>0</v>
      </c>
    </row>
    <row r="397" spans="1:10" s="80" customFormat="1" ht="21.75" hidden="1" customHeight="1" thickTop="1" thickBot="1">
      <c r="A397" s="70"/>
      <c r="B397" s="78"/>
      <c r="C397" s="78"/>
      <c r="D397" s="31" t="str">
        <f>IF(ISNA(VLOOKUP(C397,'العملاء Customers'!$A$4:$B$500,2,0)),"",VLOOKUP(C397,'العملاء Customers'!$A$4:$B$500,2,0))</f>
        <v/>
      </c>
      <c r="E397" s="78"/>
      <c r="F397" s="31" t="str">
        <f>IF(ISNA(VLOOKUP(E397,المخزنInventory!$A$4:$B$445,2,0)),"",VLOOKUP(E397,المخزنInventory!$A$4:$B$442,2,0))</f>
        <v/>
      </c>
      <c r="G397" s="29" t="str">
        <f>IF(ISNA(VLOOKUP(E397,المخزنInventory!$A$4:$L$383,12,0)),"",VLOOKUP(E397,المخزنInventory!$A$4:$L$288,12,0))</f>
        <v/>
      </c>
      <c r="H397" s="79"/>
      <c r="I397" s="79"/>
      <c r="J397" s="32">
        <f t="shared" si="11"/>
        <v>0</v>
      </c>
    </row>
    <row r="398" spans="1:10" s="80" customFormat="1" ht="21.75" hidden="1" customHeight="1" thickTop="1" thickBot="1">
      <c r="A398" s="70"/>
      <c r="B398" s="78"/>
      <c r="C398" s="78"/>
      <c r="D398" s="31" t="str">
        <f>IF(ISNA(VLOOKUP(C398,'العملاء Customers'!$A$4:$B$500,2,0)),"",VLOOKUP(C398,'العملاء Customers'!$A$4:$B$500,2,0))</f>
        <v/>
      </c>
      <c r="E398" s="78"/>
      <c r="F398" s="31" t="str">
        <f>IF(ISNA(VLOOKUP(E398,المخزنInventory!$A$4:$B$445,2,0)),"",VLOOKUP(E398,المخزنInventory!$A$4:$B$442,2,0))</f>
        <v/>
      </c>
      <c r="G398" s="29" t="str">
        <f>IF(ISNA(VLOOKUP(E398,المخزنInventory!$A$4:$L$383,12,0)),"",VLOOKUP(E398,المخزنInventory!$A$4:$L$288,12,0))</f>
        <v/>
      </c>
      <c r="H398" s="79"/>
      <c r="I398" s="79"/>
      <c r="J398" s="32">
        <f t="shared" si="11"/>
        <v>0</v>
      </c>
    </row>
    <row r="399" spans="1:10" s="80" customFormat="1" ht="21.75" customHeight="1" thickTop="1" thickBot="1">
      <c r="A399" s="70"/>
      <c r="B399" s="78"/>
      <c r="C399" s="78"/>
      <c r="D399" s="31" t="str">
        <f>IF(ISNA(VLOOKUP(C399,'العملاء Customers'!$A$4:$B$500,2,0)),"",VLOOKUP(C399,'العملاء Customers'!$A$4:$B$500,2,0))</f>
        <v/>
      </c>
      <c r="E399" s="78"/>
      <c r="F399" s="31" t="str">
        <f>IF(ISNA(VLOOKUP(E399,المخزنInventory!$A$4:$B$445,2,0)),"",VLOOKUP(E399,المخزنInventory!$A$4:$B$442,2,0))</f>
        <v/>
      </c>
      <c r="G399" s="29" t="str">
        <f>IF(ISNA(VLOOKUP(E399,المخزنInventory!$A$4:$L$383,12,0)),"",VLOOKUP(E399,المخزنInventory!$A$4:$L$288,12,0))</f>
        <v/>
      </c>
      <c r="H399" s="79"/>
      <c r="I399" s="79"/>
      <c r="J399" s="32">
        <f t="shared" si="11"/>
        <v>0</v>
      </c>
    </row>
    <row r="400" spans="1:10" s="80" customFormat="1" ht="21.75" customHeight="1" thickTop="1" thickBot="1">
      <c r="A400" s="70"/>
      <c r="B400" s="78"/>
      <c r="C400" s="78"/>
      <c r="D400" s="31" t="str">
        <f>IF(ISNA(VLOOKUP(C400,'العملاء Customers'!$A$4:$B$500,2,0)),"",VLOOKUP(C400,'العملاء Customers'!$A$4:$B$500,2,0))</f>
        <v/>
      </c>
      <c r="E400" s="78"/>
      <c r="F400" s="31" t="str">
        <f>IF(ISNA(VLOOKUP(E400,المخزنInventory!$A$4:$B$445,2,0)),"",VLOOKUP(E400,المخزنInventory!$A$4:$B$442,2,0))</f>
        <v/>
      </c>
      <c r="G400" s="29" t="str">
        <f>IF(ISNA(VLOOKUP(E400,المخزنInventory!$A$4:$L$383,12,0)),"",VLOOKUP(E400,المخزنInventory!$A$4:$L$288,12,0))</f>
        <v/>
      </c>
      <c r="H400" s="79"/>
      <c r="I400" s="79"/>
      <c r="J400" s="32">
        <f t="shared" si="11"/>
        <v>0</v>
      </c>
    </row>
    <row r="401" spans="1:10" s="80" customFormat="1" ht="21.75" customHeight="1" thickTop="1" thickBot="1">
      <c r="A401" s="70"/>
      <c r="B401" s="78"/>
      <c r="C401" s="78"/>
      <c r="D401" s="31" t="str">
        <f>IF(ISNA(VLOOKUP(C401,'العملاء Customers'!$A$4:$B$500,2,0)),"",VLOOKUP(C401,'العملاء Customers'!$A$4:$B$500,2,0))</f>
        <v/>
      </c>
      <c r="E401" s="78"/>
      <c r="F401" s="31" t="str">
        <f>IF(ISNA(VLOOKUP(E401,المخزنInventory!$A$4:$B$445,2,0)),"",VLOOKUP(E401,المخزنInventory!$A$4:$B$442,2,0))</f>
        <v/>
      </c>
      <c r="G401" s="29" t="str">
        <f>IF(ISNA(VLOOKUP(E401,المخزنInventory!$A$4:$L$383,12,0)),"",VLOOKUP(E401,المخزنInventory!$A$4:$L$288,12,0))</f>
        <v/>
      </c>
      <c r="H401" s="79"/>
      <c r="I401" s="79"/>
      <c r="J401" s="32">
        <f t="shared" si="11"/>
        <v>0</v>
      </c>
    </row>
    <row r="402" spans="1:10" s="80" customFormat="1" ht="21.75" customHeight="1" thickTop="1" thickBot="1">
      <c r="A402" s="70"/>
      <c r="B402" s="78"/>
      <c r="C402" s="78"/>
      <c r="D402" s="31" t="str">
        <f>IF(ISNA(VLOOKUP(C402,'العملاء Customers'!$A$4:$B$500,2,0)),"",VLOOKUP(C402,'العملاء Customers'!$A$4:$B$500,2,0))</f>
        <v/>
      </c>
      <c r="E402" s="78"/>
      <c r="F402" s="31" t="str">
        <f>IF(ISNA(VLOOKUP(E402,المخزنInventory!$A$4:$B$445,2,0)),"",VLOOKUP(E402,المخزنInventory!$A$4:$B$442,2,0))</f>
        <v/>
      </c>
      <c r="G402" s="29" t="str">
        <f>IF(ISNA(VLOOKUP(E402,المخزنInventory!$A$4:$L$383,12,0)),"",VLOOKUP(E402,المخزنInventory!$A$4:$L$288,12,0))</f>
        <v/>
      </c>
      <c r="H402" s="79"/>
      <c r="I402" s="79"/>
      <c r="J402" s="32">
        <f t="shared" si="11"/>
        <v>0</v>
      </c>
    </row>
    <row r="403" spans="1:10" s="80" customFormat="1" ht="21.75" customHeight="1" thickTop="1" thickBot="1">
      <c r="A403" s="70"/>
      <c r="B403" s="78"/>
      <c r="C403" s="78"/>
      <c r="D403" s="31" t="str">
        <f>IF(ISNA(VLOOKUP(C403,'العملاء Customers'!$A$4:$B$500,2,0)),"",VLOOKUP(C403,'العملاء Customers'!$A$4:$B$500,2,0))</f>
        <v/>
      </c>
      <c r="E403" s="78"/>
      <c r="F403" s="31" t="str">
        <f>IF(ISNA(VLOOKUP(E403,المخزنInventory!$A$4:$B$445,2,0)),"",VLOOKUP(E403,المخزنInventory!$A$4:$B$442,2,0))</f>
        <v/>
      </c>
      <c r="G403" s="29" t="str">
        <f>IF(ISNA(VLOOKUP(E403,المخزنInventory!$A$4:$L$383,12,0)),"",VLOOKUP(E403,المخزنInventory!$A$4:$L$288,12,0))</f>
        <v/>
      </c>
      <c r="H403" s="79"/>
      <c r="I403" s="79"/>
      <c r="J403" s="32">
        <f t="shared" si="11"/>
        <v>0</v>
      </c>
    </row>
    <row r="404" spans="1:10" s="80" customFormat="1" ht="21.75" customHeight="1" thickTop="1" thickBot="1">
      <c r="A404" s="70"/>
      <c r="B404" s="78"/>
      <c r="C404" s="78"/>
      <c r="D404" s="31" t="str">
        <f>IF(ISNA(VLOOKUP(C404,'العملاء Customers'!$A$4:$B$500,2,0)),"",VLOOKUP(C404,'العملاء Customers'!$A$4:$B$500,2,0))</f>
        <v/>
      </c>
      <c r="E404" s="78"/>
      <c r="F404" s="31" t="str">
        <f>IF(ISNA(VLOOKUP(E404,المخزنInventory!$A$4:$B$445,2,0)),"",VLOOKUP(E404,المخزنInventory!$A$4:$B$442,2,0))</f>
        <v/>
      </c>
      <c r="G404" s="29" t="str">
        <f>IF(ISNA(VLOOKUP(E404,المخزنInventory!$A$4:$L$383,12,0)),"",VLOOKUP(E404,المخزنInventory!$A$4:$L$288,12,0))</f>
        <v/>
      </c>
      <c r="H404" s="79"/>
      <c r="I404" s="79"/>
      <c r="J404" s="32">
        <f t="shared" si="11"/>
        <v>0</v>
      </c>
    </row>
    <row r="405" spans="1:10" s="80" customFormat="1" ht="21.75" customHeight="1" thickTop="1" thickBot="1">
      <c r="A405" s="70"/>
      <c r="B405" s="78"/>
      <c r="C405" s="78"/>
      <c r="D405" s="31" t="str">
        <f>IF(ISNA(VLOOKUP(C405,'العملاء Customers'!$A$4:$B$500,2,0)),"",VLOOKUP(C405,'العملاء Customers'!$A$4:$B$500,2,0))</f>
        <v/>
      </c>
      <c r="E405" s="78"/>
      <c r="F405" s="31" t="str">
        <f>IF(ISNA(VLOOKUP(E405,المخزنInventory!$A$4:$B$445,2,0)),"",VLOOKUP(E405,المخزنInventory!$A$4:$B$442,2,0))</f>
        <v/>
      </c>
      <c r="G405" s="29" t="str">
        <f>IF(ISNA(VLOOKUP(E405,المخزنInventory!$A$4:$L$383,12,0)),"",VLOOKUP(E405,المخزنInventory!$A$4:$L$288,12,0))</f>
        <v/>
      </c>
      <c r="H405" s="79"/>
      <c r="I405" s="79"/>
      <c r="J405" s="32">
        <f t="shared" si="11"/>
        <v>0</v>
      </c>
    </row>
    <row r="406" spans="1:10" s="80" customFormat="1" ht="21.75" customHeight="1" thickTop="1" thickBot="1">
      <c r="A406" s="70"/>
      <c r="B406" s="78"/>
      <c r="C406" s="78"/>
      <c r="D406" s="31" t="str">
        <f>IF(ISNA(VLOOKUP(C406,'العملاء Customers'!$A$4:$B$500,2,0)),"",VLOOKUP(C406,'العملاء Customers'!$A$4:$B$500,2,0))</f>
        <v/>
      </c>
      <c r="E406" s="78"/>
      <c r="F406" s="31" t="str">
        <f>IF(ISNA(VLOOKUP(E406,المخزنInventory!$A$4:$B$445,2,0)),"",VLOOKUP(E406,المخزنInventory!$A$4:$B$442,2,0))</f>
        <v/>
      </c>
      <c r="G406" s="29" t="str">
        <f>IF(ISNA(VLOOKUP(E406,المخزنInventory!$A$4:$L$383,12,0)),"",VLOOKUP(E406,المخزنInventory!$A$4:$L$288,12,0))</f>
        <v/>
      </c>
      <c r="H406" s="79"/>
      <c r="I406" s="79"/>
      <c r="J406" s="32">
        <f t="shared" si="11"/>
        <v>0</v>
      </c>
    </row>
    <row r="407" spans="1:10" s="80" customFormat="1" ht="21.75" customHeight="1" thickTop="1" thickBot="1">
      <c r="A407" s="70"/>
      <c r="B407" s="78"/>
      <c r="C407" s="78"/>
      <c r="D407" s="31" t="str">
        <f>IF(ISNA(VLOOKUP(C407,'العملاء Customers'!$A$4:$B$500,2,0)),"",VLOOKUP(C407,'العملاء Customers'!$A$4:$B$500,2,0))</f>
        <v/>
      </c>
      <c r="E407" s="78"/>
      <c r="F407" s="31" t="str">
        <f>IF(ISNA(VLOOKUP(E407,المخزنInventory!$A$4:$B$445,2,0)),"",VLOOKUP(E407,المخزنInventory!$A$4:$B$442,2,0))</f>
        <v/>
      </c>
      <c r="G407" s="29" t="str">
        <f>IF(ISNA(VLOOKUP(E407,المخزنInventory!$A$4:$L$383,12,0)),"",VLOOKUP(E407,المخزنInventory!$A$4:$L$288,12,0))</f>
        <v/>
      </c>
      <c r="H407" s="79"/>
      <c r="I407" s="79"/>
      <c r="J407" s="32">
        <f t="shared" si="11"/>
        <v>0</v>
      </c>
    </row>
    <row r="408" spans="1:10" s="80" customFormat="1" ht="21.75" customHeight="1" thickTop="1" thickBot="1">
      <c r="A408" s="70"/>
      <c r="B408" s="78"/>
      <c r="C408" s="78"/>
      <c r="D408" s="31" t="str">
        <f>IF(ISNA(VLOOKUP(C408,'العملاء Customers'!$A$4:$B$500,2,0)),"",VLOOKUP(C408,'العملاء Customers'!$A$4:$B$500,2,0))</f>
        <v/>
      </c>
      <c r="E408" s="78"/>
      <c r="F408" s="31" t="str">
        <f>IF(ISNA(VLOOKUP(E408,المخزنInventory!$A$4:$B$445,2,0)),"",VLOOKUP(E408,المخزنInventory!$A$4:$B$442,2,0))</f>
        <v/>
      </c>
      <c r="G408" s="29" t="str">
        <f>IF(ISNA(VLOOKUP(E408,المخزنInventory!$A$4:$L$383,12,0)),"",VLOOKUP(E408,المخزنInventory!$A$4:$L$288,12,0))</f>
        <v/>
      </c>
      <c r="H408" s="79"/>
      <c r="I408" s="79"/>
      <c r="J408" s="32">
        <f t="shared" si="11"/>
        <v>0</v>
      </c>
    </row>
    <row r="409" spans="1:10" s="80" customFormat="1" ht="21.75" customHeight="1" thickTop="1" thickBot="1">
      <c r="A409" s="70"/>
      <c r="B409" s="78"/>
      <c r="C409" s="78"/>
      <c r="D409" s="31" t="str">
        <f>IF(ISNA(VLOOKUP(C409,'العملاء Customers'!$A$4:$B$500,2,0)),"",VLOOKUP(C409,'العملاء Customers'!$A$4:$B$500,2,0))</f>
        <v/>
      </c>
      <c r="E409" s="78"/>
      <c r="F409" s="31" t="str">
        <f>IF(ISNA(VLOOKUP(E409,المخزنInventory!$A$4:$B$445,2,0)),"",VLOOKUP(E409,المخزنInventory!$A$4:$B$442,2,0))</f>
        <v/>
      </c>
      <c r="G409" s="29" t="str">
        <f>IF(ISNA(VLOOKUP(E409,المخزنInventory!$A$4:$L$383,12,0)),"",VLOOKUP(E409,المخزنInventory!$A$4:$L$288,12,0))</f>
        <v/>
      </c>
      <c r="H409" s="79"/>
      <c r="I409" s="79"/>
      <c r="J409" s="32">
        <f t="shared" si="11"/>
        <v>0</v>
      </c>
    </row>
    <row r="410" spans="1:10" s="80" customFormat="1" ht="21.75" customHeight="1" thickTop="1" thickBot="1">
      <c r="A410" s="70"/>
      <c r="B410" s="78"/>
      <c r="C410" s="78"/>
      <c r="D410" s="31" t="str">
        <f>IF(ISNA(VLOOKUP(C410,'العملاء Customers'!$A$4:$B$500,2,0)),"",VLOOKUP(C410,'العملاء Customers'!$A$4:$B$500,2,0))</f>
        <v/>
      </c>
      <c r="E410" s="78"/>
      <c r="F410" s="31" t="str">
        <f>IF(ISNA(VLOOKUP(E410,المخزنInventory!$A$4:$B$445,2,0)),"",VLOOKUP(E410,المخزنInventory!$A$4:$B$442,2,0))</f>
        <v/>
      </c>
      <c r="G410" s="29" t="str">
        <f>IF(ISNA(VLOOKUP(E410,المخزنInventory!$A$4:$L$383,12,0)),"",VLOOKUP(E410,المخزنInventory!$A$4:$L$288,12,0))</f>
        <v/>
      </c>
      <c r="H410" s="79"/>
      <c r="I410" s="79"/>
      <c r="J410" s="32">
        <f t="shared" si="11"/>
        <v>0</v>
      </c>
    </row>
    <row r="411" spans="1:10" s="80" customFormat="1" ht="21.75" customHeight="1" thickTop="1" thickBot="1">
      <c r="A411" s="70"/>
      <c r="B411" s="78"/>
      <c r="C411" s="78"/>
      <c r="D411" s="31" t="str">
        <f>IF(ISNA(VLOOKUP(C411,'العملاء Customers'!$A$4:$B$500,2,0)),"",VLOOKUP(C411,'العملاء Customers'!$A$4:$B$500,2,0))</f>
        <v/>
      </c>
      <c r="E411" s="78"/>
      <c r="F411" s="31" t="str">
        <f>IF(ISNA(VLOOKUP(E411,المخزنInventory!$A$4:$B$445,2,0)),"",VLOOKUP(E411,المخزنInventory!$A$4:$B$442,2,0))</f>
        <v/>
      </c>
      <c r="G411" s="29" t="str">
        <f>IF(ISNA(VLOOKUP(E411,المخزنInventory!$A$4:$L$383,12,0)),"",VLOOKUP(E411,المخزنInventory!$A$4:$L$288,12,0))</f>
        <v/>
      </c>
      <c r="H411" s="79"/>
      <c r="I411" s="79"/>
      <c r="J411" s="32">
        <f t="shared" si="11"/>
        <v>0</v>
      </c>
    </row>
    <row r="412" spans="1:10" s="80" customFormat="1" ht="21.75" customHeight="1" thickTop="1" thickBot="1">
      <c r="A412" s="70"/>
      <c r="B412" s="78"/>
      <c r="C412" s="78"/>
      <c r="D412" s="31" t="str">
        <f>IF(ISNA(VLOOKUP(C412,'العملاء Customers'!$A$4:$B$500,2,0)),"",VLOOKUP(C412,'العملاء Customers'!$A$4:$B$500,2,0))</f>
        <v/>
      </c>
      <c r="E412" s="78"/>
      <c r="F412" s="31" t="str">
        <f>IF(ISNA(VLOOKUP(E412,المخزنInventory!$A$4:$B$445,2,0)),"",VLOOKUP(E412,المخزنInventory!$A$4:$B$442,2,0))</f>
        <v/>
      </c>
      <c r="G412" s="29" t="str">
        <f>IF(ISNA(VLOOKUP(E412,المخزنInventory!$A$4:$L$383,12,0)),"",VLOOKUP(E412,المخزنInventory!$A$4:$L$288,12,0))</f>
        <v/>
      </c>
      <c r="H412" s="79"/>
      <c r="I412" s="79"/>
      <c r="J412" s="32">
        <f t="shared" si="11"/>
        <v>0</v>
      </c>
    </row>
    <row r="413" spans="1:10" s="80" customFormat="1" ht="21.75" customHeight="1" thickTop="1" thickBot="1">
      <c r="A413" s="70"/>
      <c r="B413" s="78"/>
      <c r="C413" s="78"/>
      <c r="D413" s="31" t="str">
        <f>IF(ISNA(VLOOKUP(C413,'العملاء Customers'!$A$4:$B$500,2,0)),"",VLOOKUP(C413,'العملاء Customers'!$A$4:$B$500,2,0))</f>
        <v/>
      </c>
      <c r="E413" s="78"/>
      <c r="F413" s="31" t="str">
        <f>IF(ISNA(VLOOKUP(E413,المخزنInventory!$A$4:$B$445,2,0)),"",VLOOKUP(E413,المخزنInventory!$A$4:$B$442,2,0))</f>
        <v/>
      </c>
      <c r="G413" s="29" t="str">
        <f>IF(ISNA(VLOOKUP(E413,المخزنInventory!$A$4:$L$383,12,0)),"",VLOOKUP(E413,المخزنInventory!$A$4:$L$288,12,0))</f>
        <v/>
      </c>
      <c r="H413" s="79"/>
      <c r="I413" s="79"/>
      <c r="J413" s="32">
        <f t="shared" si="11"/>
        <v>0</v>
      </c>
    </row>
    <row r="414" spans="1:10" s="80" customFormat="1" ht="21.75" customHeight="1" thickTop="1" thickBot="1">
      <c r="A414" s="70"/>
      <c r="B414" s="78"/>
      <c r="C414" s="78"/>
      <c r="D414" s="31" t="str">
        <f>IF(ISNA(VLOOKUP(C414,'العملاء Customers'!$A$4:$B$500,2,0)),"",VLOOKUP(C414,'العملاء Customers'!$A$4:$B$500,2,0))</f>
        <v/>
      </c>
      <c r="E414" s="78"/>
      <c r="F414" s="31" t="str">
        <f>IF(ISNA(VLOOKUP(E414,المخزنInventory!$A$4:$B$445,2,0)),"",VLOOKUP(E414,المخزنInventory!$A$4:$B$442,2,0))</f>
        <v/>
      </c>
      <c r="G414" s="29" t="str">
        <f>IF(ISNA(VLOOKUP(E414,المخزنInventory!$A$4:$L$383,12,0)),"",VLOOKUP(E414,المخزنInventory!$A$4:$L$288,12,0))</f>
        <v/>
      </c>
      <c r="H414" s="79"/>
      <c r="I414" s="79"/>
      <c r="J414" s="32">
        <f t="shared" si="11"/>
        <v>0</v>
      </c>
    </row>
    <row r="415" spans="1:10" s="80" customFormat="1" ht="21.75" customHeight="1" thickTop="1" thickBot="1">
      <c r="A415" s="70"/>
      <c r="B415" s="78"/>
      <c r="C415" s="78"/>
      <c r="D415" s="31" t="str">
        <f>IF(ISNA(VLOOKUP(C415,'العملاء Customers'!$A$4:$B$500,2,0)),"",VLOOKUP(C415,'العملاء Customers'!$A$4:$B$500,2,0))</f>
        <v/>
      </c>
      <c r="E415" s="78"/>
      <c r="F415" s="31" t="str">
        <f>IF(ISNA(VLOOKUP(E415,المخزنInventory!$A$4:$B$445,2,0)),"",VLOOKUP(E415,المخزنInventory!$A$4:$B$442,2,0))</f>
        <v/>
      </c>
      <c r="G415" s="29" t="str">
        <f>IF(ISNA(VLOOKUP(E415,المخزنInventory!$A$4:$L$383,12,0)),"",VLOOKUP(E415,المخزنInventory!$A$4:$L$288,12,0))</f>
        <v/>
      </c>
      <c r="H415" s="79"/>
      <c r="I415" s="79"/>
      <c r="J415" s="32">
        <f t="shared" si="11"/>
        <v>0</v>
      </c>
    </row>
    <row r="416" spans="1:10" s="80" customFormat="1" ht="21.75" customHeight="1" thickTop="1" thickBot="1">
      <c r="A416" s="70"/>
      <c r="B416" s="78"/>
      <c r="C416" s="78"/>
      <c r="D416" s="31" t="str">
        <f>IF(ISNA(VLOOKUP(C416,'العملاء Customers'!$A$4:$B$500,2,0)),"",VLOOKUP(C416,'العملاء Customers'!$A$4:$B$500,2,0))</f>
        <v/>
      </c>
      <c r="E416" s="78"/>
      <c r="F416" s="31" t="str">
        <f>IF(ISNA(VLOOKUP(E416,المخزنInventory!$A$4:$B$445,2,0)),"",VLOOKUP(E416,المخزنInventory!$A$4:$B$442,2,0))</f>
        <v/>
      </c>
      <c r="G416" s="29" t="str">
        <f>IF(ISNA(VLOOKUP(E416,المخزنInventory!$A$4:$L$383,12,0)),"",VLOOKUP(E416,المخزنInventory!$A$4:$L$288,12,0))</f>
        <v/>
      </c>
      <c r="H416" s="79"/>
      <c r="I416" s="79"/>
      <c r="J416" s="32">
        <f t="shared" si="11"/>
        <v>0</v>
      </c>
    </row>
    <row r="417" spans="1:10" s="80" customFormat="1" ht="21.75" customHeight="1" thickTop="1" thickBot="1">
      <c r="A417" s="70"/>
      <c r="B417" s="78"/>
      <c r="C417" s="78"/>
      <c r="D417" s="31" t="str">
        <f>IF(ISNA(VLOOKUP(C417,'العملاء Customers'!$A$4:$B$500,2,0)),"",VLOOKUP(C417,'العملاء Customers'!$A$4:$B$500,2,0))</f>
        <v/>
      </c>
      <c r="E417" s="78"/>
      <c r="F417" s="31" t="str">
        <f>IF(ISNA(VLOOKUP(E417,المخزنInventory!$A$4:$B$445,2,0)),"",VLOOKUP(E417,المخزنInventory!$A$4:$B$442,2,0))</f>
        <v/>
      </c>
      <c r="G417" s="29" t="str">
        <f>IF(ISNA(VLOOKUP(E417,المخزنInventory!$A$4:$L$383,12,0)),"",VLOOKUP(E417,المخزنInventory!$A$4:$L$288,12,0))</f>
        <v/>
      </c>
      <c r="H417" s="79"/>
      <c r="I417" s="79"/>
      <c r="J417" s="32">
        <f t="shared" si="11"/>
        <v>0</v>
      </c>
    </row>
    <row r="418" spans="1:10" s="80" customFormat="1" ht="21.75" customHeight="1" thickTop="1" thickBot="1">
      <c r="A418" s="70"/>
      <c r="B418" s="78"/>
      <c r="C418" s="78"/>
      <c r="D418" s="31" t="str">
        <f>IF(ISNA(VLOOKUP(C418,'العملاء Customers'!$A$4:$B$500,2,0)),"",VLOOKUP(C418,'العملاء Customers'!$A$4:$B$500,2,0))</f>
        <v/>
      </c>
      <c r="E418" s="78"/>
      <c r="F418" s="31" t="str">
        <f>IF(ISNA(VLOOKUP(E418,المخزنInventory!$A$4:$B$445,2,0)),"",VLOOKUP(E418,المخزنInventory!$A$4:$B$442,2,0))</f>
        <v/>
      </c>
      <c r="G418" s="29" t="str">
        <f>IF(ISNA(VLOOKUP(E418,المخزنInventory!$A$4:$L$383,12,0)),"",VLOOKUP(E418,المخزنInventory!$A$4:$L$288,12,0))</f>
        <v/>
      </c>
      <c r="H418" s="79"/>
      <c r="I418" s="79"/>
      <c r="J418" s="32">
        <f t="shared" si="11"/>
        <v>0</v>
      </c>
    </row>
    <row r="419" spans="1:10" s="80" customFormat="1" ht="21.75" customHeight="1" thickTop="1" thickBot="1">
      <c r="A419" s="70"/>
      <c r="B419" s="78"/>
      <c r="C419" s="78"/>
      <c r="D419" s="31" t="str">
        <f>IF(ISNA(VLOOKUP(C419,'العملاء Customers'!$A$4:$B$500,2,0)),"",VLOOKUP(C419,'العملاء Customers'!$A$4:$B$500,2,0))</f>
        <v/>
      </c>
      <c r="E419" s="78"/>
      <c r="F419" s="31" t="str">
        <f>IF(ISNA(VLOOKUP(E419,المخزنInventory!$A$4:$B$445,2,0)),"",VLOOKUP(E419,المخزنInventory!$A$4:$B$442,2,0))</f>
        <v/>
      </c>
      <c r="G419" s="29" t="str">
        <f>IF(ISNA(VLOOKUP(E419,المخزنInventory!$A$4:$L$383,12,0)),"",VLOOKUP(E419,المخزنInventory!$A$4:$L$288,12,0))</f>
        <v/>
      </c>
      <c r="H419" s="79"/>
      <c r="I419" s="79"/>
      <c r="J419" s="32">
        <f t="shared" si="11"/>
        <v>0</v>
      </c>
    </row>
    <row r="420" spans="1:10" s="80" customFormat="1" ht="21.75" customHeight="1" thickTop="1" thickBot="1">
      <c r="A420" s="70"/>
      <c r="B420" s="78"/>
      <c r="C420" s="78"/>
      <c r="D420" s="31" t="str">
        <f>IF(ISNA(VLOOKUP(C420,'العملاء Customers'!$A$4:$B$500,2,0)),"",VLOOKUP(C420,'العملاء Customers'!$A$4:$B$500,2,0))</f>
        <v/>
      </c>
      <c r="E420" s="78"/>
      <c r="F420" s="31" t="str">
        <f>IF(ISNA(VLOOKUP(E420,المخزنInventory!$A$4:$B$445,2,0)),"",VLOOKUP(E420,المخزنInventory!$A$4:$B$442,2,0))</f>
        <v/>
      </c>
      <c r="G420" s="29" t="str">
        <f>IF(ISNA(VLOOKUP(E420,المخزنInventory!$A$4:$L$383,12,0)),"",VLOOKUP(E420,المخزنInventory!$A$4:$L$288,12,0))</f>
        <v/>
      </c>
      <c r="H420" s="79"/>
      <c r="I420" s="79"/>
      <c r="J420" s="32">
        <f t="shared" si="11"/>
        <v>0</v>
      </c>
    </row>
    <row r="421" spans="1:10" s="80" customFormat="1" ht="21.75" customHeight="1" thickTop="1" thickBot="1">
      <c r="A421" s="70"/>
      <c r="B421" s="78"/>
      <c r="C421" s="78"/>
      <c r="D421" s="31" t="str">
        <f>IF(ISNA(VLOOKUP(C421,'العملاء Customers'!$A$4:$B$500,2,0)),"",VLOOKUP(C421,'العملاء Customers'!$A$4:$B$500,2,0))</f>
        <v/>
      </c>
      <c r="E421" s="78"/>
      <c r="F421" s="31" t="str">
        <f>IF(ISNA(VLOOKUP(E421,المخزنInventory!$A$4:$B$445,2,0)),"",VLOOKUP(E421,المخزنInventory!$A$4:$B$442,2,0))</f>
        <v/>
      </c>
      <c r="G421" s="29" t="str">
        <f>IF(ISNA(VLOOKUP(E421,المخزنInventory!$A$4:$L$383,12,0)),"",VLOOKUP(E421,المخزنInventory!$A$4:$L$288,12,0))</f>
        <v/>
      </c>
      <c r="H421" s="79"/>
      <c r="I421" s="79"/>
      <c r="J421" s="32">
        <f t="shared" si="11"/>
        <v>0</v>
      </c>
    </row>
    <row r="422" spans="1:10" s="80" customFormat="1" ht="21.75" customHeight="1" thickTop="1" thickBot="1">
      <c r="A422" s="70"/>
      <c r="B422" s="78"/>
      <c r="C422" s="78"/>
      <c r="D422" s="31" t="str">
        <f>IF(ISNA(VLOOKUP(C422,'العملاء Customers'!$A$4:$B$500,2,0)),"",VLOOKUP(C422,'العملاء Customers'!$A$4:$B$500,2,0))</f>
        <v/>
      </c>
      <c r="E422" s="78"/>
      <c r="F422" s="31" t="str">
        <f>IF(ISNA(VLOOKUP(E422,المخزنInventory!$A$4:$B$445,2,0)),"",VLOOKUP(E422,المخزنInventory!$A$4:$B$442,2,0))</f>
        <v/>
      </c>
      <c r="G422" s="29" t="str">
        <f>IF(ISNA(VLOOKUP(E422,المخزنInventory!$A$4:$L$383,12,0)),"",VLOOKUP(E422,المخزنInventory!$A$4:$L$288,12,0))</f>
        <v/>
      </c>
      <c r="H422" s="79"/>
      <c r="I422" s="79"/>
      <c r="J422" s="32">
        <f t="shared" si="11"/>
        <v>0</v>
      </c>
    </row>
    <row r="423" spans="1:10" s="80" customFormat="1" ht="21.75" customHeight="1" thickTop="1" thickBot="1">
      <c r="A423" s="70"/>
      <c r="B423" s="78"/>
      <c r="C423" s="78"/>
      <c r="D423" s="31" t="str">
        <f>IF(ISNA(VLOOKUP(C423,'العملاء Customers'!$A$4:$B$500,2,0)),"",VLOOKUP(C423,'العملاء Customers'!$A$4:$B$500,2,0))</f>
        <v/>
      </c>
      <c r="E423" s="78"/>
      <c r="F423" s="31" t="str">
        <f>IF(ISNA(VLOOKUP(E423,المخزنInventory!$A$4:$B$445,2,0)),"",VLOOKUP(E423,المخزنInventory!$A$4:$B$442,2,0))</f>
        <v/>
      </c>
      <c r="G423" s="29" t="str">
        <f>IF(ISNA(VLOOKUP(E423,المخزنInventory!$A$4:$L$383,12,0)),"",VLOOKUP(E423,المخزنInventory!$A$4:$L$288,12,0))</f>
        <v/>
      </c>
      <c r="H423" s="79"/>
      <c r="I423" s="79"/>
      <c r="J423" s="32">
        <f t="shared" si="11"/>
        <v>0</v>
      </c>
    </row>
    <row r="424" spans="1:10" s="80" customFormat="1" ht="21.75" customHeight="1" thickTop="1" thickBot="1">
      <c r="A424" s="70"/>
      <c r="B424" s="78"/>
      <c r="C424" s="78"/>
      <c r="D424" s="31" t="str">
        <f>IF(ISNA(VLOOKUP(C424,'العملاء Customers'!$A$4:$B$500,2,0)),"",VLOOKUP(C424,'العملاء Customers'!$A$4:$B$500,2,0))</f>
        <v/>
      </c>
      <c r="E424" s="78"/>
      <c r="F424" s="31" t="str">
        <f>IF(ISNA(VLOOKUP(E424,المخزنInventory!$A$4:$B$445,2,0)),"",VLOOKUP(E424,المخزنInventory!$A$4:$B$442,2,0))</f>
        <v/>
      </c>
      <c r="G424" s="29" t="str">
        <f>IF(ISNA(VLOOKUP(E424,المخزنInventory!$A$4:$L$383,12,0)),"",VLOOKUP(E424,المخزنInventory!$A$4:$L$288,12,0))</f>
        <v/>
      </c>
      <c r="H424" s="79"/>
      <c r="I424" s="79"/>
      <c r="J424" s="32">
        <f t="shared" si="11"/>
        <v>0</v>
      </c>
    </row>
    <row r="425" spans="1:10" s="80" customFormat="1" ht="21.75" customHeight="1" thickTop="1" thickBot="1">
      <c r="A425" s="70"/>
      <c r="B425" s="78"/>
      <c r="C425" s="78"/>
      <c r="D425" s="31" t="str">
        <f>IF(ISNA(VLOOKUP(C425,'العملاء Customers'!$A$4:$B$500,2,0)),"",VLOOKUP(C425,'العملاء Customers'!$A$4:$B$500,2,0))</f>
        <v/>
      </c>
      <c r="E425" s="78"/>
      <c r="F425" s="31" t="str">
        <f>IF(ISNA(VLOOKUP(E425,المخزنInventory!$A$4:$B$445,2,0)),"",VLOOKUP(E425,المخزنInventory!$A$4:$B$442,2,0))</f>
        <v/>
      </c>
      <c r="G425" s="29" t="str">
        <f>IF(ISNA(VLOOKUP(E425,المخزنInventory!$A$4:$L$383,12,0)),"",VLOOKUP(E425,المخزنInventory!$A$4:$L$288,12,0))</f>
        <v/>
      </c>
      <c r="H425" s="79"/>
      <c r="I425" s="79"/>
      <c r="J425" s="32">
        <f t="shared" si="11"/>
        <v>0</v>
      </c>
    </row>
    <row r="426" spans="1:10" s="80" customFormat="1" ht="21.75" customHeight="1" thickTop="1" thickBot="1">
      <c r="A426" s="70"/>
      <c r="B426" s="78"/>
      <c r="C426" s="78"/>
      <c r="D426" s="31" t="str">
        <f>IF(ISNA(VLOOKUP(C426,'العملاء Customers'!$A$4:$B$500,2,0)),"",VLOOKUP(C426,'العملاء Customers'!$A$4:$B$500,2,0))</f>
        <v/>
      </c>
      <c r="E426" s="78"/>
      <c r="F426" s="31" t="str">
        <f>IF(ISNA(VLOOKUP(E426,المخزنInventory!$A$4:$B$445,2,0)),"",VLOOKUP(E426,المخزنInventory!$A$4:$B$442,2,0))</f>
        <v/>
      </c>
      <c r="G426" s="29" t="str">
        <f>IF(ISNA(VLOOKUP(E426,المخزنInventory!$A$4:$L$383,12,0)),"",VLOOKUP(E426,المخزنInventory!$A$4:$L$288,12,0))</f>
        <v/>
      </c>
      <c r="H426" s="79"/>
      <c r="I426" s="79"/>
      <c r="J426" s="32">
        <f t="shared" si="11"/>
        <v>0</v>
      </c>
    </row>
    <row r="427" spans="1:10" s="80" customFormat="1" ht="21.75" customHeight="1" thickTop="1" thickBot="1">
      <c r="A427" s="70"/>
      <c r="B427" s="78"/>
      <c r="C427" s="78"/>
      <c r="D427" s="31" t="str">
        <f>IF(ISNA(VLOOKUP(C427,'العملاء Customers'!$A$4:$B$500,2,0)),"",VLOOKUP(C427,'العملاء Customers'!$A$4:$B$500,2,0))</f>
        <v/>
      </c>
      <c r="E427" s="78"/>
      <c r="F427" s="31" t="str">
        <f>IF(ISNA(VLOOKUP(E427,المخزنInventory!$A$4:$B$445,2,0)),"",VLOOKUP(E427,المخزنInventory!$A$4:$B$442,2,0))</f>
        <v/>
      </c>
      <c r="G427" s="29" t="str">
        <f>IF(ISNA(VLOOKUP(E427,المخزنInventory!$A$4:$L$383,12,0)),"",VLOOKUP(E427,المخزنInventory!$A$4:$L$288,12,0))</f>
        <v/>
      </c>
      <c r="H427" s="79"/>
      <c r="I427" s="79"/>
      <c r="J427" s="32">
        <f t="shared" si="11"/>
        <v>0</v>
      </c>
    </row>
    <row r="428" spans="1:10" s="80" customFormat="1" ht="21.75" customHeight="1" thickTop="1" thickBot="1">
      <c r="A428" s="70"/>
      <c r="B428" s="78"/>
      <c r="C428" s="78"/>
      <c r="D428" s="31" t="str">
        <f>IF(ISNA(VLOOKUP(C428,'العملاء Customers'!$A$4:$B$500,2,0)),"",VLOOKUP(C428,'العملاء Customers'!$A$4:$B$500,2,0))</f>
        <v/>
      </c>
      <c r="E428" s="78"/>
      <c r="F428" s="31" t="str">
        <f>IF(ISNA(VLOOKUP(E428,المخزنInventory!$A$4:$B$445,2,0)),"",VLOOKUP(E428,المخزنInventory!$A$4:$B$442,2,0))</f>
        <v/>
      </c>
      <c r="G428" s="29" t="str">
        <f>IF(ISNA(VLOOKUP(E428,المخزنInventory!$A$4:$L$383,12,0)),"",VLOOKUP(E428,المخزنInventory!$A$4:$L$288,12,0))</f>
        <v/>
      </c>
      <c r="H428" s="79"/>
      <c r="I428" s="79"/>
      <c r="J428" s="32">
        <f t="shared" si="11"/>
        <v>0</v>
      </c>
    </row>
    <row r="429" spans="1:10" s="80" customFormat="1" ht="21.75" customHeight="1" thickTop="1" thickBot="1">
      <c r="A429" s="70"/>
      <c r="B429" s="78"/>
      <c r="C429" s="78"/>
      <c r="D429" s="31" t="str">
        <f>IF(ISNA(VLOOKUP(C429,'العملاء Customers'!$A$4:$B$500,2,0)),"",VLOOKUP(C429,'العملاء Customers'!$A$4:$B$500,2,0))</f>
        <v/>
      </c>
      <c r="E429" s="78"/>
      <c r="F429" s="31" t="str">
        <f>IF(ISNA(VLOOKUP(E429,المخزنInventory!$A$4:$B$445,2,0)),"",VLOOKUP(E429,المخزنInventory!$A$4:$B$442,2,0))</f>
        <v/>
      </c>
      <c r="G429" s="29" t="str">
        <f>IF(ISNA(VLOOKUP(E429,المخزنInventory!$A$4:$L$383,12,0)),"",VLOOKUP(E429,المخزنInventory!$A$4:$L$288,12,0))</f>
        <v/>
      </c>
      <c r="H429" s="79"/>
      <c r="I429" s="79"/>
      <c r="J429" s="32">
        <f t="shared" si="11"/>
        <v>0</v>
      </c>
    </row>
    <row r="430" spans="1:10" s="80" customFormat="1" ht="21.75" customHeight="1" thickTop="1" thickBot="1">
      <c r="A430" s="70"/>
      <c r="B430" s="78"/>
      <c r="C430" s="78"/>
      <c r="D430" s="31" t="str">
        <f>IF(ISNA(VLOOKUP(C430,'العملاء Customers'!$A$4:$B$500,2,0)),"",VLOOKUP(C430,'العملاء Customers'!$A$4:$B$500,2,0))</f>
        <v/>
      </c>
      <c r="E430" s="78"/>
      <c r="F430" s="31" t="str">
        <f>IF(ISNA(VLOOKUP(E430,المخزنInventory!$A$4:$B$445,2,0)),"",VLOOKUP(E430,المخزنInventory!$A$4:$B$442,2,0))</f>
        <v/>
      </c>
      <c r="G430" s="29" t="str">
        <f>IF(ISNA(VLOOKUP(E430,المخزنInventory!$A$4:$L$383,12,0)),"",VLOOKUP(E430,المخزنInventory!$A$4:$L$288,12,0))</f>
        <v/>
      </c>
      <c r="H430" s="79"/>
      <c r="I430" s="79"/>
      <c r="J430" s="32">
        <f t="shared" si="11"/>
        <v>0</v>
      </c>
    </row>
    <row r="431" spans="1:10" s="80" customFormat="1" ht="21.75" customHeight="1" thickTop="1" thickBot="1">
      <c r="A431" s="70"/>
      <c r="B431" s="78"/>
      <c r="C431" s="78"/>
      <c r="D431" s="31" t="str">
        <f>IF(ISNA(VLOOKUP(C431,'العملاء Customers'!$A$4:$B$500,2,0)),"",VLOOKUP(C431,'العملاء Customers'!$A$4:$B$500,2,0))</f>
        <v/>
      </c>
      <c r="E431" s="78"/>
      <c r="F431" s="31" t="str">
        <f>IF(ISNA(VLOOKUP(E431,المخزنInventory!$A$4:$B$445,2,0)),"",VLOOKUP(E431,المخزنInventory!$A$4:$B$442,2,0))</f>
        <v/>
      </c>
      <c r="G431" s="29" t="str">
        <f>IF(ISNA(VLOOKUP(E431,المخزنInventory!$A$4:$L$383,12,0)),"",VLOOKUP(E431,المخزنInventory!$A$4:$L$288,12,0))</f>
        <v/>
      </c>
      <c r="H431" s="79"/>
      <c r="I431" s="79"/>
      <c r="J431" s="32">
        <f t="shared" si="11"/>
        <v>0</v>
      </c>
    </row>
    <row r="432" spans="1:10" s="80" customFormat="1" ht="21.75" customHeight="1" thickTop="1" thickBot="1">
      <c r="A432" s="70"/>
      <c r="B432" s="78"/>
      <c r="C432" s="78"/>
      <c r="D432" s="31" t="str">
        <f>IF(ISNA(VLOOKUP(C432,'العملاء Customers'!$A$4:$B$500,2,0)),"",VLOOKUP(C432,'العملاء Customers'!$A$4:$B$500,2,0))</f>
        <v/>
      </c>
      <c r="E432" s="78"/>
      <c r="F432" s="31" t="str">
        <f>IF(ISNA(VLOOKUP(E432,المخزنInventory!$A$4:$B$445,2,0)),"",VLOOKUP(E432,المخزنInventory!$A$4:$B$442,2,0))</f>
        <v/>
      </c>
      <c r="G432" s="29" t="str">
        <f>IF(ISNA(VLOOKUP(E432,المخزنInventory!$A$4:$L$383,12,0)),"",VLOOKUP(E432,المخزنInventory!$A$4:$L$288,12,0))</f>
        <v/>
      </c>
      <c r="H432" s="79"/>
      <c r="I432" s="79"/>
      <c r="J432" s="32">
        <f t="shared" si="11"/>
        <v>0</v>
      </c>
    </row>
    <row r="433" spans="1:10" s="80" customFormat="1" ht="21.75" customHeight="1" thickTop="1" thickBot="1">
      <c r="A433" s="70"/>
      <c r="B433" s="78"/>
      <c r="C433" s="78"/>
      <c r="D433" s="31" t="str">
        <f>IF(ISNA(VLOOKUP(C433,'العملاء Customers'!$A$4:$B$500,2,0)),"",VLOOKUP(C433,'العملاء Customers'!$A$4:$B$500,2,0))</f>
        <v/>
      </c>
      <c r="E433" s="78"/>
      <c r="F433" s="31" t="str">
        <f>IF(ISNA(VLOOKUP(E433,المخزنInventory!$A$4:$B$445,2,0)),"",VLOOKUP(E433,المخزنInventory!$A$4:$B$442,2,0))</f>
        <v/>
      </c>
      <c r="G433" s="29" t="str">
        <f>IF(ISNA(VLOOKUP(E433,المخزنInventory!$A$4:$L$383,12,0)),"",VLOOKUP(E433,المخزنInventory!$A$4:$L$288,12,0))</f>
        <v/>
      </c>
      <c r="H433" s="79"/>
      <c r="I433" s="79"/>
      <c r="J433" s="32">
        <f t="shared" si="11"/>
        <v>0</v>
      </c>
    </row>
    <row r="434" spans="1:10" s="80" customFormat="1" ht="21.75" customHeight="1" thickTop="1" thickBot="1">
      <c r="A434" s="70"/>
      <c r="B434" s="78"/>
      <c r="C434" s="78"/>
      <c r="D434" s="31" t="str">
        <f>IF(ISNA(VLOOKUP(C434,'العملاء Customers'!$A$4:$B$500,2,0)),"",VLOOKUP(C434,'العملاء Customers'!$A$4:$B$500,2,0))</f>
        <v/>
      </c>
      <c r="E434" s="78"/>
      <c r="F434" s="31" t="str">
        <f>IF(ISNA(VLOOKUP(E434,المخزنInventory!$A$4:$B$445,2,0)),"",VLOOKUP(E434,المخزنInventory!$A$4:$B$442,2,0))</f>
        <v/>
      </c>
      <c r="G434" s="29" t="str">
        <f>IF(ISNA(VLOOKUP(E434,المخزنInventory!$A$4:$L$383,12,0)),"",VLOOKUP(E434,المخزنInventory!$A$4:$L$288,12,0))</f>
        <v/>
      </c>
      <c r="H434" s="79"/>
      <c r="I434" s="79"/>
      <c r="J434" s="32">
        <f t="shared" si="11"/>
        <v>0</v>
      </c>
    </row>
    <row r="435" spans="1:10" s="80" customFormat="1" ht="21.75" customHeight="1" thickTop="1" thickBot="1">
      <c r="A435" s="70"/>
      <c r="B435" s="78"/>
      <c r="C435" s="78"/>
      <c r="D435" s="31" t="str">
        <f>IF(ISNA(VLOOKUP(C435,'العملاء Customers'!$A$4:$B$500,2,0)),"",VLOOKUP(C435,'العملاء Customers'!$A$4:$B$500,2,0))</f>
        <v/>
      </c>
      <c r="E435" s="78"/>
      <c r="F435" s="31" t="str">
        <f>IF(ISNA(VLOOKUP(E435,المخزنInventory!$A$4:$B$445,2,0)),"",VLOOKUP(E435,المخزنInventory!$A$4:$B$442,2,0))</f>
        <v/>
      </c>
      <c r="G435" s="29" t="str">
        <f>IF(ISNA(VLOOKUP(E435,المخزنInventory!$A$4:$L$383,12,0)),"",VLOOKUP(E435,المخزنInventory!$A$4:$L$288,12,0))</f>
        <v/>
      </c>
      <c r="H435" s="79"/>
      <c r="I435" s="79"/>
      <c r="J435" s="32">
        <f t="shared" si="11"/>
        <v>0</v>
      </c>
    </row>
    <row r="436" spans="1:10" s="80" customFormat="1" ht="21.75" customHeight="1" thickTop="1" thickBot="1">
      <c r="A436" s="70"/>
      <c r="B436" s="78"/>
      <c r="C436" s="78"/>
      <c r="D436" s="31" t="str">
        <f>IF(ISNA(VLOOKUP(C436,'العملاء Customers'!$A$4:$B$500,2,0)),"",VLOOKUP(C436,'العملاء Customers'!$A$4:$B$500,2,0))</f>
        <v/>
      </c>
      <c r="E436" s="78"/>
      <c r="F436" s="31" t="str">
        <f>IF(ISNA(VLOOKUP(E436,المخزنInventory!$A$4:$B$445,2,0)),"",VLOOKUP(E436,المخزنInventory!$A$4:$B$442,2,0))</f>
        <v/>
      </c>
      <c r="G436" s="29" t="str">
        <f>IF(ISNA(VLOOKUP(E436,المخزنInventory!$A$4:$L$383,12,0)),"",VLOOKUP(E436,المخزنInventory!$A$4:$L$288,12,0))</f>
        <v/>
      </c>
      <c r="H436" s="79"/>
      <c r="I436" s="79"/>
      <c r="J436" s="32">
        <f t="shared" si="11"/>
        <v>0</v>
      </c>
    </row>
    <row r="437" spans="1:10" s="80" customFormat="1" ht="21.75" customHeight="1" thickTop="1" thickBot="1">
      <c r="A437" s="70"/>
      <c r="B437" s="78"/>
      <c r="C437" s="78"/>
      <c r="D437" s="31" t="str">
        <f>IF(ISNA(VLOOKUP(C437,'العملاء Customers'!$A$4:$B$500,2,0)),"",VLOOKUP(C437,'العملاء Customers'!$A$4:$B$500,2,0))</f>
        <v/>
      </c>
      <c r="E437" s="78"/>
      <c r="F437" s="31" t="str">
        <f>IF(ISNA(VLOOKUP(E437,المخزنInventory!$A$4:$B$445,2,0)),"",VLOOKUP(E437,المخزنInventory!$A$4:$B$442,2,0))</f>
        <v/>
      </c>
      <c r="G437" s="29" t="str">
        <f>IF(ISNA(VLOOKUP(E437,المخزنInventory!$A$4:$L$383,12,0)),"",VLOOKUP(E437,المخزنInventory!$A$4:$L$288,12,0))</f>
        <v/>
      </c>
      <c r="H437" s="79"/>
      <c r="I437" s="79"/>
      <c r="J437" s="32">
        <f t="shared" si="11"/>
        <v>0</v>
      </c>
    </row>
    <row r="438" spans="1:10" s="80" customFormat="1" ht="21.75" customHeight="1" thickTop="1" thickBot="1">
      <c r="A438" s="70"/>
      <c r="B438" s="78"/>
      <c r="C438" s="78"/>
      <c r="D438" s="31" t="str">
        <f>IF(ISNA(VLOOKUP(C438,'العملاء Customers'!$A$4:$B$500,2,0)),"",VLOOKUP(C438,'العملاء Customers'!$A$4:$B$500,2,0))</f>
        <v/>
      </c>
      <c r="E438" s="78"/>
      <c r="F438" s="31" t="str">
        <f>IF(ISNA(VLOOKUP(E438,المخزنInventory!$A$4:$B$445,2,0)),"",VLOOKUP(E438,المخزنInventory!$A$4:$B$442,2,0))</f>
        <v/>
      </c>
      <c r="G438" s="29" t="str">
        <f>IF(ISNA(VLOOKUP(E438,المخزنInventory!$A$4:$L$383,12,0)),"",VLOOKUP(E438,المخزنInventory!$A$4:$L$288,12,0))</f>
        <v/>
      </c>
      <c r="H438" s="79"/>
      <c r="I438" s="79"/>
      <c r="J438" s="32">
        <f t="shared" si="11"/>
        <v>0</v>
      </c>
    </row>
    <row r="439" spans="1:10" s="80" customFormat="1" ht="21.75" customHeight="1" thickTop="1" thickBot="1">
      <c r="A439" s="70"/>
      <c r="B439" s="78"/>
      <c r="C439" s="78"/>
      <c r="D439" s="31" t="str">
        <f>IF(ISNA(VLOOKUP(C439,'العملاء Customers'!$A$4:$B$500,2,0)),"",VLOOKUP(C439,'العملاء Customers'!$A$4:$B$500,2,0))</f>
        <v/>
      </c>
      <c r="E439" s="78"/>
      <c r="F439" s="31" t="str">
        <f>IF(ISNA(VLOOKUP(E439,المخزنInventory!$A$4:$B$445,2,0)),"",VLOOKUP(E439,المخزنInventory!$A$4:$B$442,2,0))</f>
        <v/>
      </c>
      <c r="G439" s="29" t="str">
        <f>IF(ISNA(VLOOKUP(E439,المخزنInventory!$A$4:$L$383,12,0)),"",VLOOKUP(E439,المخزنInventory!$A$4:$L$288,12,0))</f>
        <v/>
      </c>
      <c r="H439" s="79"/>
      <c r="I439" s="79"/>
      <c r="J439" s="32">
        <f t="shared" si="11"/>
        <v>0</v>
      </c>
    </row>
    <row r="440" spans="1:10" s="80" customFormat="1" ht="21.75" customHeight="1" thickTop="1" thickBot="1">
      <c r="A440" s="70"/>
      <c r="B440" s="78"/>
      <c r="C440" s="78"/>
      <c r="D440" s="31" t="str">
        <f>IF(ISNA(VLOOKUP(C440,'العملاء Customers'!$A$4:$B$500,2,0)),"",VLOOKUP(C440,'العملاء Customers'!$A$4:$B$500,2,0))</f>
        <v/>
      </c>
      <c r="E440" s="78"/>
      <c r="F440" s="31" t="str">
        <f>IF(ISNA(VLOOKUP(E440,المخزنInventory!$A$4:$B$445,2,0)),"",VLOOKUP(E440,المخزنInventory!$A$4:$B$442,2,0))</f>
        <v/>
      </c>
      <c r="G440" s="29" t="str">
        <f>IF(ISNA(VLOOKUP(E440,المخزنInventory!$A$4:$L$383,12,0)),"",VLOOKUP(E440,المخزنInventory!$A$4:$L$288,12,0))</f>
        <v/>
      </c>
      <c r="H440" s="79"/>
      <c r="I440" s="79"/>
      <c r="J440" s="32">
        <f t="shared" si="11"/>
        <v>0</v>
      </c>
    </row>
    <row r="441" spans="1:10" s="80" customFormat="1" ht="21.75" customHeight="1" thickTop="1" thickBot="1">
      <c r="A441" s="70"/>
      <c r="B441" s="78"/>
      <c r="C441" s="78"/>
      <c r="D441" s="31" t="str">
        <f>IF(ISNA(VLOOKUP(C441,'العملاء Customers'!$A$4:$B$500,2,0)),"",VLOOKUP(C441,'العملاء Customers'!$A$4:$B$500,2,0))</f>
        <v/>
      </c>
      <c r="E441" s="78"/>
      <c r="F441" s="31" t="str">
        <f>IF(ISNA(VLOOKUP(E441,المخزنInventory!$A$4:$B$445,2,0)),"",VLOOKUP(E441,المخزنInventory!$A$4:$B$442,2,0))</f>
        <v/>
      </c>
      <c r="G441" s="29" t="str">
        <f>IF(ISNA(VLOOKUP(E441,المخزنInventory!$A$4:$L$383,12,0)),"",VLOOKUP(E441,المخزنInventory!$A$4:$L$288,12,0))</f>
        <v/>
      </c>
      <c r="H441" s="79"/>
      <c r="I441" s="79"/>
      <c r="J441" s="32">
        <f t="shared" si="11"/>
        <v>0</v>
      </c>
    </row>
    <row r="442" spans="1:10" s="80" customFormat="1" ht="21.75" customHeight="1" thickTop="1" thickBot="1">
      <c r="A442" s="70"/>
      <c r="B442" s="78"/>
      <c r="C442" s="78"/>
      <c r="D442" s="31" t="str">
        <f>IF(ISNA(VLOOKUP(C442,'العملاء Customers'!$A$4:$B$500,2,0)),"",VLOOKUP(C442,'العملاء Customers'!$A$4:$B$500,2,0))</f>
        <v/>
      </c>
      <c r="E442" s="78"/>
      <c r="F442" s="31" t="str">
        <f>IF(ISNA(VLOOKUP(E442,المخزنInventory!$A$4:$B$445,2,0)),"",VLOOKUP(E442,المخزنInventory!$A$4:$B$442,2,0))</f>
        <v/>
      </c>
      <c r="G442" s="29" t="str">
        <f>IF(ISNA(VLOOKUP(E442,المخزنInventory!$A$4:$L$383,12,0)),"",VLOOKUP(E442,المخزنInventory!$A$4:$L$288,12,0))</f>
        <v/>
      </c>
      <c r="H442" s="79"/>
      <c r="I442" s="79"/>
      <c r="J442" s="32">
        <f t="shared" si="11"/>
        <v>0</v>
      </c>
    </row>
    <row r="443" spans="1:10" s="80" customFormat="1" ht="21.75" customHeight="1" thickTop="1" thickBot="1">
      <c r="A443" s="70"/>
      <c r="B443" s="78"/>
      <c r="C443" s="78"/>
      <c r="D443" s="31" t="str">
        <f>IF(ISNA(VLOOKUP(C443,'العملاء Customers'!$A$4:$B$500,2,0)),"",VLOOKUP(C443,'العملاء Customers'!$A$4:$B$500,2,0))</f>
        <v/>
      </c>
      <c r="E443" s="78"/>
      <c r="F443" s="31" t="str">
        <f>IF(ISNA(VLOOKUP(E443,المخزنInventory!$A$4:$B$445,2,0)),"",VLOOKUP(E443,المخزنInventory!$A$4:$B$442,2,0))</f>
        <v/>
      </c>
      <c r="G443" s="29" t="str">
        <f>IF(ISNA(VLOOKUP(E443,المخزنInventory!$A$4:$L$383,12,0)),"",VLOOKUP(E443,المخزنInventory!$A$4:$L$288,12,0))</f>
        <v/>
      </c>
      <c r="H443" s="79"/>
      <c r="I443" s="79"/>
      <c r="J443" s="32">
        <f t="shared" si="11"/>
        <v>0</v>
      </c>
    </row>
    <row r="444" spans="1:10" s="80" customFormat="1" ht="21.75" customHeight="1" thickTop="1" thickBot="1">
      <c r="A444" s="70"/>
      <c r="B444" s="78"/>
      <c r="C444" s="78"/>
      <c r="D444" s="31" t="str">
        <f>IF(ISNA(VLOOKUP(C444,'العملاء Customers'!$A$4:$B$500,2,0)),"",VLOOKUP(C444,'العملاء Customers'!$A$4:$B$500,2,0))</f>
        <v/>
      </c>
      <c r="E444" s="78"/>
      <c r="F444" s="31" t="str">
        <f>IF(ISNA(VLOOKUP(E444,المخزنInventory!$A$4:$B$445,2,0)),"",VLOOKUP(E444,المخزنInventory!$A$4:$B$442,2,0))</f>
        <v/>
      </c>
      <c r="G444" s="29" t="str">
        <f>IF(ISNA(VLOOKUP(E444,المخزنInventory!$A$4:$L$383,12,0)),"",VLOOKUP(E444,المخزنInventory!$A$4:$L$288,12,0))</f>
        <v/>
      </c>
      <c r="H444" s="79"/>
      <c r="I444" s="79"/>
      <c r="J444" s="32">
        <f t="shared" si="11"/>
        <v>0</v>
      </c>
    </row>
    <row r="445" spans="1:10" s="80" customFormat="1" ht="21.75" customHeight="1" thickTop="1" thickBot="1">
      <c r="A445" s="70"/>
      <c r="B445" s="78"/>
      <c r="C445" s="78"/>
      <c r="D445" s="31" t="str">
        <f>IF(ISNA(VLOOKUP(C445,'العملاء Customers'!$A$4:$B$500,2,0)),"",VLOOKUP(C445,'العملاء Customers'!$A$4:$B$500,2,0))</f>
        <v/>
      </c>
      <c r="E445" s="78"/>
      <c r="F445" s="31" t="str">
        <f>IF(ISNA(VLOOKUP(E445,المخزنInventory!$A$4:$B$445,2,0)),"",VLOOKUP(E445,المخزنInventory!$A$4:$B$442,2,0))</f>
        <v/>
      </c>
      <c r="G445" s="29" t="str">
        <f>IF(ISNA(VLOOKUP(E445,المخزنInventory!$A$4:$L$383,12,0)),"",VLOOKUP(E445,المخزنInventory!$A$4:$L$288,12,0))</f>
        <v/>
      </c>
      <c r="H445" s="79"/>
      <c r="I445" s="79"/>
      <c r="J445" s="32">
        <f t="shared" si="11"/>
        <v>0</v>
      </c>
    </row>
    <row r="446" spans="1:10" s="80" customFormat="1" ht="21.75" customHeight="1" thickTop="1" thickBot="1">
      <c r="A446" s="70"/>
      <c r="B446" s="78"/>
      <c r="C446" s="78"/>
      <c r="D446" s="31" t="str">
        <f>IF(ISNA(VLOOKUP(C446,'العملاء Customers'!$A$4:$B$500,2,0)),"",VLOOKUP(C446,'العملاء Customers'!$A$4:$B$500,2,0))</f>
        <v/>
      </c>
      <c r="E446" s="78"/>
      <c r="F446" s="31" t="str">
        <f>IF(ISNA(VLOOKUP(E446,المخزنInventory!$A$4:$B$445,2,0)),"",VLOOKUP(E446,المخزنInventory!$A$4:$B$442,2,0))</f>
        <v/>
      </c>
      <c r="G446" s="29" t="str">
        <f>IF(ISNA(VLOOKUP(E446,المخزنInventory!$A$4:$L$383,12,0)),"",VLOOKUP(E446,المخزنInventory!$A$4:$L$288,12,0))</f>
        <v/>
      </c>
      <c r="H446" s="79"/>
      <c r="I446" s="79"/>
      <c r="J446" s="32">
        <f t="shared" si="11"/>
        <v>0</v>
      </c>
    </row>
    <row r="447" spans="1:10" s="80" customFormat="1" ht="21.75" customHeight="1" thickTop="1" thickBot="1">
      <c r="A447" s="70"/>
      <c r="B447" s="78"/>
      <c r="C447" s="78"/>
      <c r="D447" s="31" t="str">
        <f>IF(ISNA(VLOOKUP(C447,'العملاء Customers'!$A$4:$B$500,2,0)),"",VLOOKUP(C447,'العملاء Customers'!$A$4:$B$500,2,0))</f>
        <v/>
      </c>
      <c r="E447" s="78"/>
      <c r="F447" s="31" t="str">
        <f>IF(ISNA(VLOOKUP(E447,المخزنInventory!$A$4:$B$445,2,0)),"",VLOOKUP(E447,المخزنInventory!$A$4:$B$442,2,0))</f>
        <v/>
      </c>
      <c r="G447" s="29" t="str">
        <f>IF(ISNA(VLOOKUP(E447,المخزنInventory!$A$4:$L$383,12,0)),"",VLOOKUP(E447,المخزنInventory!$A$4:$L$288,12,0))</f>
        <v/>
      </c>
      <c r="H447" s="79"/>
      <c r="I447" s="79"/>
      <c r="J447" s="32">
        <f t="shared" si="11"/>
        <v>0</v>
      </c>
    </row>
    <row r="448" spans="1:10" s="80" customFormat="1" ht="21.75" customHeight="1" thickTop="1" thickBot="1">
      <c r="A448" s="70"/>
      <c r="B448" s="78"/>
      <c r="C448" s="78"/>
      <c r="D448" s="31" t="str">
        <f>IF(ISNA(VLOOKUP(C448,'العملاء Customers'!$A$4:$B$500,2,0)),"",VLOOKUP(C448,'العملاء Customers'!$A$4:$B$500,2,0))</f>
        <v/>
      </c>
      <c r="E448" s="78"/>
      <c r="F448" s="31" t="str">
        <f>IF(ISNA(VLOOKUP(E448,المخزنInventory!$A$4:$B$445,2,0)),"",VLOOKUP(E448,المخزنInventory!$A$4:$B$442,2,0))</f>
        <v/>
      </c>
      <c r="G448" s="29" t="str">
        <f>IF(ISNA(VLOOKUP(E448,المخزنInventory!$A$4:$L$383,12,0)),"",VLOOKUP(E448,المخزنInventory!$A$4:$L$288,12,0))</f>
        <v/>
      </c>
      <c r="H448" s="79"/>
      <c r="I448" s="79"/>
      <c r="J448" s="32">
        <f t="shared" si="11"/>
        <v>0</v>
      </c>
    </row>
    <row r="449" spans="1:10" s="80" customFormat="1" ht="21.75" customHeight="1" thickTop="1" thickBot="1">
      <c r="A449" s="70"/>
      <c r="B449" s="78"/>
      <c r="C449" s="78"/>
      <c r="D449" s="31" t="str">
        <f>IF(ISNA(VLOOKUP(C449,'العملاء Customers'!$A$4:$B$500,2,0)),"",VLOOKUP(C449,'العملاء Customers'!$A$4:$B$500,2,0))</f>
        <v/>
      </c>
      <c r="E449" s="78"/>
      <c r="F449" s="31" t="str">
        <f>IF(ISNA(VLOOKUP(E449,المخزنInventory!$A$4:$B$445,2,0)),"",VLOOKUP(E449,المخزنInventory!$A$4:$B$442,2,0))</f>
        <v/>
      </c>
      <c r="G449" s="29" t="str">
        <f>IF(ISNA(VLOOKUP(E449,المخزنInventory!$A$4:$L$383,12,0)),"",VLOOKUP(E449,المخزنInventory!$A$4:$L$288,12,0))</f>
        <v/>
      </c>
      <c r="H449" s="79"/>
      <c r="I449" s="79"/>
      <c r="J449" s="32">
        <f t="shared" si="11"/>
        <v>0</v>
      </c>
    </row>
    <row r="450" spans="1:10" s="80" customFormat="1" ht="21.75" customHeight="1" thickTop="1" thickBot="1">
      <c r="A450" s="70"/>
      <c r="B450" s="78"/>
      <c r="C450" s="78"/>
      <c r="D450" s="31" t="str">
        <f>IF(ISNA(VLOOKUP(C450,'العملاء Customers'!$A$4:$B$500,2,0)),"",VLOOKUP(C450,'العملاء Customers'!$A$4:$B$500,2,0))</f>
        <v/>
      </c>
      <c r="E450" s="78"/>
      <c r="F450" s="31" t="str">
        <f>IF(ISNA(VLOOKUP(E450,المخزنInventory!$A$4:$B$445,2,0)),"",VLOOKUP(E450,المخزنInventory!$A$4:$B$442,2,0))</f>
        <v/>
      </c>
      <c r="G450" s="29" t="str">
        <f>IF(ISNA(VLOOKUP(E450,المخزنInventory!$A$4:$L$383,12,0)),"",VLOOKUP(E450,المخزنInventory!$A$4:$L$288,12,0))</f>
        <v/>
      </c>
      <c r="H450" s="79"/>
      <c r="I450" s="79"/>
      <c r="J450" s="32">
        <f t="shared" si="11"/>
        <v>0</v>
      </c>
    </row>
    <row r="451" spans="1:10" s="80" customFormat="1" ht="21.75" customHeight="1" thickTop="1" thickBot="1">
      <c r="A451" s="70"/>
      <c r="B451" s="78"/>
      <c r="C451" s="78"/>
      <c r="D451" s="31" t="str">
        <f>IF(ISNA(VLOOKUP(C451,'العملاء Customers'!$A$4:$B$500,2,0)),"",VLOOKUP(C451,'العملاء Customers'!$A$4:$B$500,2,0))</f>
        <v/>
      </c>
      <c r="E451" s="78"/>
      <c r="F451" s="31" t="str">
        <f>IF(ISNA(VLOOKUP(E451,المخزنInventory!$A$4:$B$445,2,0)),"",VLOOKUP(E451,المخزنInventory!$A$4:$B$442,2,0))</f>
        <v/>
      </c>
      <c r="G451" s="29" t="str">
        <f>IF(ISNA(VLOOKUP(E451,المخزنInventory!$A$4:$L$383,12,0)),"",VLOOKUP(E451,المخزنInventory!$A$4:$L$288,12,0))</f>
        <v/>
      </c>
      <c r="H451" s="79"/>
      <c r="I451" s="79"/>
      <c r="J451" s="32">
        <f t="shared" si="11"/>
        <v>0</v>
      </c>
    </row>
    <row r="452" spans="1:10" s="80" customFormat="1" ht="21.75" customHeight="1" thickTop="1" thickBot="1">
      <c r="A452" s="70"/>
      <c r="B452" s="78"/>
      <c r="C452" s="78"/>
      <c r="D452" s="31" t="str">
        <f>IF(ISNA(VLOOKUP(C452,'العملاء Customers'!$A$4:$B$500,2,0)),"",VLOOKUP(C452,'العملاء Customers'!$A$4:$B$500,2,0))</f>
        <v/>
      </c>
      <c r="E452" s="78"/>
      <c r="F452" s="31" t="str">
        <f>IF(ISNA(VLOOKUP(E452,المخزنInventory!$A$4:$B$445,2,0)),"",VLOOKUP(E452,المخزنInventory!$A$4:$B$442,2,0))</f>
        <v/>
      </c>
      <c r="G452" s="29" t="str">
        <f>IF(ISNA(VLOOKUP(E452,المخزنInventory!$A$4:$L$383,12,0)),"",VLOOKUP(E452,المخزنInventory!$A$4:$L$288,12,0))</f>
        <v/>
      </c>
      <c r="H452" s="79"/>
      <c r="I452" s="79"/>
      <c r="J452" s="32">
        <f t="shared" ref="J452:J515" si="12">H452*I452</f>
        <v>0</v>
      </c>
    </row>
    <row r="453" spans="1:10" s="80" customFormat="1" ht="21.75" customHeight="1" thickTop="1" thickBot="1">
      <c r="A453" s="70"/>
      <c r="B453" s="78"/>
      <c r="C453" s="78"/>
      <c r="D453" s="31" t="str">
        <f>IF(ISNA(VLOOKUP(C453,'العملاء Customers'!$A$4:$B$500,2,0)),"",VLOOKUP(C453,'العملاء Customers'!$A$4:$B$500,2,0))</f>
        <v/>
      </c>
      <c r="E453" s="78"/>
      <c r="F453" s="31" t="str">
        <f>IF(ISNA(VLOOKUP(E453,المخزنInventory!$A$4:$B$445,2,0)),"",VLOOKUP(E453,المخزنInventory!$A$4:$B$442,2,0))</f>
        <v/>
      </c>
      <c r="G453" s="29" t="str">
        <f>IF(ISNA(VLOOKUP(E453,المخزنInventory!$A$4:$L$383,12,0)),"",VLOOKUP(E453,المخزنInventory!$A$4:$L$288,12,0))</f>
        <v/>
      </c>
      <c r="H453" s="79"/>
      <c r="I453" s="79"/>
      <c r="J453" s="32">
        <f t="shared" si="12"/>
        <v>0</v>
      </c>
    </row>
    <row r="454" spans="1:10" s="80" customFormat="1" ht="21.75" customHeight="1" thickTop="1" thickBot="1">
      <c r="A454" s="70"/>
      <c r="B454" s="78"/>
      <c r="C454" s="78"/>
      <c r="D454" s="31" t="str">
        <f>IF(ISNA(VLOOKUP(C454,'العملاء Customers'!$A$4:$B$500,2,0)),"",VLOOKUP(C454,'العملاء Customers'!$A$4:$B$500,2,0))</f>
        <v/>
      </c>
      <c r="E454" s="78"/>
      <c r="F454" s="31" t="str">
        <f>IF(ISNA(VLOOKUP(E454,المخزنInventory!$A$4:$B$445,2,0)),"",VLOOKUP(E454,المخزنInventory!$A$4:$B$442,2,0))</f>
        <v/>
      </c>
      <c r="G454" s="29" t="str">
        <f>IF(ISNA(VLOOKUP(E454,المخزنInventory!$A$4:$L$383,12,0)),"",VLOOKUP(E454,المخزنInventory!$A$4:$L$288,12,0))</f>
        <v/>
      </c>
      <c r="H454" s="79"/>
      <c r="I454" s="79"/>
      <c r="J454" s="32">
        <f t="shared" si="12"/>
        <v>0</v>
      </c>
    </row>
    <row r="455" spans="1:10" s="80" customFormat="1" ht="21.75" customHeight="1" thickTop="1" thickBot="1">
      <c r="A455" s="70"/>
      <c r="B455" s="78"/>
      <c r="C455" s="78"/>
      <c r="D455" s="31" t="str">
        <f>IF(ISNA(VLOOKUP(C455,'العملاء Customers'!$A$4:$B$500,2,0)),"",VLOOKUP(C455,'العملاء Customers'!$A$4:$B$500,2,0))</f>
        <v/>
      </c>
      <c r="E455" s="78"/>
      <c r="F455" s="31" t="str">
        <f>IF(ISNA(VLOOKUP(E455,المخزنInventory!$A$4:$B$445,2,0)),"",VLOOKUP(E455,المخزنInventory!$A$4:$B$442,2,0))</f>
        <v/>
      </c>
      <c r="G455" s="29" t="str">
        <f>IF(ISNA(VLOOKUP(E455,المخزنInventory!$A$4:$L$383,12,0)),"",VLOOKUP(E455,المخزنInventory!$A$4:$L$288,12,0))</f>
        <v/>
      </c>
      <c r="H455" s="79"/>
      <c r="I455" s="79"/>
      <c r="J455" s="32">
        <f t="shared" si="12"/>
        <v>0</v>
      </c>
    </row>
    <row r="456" spans="1:10" s="80" customFormat="1" ht="21.75" customHeight="1" thickTop="1" thickBot="1">
      <c r="A456" s="70"/>
      <c r="B456" s="78"/>
      <c r="C456" s="78"/>
      <c r="D456" s="31" t="str">
        <f>IF(ISNA(VLOOKUP(C456,'العملاء Customers'!$A$4:$B$500,2,0)),"",VLOOKUP(C456,'العملاء Customers'!$A$4:$B$500,2,0))</f>
        <v/>
      </c>
      <c r="E456" s="78"/>
      <c r="F456" s="31" t="str">
        <f>IF(ISNA(VLOOKUP(E456,المخزنInventory!$A$4:$B$445,2,0)),"",VLOOKUP(E456,المخزنInventory!$A$4:$B$442,2,0))</f>
        <v/>
      </c>
      <c r="G456" s="29" t="str">
        <f>IF(ISNA(VLOOKUP(E456,المخزنInventory!$A$4:$L$383,12,0)),"",VLOOKUP(E456,المخزنInventory!$A$4:$L$288,12,0))</f>
        <v/>
      </c>
      <c r="H456" s="79"/>
      <c r="I456" s="79"/>
      <c r="J456" s="32">
        <f t="shared" si="12"/>
        <v>0</v>
      </c>
    </row>
    <row r="457" spans="1:10" s="80" customFormat="1" ht="21.75" customHeight="1" thickTop="1" thickBot="1">
      <c r="A457" s="70"/>
      <c r="B457" s="78"/>
      <c r="C457" s="78"/>
      <c r="D457" s="31" t="str">
        <f>IF(ISNA(VLOOKUP(C457,'العملاء Customers'!$A$4:$B$500,2,0)),"",VLOOKUP(C457,'العملاء Customers'!$A$4:$B$500,2,0))</f>
        <v/>
      </c>
      <c r="E457" s="78"/>
      <c r="F457" s="31" t="str">
        <f>IF(ISNA(VLOOKUP(E457,المخزنInventory!$A$4:$B$445,2,0)),"",VLOOKUP(E457,المخزنInventory!$A$4:$B$442,2,0))</f>
        <v/>
      </c>
      <c r="G457" s="29" t="str">
        <f>IF(ISNA(VLOOKUP(E457,المخزنInventory!$A$4:$L$383,12,0)),"",VLOOKUP(E457,المخزنInventory!$A$4:$L$288,12,0))</f>
        <v/>
      </c>
      <c r="H457" s="79"/>
      <c r="I457" s="79"/>
      <c r="J457" s="32">
        <f t="shared" si="12"/>
        <v>0</v>
      </c>
    </row>
    <row r="458" spans="1:10" s="80" customFormat="1" ht="21.75" customHeight="1" thickTop="1" thickBot="1">
      <c r="A458" s="70"/>
      <c r="B458" s="78"/>
      <c r="C458" s="78"/>
      <c r="D458" s="31" t="str">
        <f>IF(ISNA(VLOOKUP(C458,'العملاء Customers'!$A$4:$B$500,2,0)),"",VLOOKUP(C458,'العملاء Customers'!$A$4:$B$500,2,0))</f>
        <v/>
      </c>
      <c r="E458" s="78"/>
      <c r="F458" s="31" t="str">
        <f>IF(ISNA(VLOOKUP(E458,المخزنInventory!$A$4:$B$445,2,0)),"",VLOOKUP(E458,المخزنInventory!$A$4:$B$442,2,0))</f>
        <v/>
      </c>
      <c r="G458" s="29" t="str">
        <f>IF(ISNA(VLOOKUP(E458,المخزنInventory!$A$4:$L$383,12,0)),"",VLOOKUP(E458,المخزنInventory!$A$4:$L$288,12,0))</f>
        <v/>
      </c>
      <c r="H458" s="79"/>
      <c r="I458" s="79"/>
      <c r="J458" s="32">
        <f t="shared" si="12"/>
        <v>0</v>
      </c>
    </row>
    <row r="459" spans="1:10" s="80" customFormat="1" ht="21.75" customHeight="1" thickTop="1" thickBot="1">
      <c r="A459" s="70"/>
      <c r="B459" s="78"/>
      <c r="C459" s="78"/>
      <c r="D459" s="31" t="str">
        <f>IF(ISNA(VLOOKUP(C459,'العملاء Customers'!$A$4:$B$500,2,0)),"",VLOOKUP(C459,'العملاء Customers'!$A$4:$B$500,2,0))</f>
        <v/>
      </c>
      <c r="E459" s="78"/>
      <c r="F459" s="31" t="str">
        <f>IF(ISNA(VLOOKUP(E459,المخزنInventory!$A$4:$B$445,2,0)),"",VLOOKUP(E459,المخزنInventory!$A$4:$B$442,2,0))</f>
        <v/>
      </c>
      <c r="G459" s="29" t="str">
        <f>IF(ISNA(VLOOKUP(E459,المخزنInventory!$A$4:$L$383,12,0)),"",VLOOKUP(E459,المخزنInventory!$A$4:$L$288,12,0))</f>
        <v/>
      </c>
      <c r="H459" s="79"/>
      <c r="I459" s="79"/>
      <c r="J459" s="32">
        <f t="shared" si="12"/>
        <v>0</v>
      </c>
    </row>
    <row r="460" spans="1:10" s="80" customFormat="1" ht="21.75" customHeight="1" thickTop="1" thickBot="1">
      <c r="A460" s="70"/>
      <c r="B460" s="78"/>
      <c r="C460" s="78"/>
      <c r="D460" s="31" t="str">
        <f>IF(ISNA(VLOOKUP(C460,'العملاء Customers'!$A$4:$B$500,2,0)),"",VLOOKUP(C460,'العملاء Customers'!$A$4:$B$500,2,0))</f>
        <v/>
      </c>
      <c r="E460" s="78"/>
      <c r="F460" s="31" t="str">
        <f>IF(ISNA(VLOOKUP(E460,المخزنInventory!$A$4:$B$445,2,0)),"",VLOOKUP(E460,المخزنInventory!$A$4:$B$442,2,0))</f>
        <v/>
      </c>
      <c r="G460" s="29" t="str">
        <f>IF(ISNA(VLOOKUP(E460,المخزنInventory!$A$4:$L$383,12,0)),"",VLOOKUP(E460,المخزنInventory!$A$4:$L$288,12,0))</f>
        <v/>
      </c>
      <c r="H460" s="79"/>
      <c r="I460" s="79"/>
      <c r="J460" s="32">
        <f t="shared" si="12"/>
        <v>0</v>
      </c>
    </row>
    <row r="461" spans="1:10" s="80" customFormat="1" ht="21.75" customHeight="1" thickTop="1" thickBot="1">
      <c r="A461" s="70"/>
      <c r="B461" s="78"/>
      <c r="C461" s="78"/>
      <c r="D461" s="31" t="str">
        <f>IF(ISNA(VLOOKUP(C461,'العملاء Customers'!$A$4:$B$500,2,0)),"",VLOOKUP(C461,'العملاء Customers'!$A$4:$B$500,2,0))</f>
        <v/>
      </c>
      <c r="E461" s="78"/>
      <c r="F461" s="31" t="str">
        <f>IF(ISNA(VLOOKUP(E461,المخزنInventory!$A$4:$B$445,2,0)),"",VLOOKUP(E461,المخزنInventory!$A$4:$B$442,2,0))</f>
        <v/>
      </c>
      <c r="G461" s="29" t="str">
        <f>IF(ISNA(VLOOKUP(E461,المخزنInventory!$A$4:$L$383,12,0)),"",VLOOKUP(E461,المخزنInventory!$A$4:$L$288,12,0))</f>
        <v/>
      </c>
      <c r="H461" s="79"/>
      <c r="I461" s="79"/>
      <c r="J461" s="32">
        <f t="shared" si="12"/>
        <v>0</v>
      </c>
    </row>
    <row r="462" spans="1:10" s="80" customFormat="1" ht="21.75" customHeight="1" thickTop="1" thickBot="1">
      <c r="A462" s="70"/>
      <c r="B462" s="78"/>
      <c r="C462" s="78"/>
      <c r="D462" s="31" t="str">
        <f>IF(ISNA(VLOOKUP(C462,'العملاء Customers'!$A$4:$B$500,2,0)),"",VLOOKUP(C462,'العملاء Customers'!$A$4:$B$500,2,0))</f>
        <v/>
      </c>
      <c r="E462" s="78"/>
      <c r="F462" s="31" t="str">
        <f>IF(ISNA(VLOOKUP(E462,المخزنInventory!$A$4:$B$445,2,0)),"",VLOOKUP(E462,المخزنInventory!$A$4:$B$442,2,0))</f>
        <v/>
      </c>
      <c r="G462" s="29" t="str">
        <f>IF(ISNA(VLOOKUP(E462,المخزنInventory!$A$4:$L$383,12,0)),"",VLOOKUP(E462,المخزنInventory!$A$4:$L$288,12,0))</f>
        <v/>
      </c>
      <c r="H462" s="79"/>
      <c r="I462" s="79"/>
      <c r="J462" s="32">
        <f t="shared" si="12"/>
        <v>0</v>
      </c>
    </row>
    <row r="463" spans="1:10" s="80" customFormat="1" ht="21.75" customHeight="1" thickTop="1" thickBot="1">
      <c r="A463" s="70"/>
      <c r="B463" s="78"/>
      <c r="C463" s="78"/>
      <c r="D463" s="31" t="str">
        <f>IF(ISNA(VLOOKUP(C463,'العملاء Customers'!$A$4:$B$500,2,0)),"",VLOOKUP(C463,'العملاء Customers'!$A$4:$B$500,2,0))</f>
        <v/>
      </c>
      <c r="E463" s="78"/>
      <c r="F463" s="31" t="str">
        <f>IF(ISNA(VLOOKUP(E463,المخزنInventory!$A$4:$B$445,2,0)),"",VLOOKUP(E463,المخزنInventory!$A$4:$B$442,2,0))</f>
        <v/>
      </c>
      <c r="G463" s="29" t="str">
        <f>IF(ISNA(VLOOKUP(E463,المخزنInventory!$A$4:$L$383,12,0)),"",VLOOKUP(E463,المخزنInventory!$A$4:$L$288,12,0))</f>
        <v/>
      </c>
      <c r="H463" s="79"/>
      <c r="I463" s="79"/>
      <c r="J463" s="32">
        <f t="shared" si="12"/>
        <v>0</v>
      </c>
    </row>
    <row r="464" spans="1:10" s="80" customFormat="1" ht="21.75" customHeight="1" thickTop="1" thickBot="1">
      <c r="A464" s="70"/>
      <c r="B464" s="78"/>
      <c r="C464" s="78"/>
      <c r="D464" s="31" t="str">
        <f>IF(ISNA(VLOOKUP(C464,'العملاء Customers'!$A$4:$B$500,2,0)),"",VLOOKUP(C464,'العملاء Customers'!$A$4:$B$500,2,0))</f>
        <v/>
      </c>
      <c r="E464" s="78"/>
      <c r="F464" s="31" t="str">
        <f>IF(ISNA(VLOOKUP(E464,المخزنInventory!$A$4:$B$445,2,0)),"",VLOOKUP(E464,المخزنInventory!$A$4:$B$442,2,0))</f>
        <v/>
      </c>
      <c r="G464" s="29" t="str">
        <f>IF(ISNA(VLOOKUP(E464,المخزنInventory!$A$4:$L$383,12,0)),"",VLOOKUP(E464,المخزنInventory!$A$4:$L$288,12,0))</f>
        <v/>
      </c>
      <c r="H464" s="79"/>
      <c r="I464" s="79"/>
      <c r="J464" s="32">
        <f t="shared" si="12"/>
        <v>0</v>
      </c>
    </row>
    <row r="465" spans="1:10" s="80" customFormat="1" ht="21.75" customHeight="1" thickTop="1" thickBot="1">
      <c r="A465" s="70"/>
      <c r="B465" s="78"/>
      <c r="C465" s="78"/>
      <c r="D465" s="31" t="str">
        <f>IF(ISNA(VLOOKUP(C465,'العملاء Customers'!$A$4:$B$500,2,0)),"",VLOOKUP(C465,'العملاء Customers'!$A$4:$B$500,2,0))</f>
        <v/>
      </c>
      <c r="E465" s="78"/>
      <c r="F465" s="31" t="str">
        <f>IF(ISNA(VLOOKUP(E465,المخزنInventory!$A$4:$B$445,2,0)),"",VLOOKUP(E465,المخزنInventory!$A$4:$B$442,2,0))</f>
        <v/>
      </c>
      <c r="G465" s="29" t="str">
        <f>IF(ISNA(VLOOKUP(E465,المخزنInventory!$A$4:$L$383,12,0)),"",VLOOKUP(E465,المخزنInventory!$A$4:$L$288,12,0))</f>
        <v/>
      </c>
      <c r="H465" s="79"/>
      <c r="I465" s="79"/>
      <c r="J465" s="32">
        <f t="shared" si="12"/>
        <v>0</v>
      </c>
    </row>
    <row r="466" spans="1:10" s="80" customFormat="1" ht="21.75" customHeight="1" thickTop="1" thickBot="1">
      <c r="A466" s="70"/>
      <c r="B466" s="78"/>
      <c r="C466" s="78"/>
      <c r="D466" s="31" t="str">
        <f>IF(ISNA(VLOOKUP(C466,'العملاء Customers'!$A$4:$B$500,2,0)),"",VLOOKUP(C466,'العملاء Customers'!$A$4:$B$500,2,0))</f>
        <v/>
      </c>
      <c r="E466" s="78"/>
      <c r="F466" s="31" t="str">
        <f>IF(ISNA(VLOOKUP(E466,المخزنInventory!$A$4:$B$445,2,0)),"",VLOOKUP(E466,المخزنInventory!$A$4:$B$442,2,0))</f>
        <v/>
      </c>
      <c r="G466" s="29" t="str">
        <f>IF(ISNA(VLOOKUP(E466,المخزنInventory!$A$4:$L$383,12,0)),"",VLOOKUP(E466,المخزنInventory!$A$4:$L$288,12,0))</f>
        <v/>
      </c>
      <c r="H466" s="79"/>
      <c r="I466" s="79"/>
      <c r="J466" s="32">
        <f t="shared" si="12"/>
        <v>0</v>
      </c>
    </row>
    <row r="467" spans="1:10" s="80" customFormat="1" ht="21.75" customHeight="1" thickTop="1" thickBot="1">
      <c r="A467" s="70"/>
      <c r="B467" s="78"/>
      <c r="C467" s="78"/>
      <c r="D467" s="31" t="str">
        <f>IF(ISNA(VLOOKUP(C467,'العملاء Customers'!$A$4:$B$500,2,0)),"",VLOOKUP(C467,'العملاء Customers'!$A$4:$B$500,2,0))</f>
        <v/>
      </c>
      <c r="E467" s="78"/>
      <c r="F467" s="31" t="str">
        <f>IF(ISNA(VLOOKUP(E467,المخزنInventory!$A$4:$B$445,2,0)),"",VLOOKUP(E467,المخزنInventory!$A$4:$B$442,2,0))</f>
        <v/>
      </c>
      <c r="G467" s="29" t="str">
        <f>IF(ISNA(VLOOKUP(E467,المخزنInventory!$A$4:$L$383,12,0)),"",VLOOKUP(E467,المخزنInventory!$A$4:$L$288,12,0))</f>
        <v/>
      </c>
      <c r="H467" s="79"/>
      <c r="I467" s="79"/>
      <c r="J467" s="32">
        <f t="shared" si="12"/>
        <v>0</v>
      </c>
    </row>
    <row r="468" spans="1:10" s="80" customFormat="1" ht="21.75" customHeight="1" thickTop="1" thickBot="1">
      <c r="A468" s="70"/>
      <c r="B468" s="78"/>
      <c r="C468" s="78"/>
      <c r="D468" s="31" t="str">
        <f>IF(ISNA(VLOOKUP(C468,'العملاء Customers'!$A$4:$B$500,2,0)),"",VLOOKUP(C468,'العملاء Customers'!$A$4:$B$500,2,0))</f>
        <v/>
      </c>
      <c r="E468" s="78"/>
      <c r="F468" s="31" t="str">
        <f>IF(ISNA(VLOOKUP(E468,المخزنInventory!$A$4:$B$445,2,0)),"",VLOOKUP(E468,المخزنInventory!$A$4:$B$442,2,0))</f>
        <v/>
      </c>
      <c r="G468" s="29" t="str">
        <f>IF(ISNA(VLOOKUP(E468,المخزنInventory!$A$4:$L$383,12,0)),"",VLOOKUP(E468,المخزنInventory!$A$4:$L$288,12,0))</f>
        <v/>
      </c>
      <c r="H468" s="79"/>
      <c r="I468" s="79"/>
      <c r="J468" s="32">
        <f t="shared" si="12"/>
        <v>0</v>
      </c>
    </row>
    <row r="469" spans="1:10" s="80" customFormat="1" ht="21.75" customHeight="1" thickTop="1" thickBot="1">
      <c r="A469" s="70"/>
      <c r="B469" s="78"/>
      <c r="C469" s="78"/>
      <c r="D469" s="31" t="str">
        <f>IF(ISNA(VLOOKUP(C469,'العملاء Customers'!$A$4:$B$500,2,0)),"",VLOOKUP(C469,'العملاء Customers'!$A$4:$B$500,2,0))</f>
        <v/>
      </c>
      <c r="E469" s="78"/>
      <c r="F469" s="31" t="str">
        <f>IF(ISNA(VLOOKUP(E469,المخزنInventory!$A$4:$B$445,2,0)),"",VLOOKUP(E469,المخزنInventory!$A$4:$B$442,2,0))</f>
        <v/>
      </c>
      <c r="G469" s="29" t="str">
        <f>IF(ISNA(VLOOKUP(E469,المخزنInventory!$A$4:$L$383,12,0)),"",VLOOKUP(E469,المخزنInventory!$A$4:$L$288,12,0))</f>
        <v/>
      </c>
      <c r="H469" s="79"/>
      <c r="I469" s="79"/>
      <c r="J469" s="32">
        <f t="shared" si="12"/>
        <v>0</v>
      </c>
    </row>
    <row r="470" spans="1:10" s="80" customFormat="1" ht="21.75" customHeight="1" thickTop="1" thickBot="1">
      <c r="A470" s="70"/>
      <c r="B470" s="78"/>
      <c r="C470" s="78"/>
      <c r="D470" s="31" t="str">
        <f>IF(ISNA(VLOOKUP(C470,'العملاء Customers'!$A$4:$B$500,2,0)),"",VLOOKUP(C470,'العملاء Customers'!$A$4:$B$500,2,0))</f>
        <v/>
      </c>
      <c r="E470" s="78"/>
      <c r="F470" s="31" t="str">
        <f>IF(ISNA(VLOOKUP(E470,المخزنInventory!$A$4:$B$445,2,0)),"",VLOOKUP(E470,المخزنInventory!$A$4:$B$442,2,0))</f>
        <v/>
      </c>
      <c r="G470" s="29" t="str">
        <f>IF(ISNA(VLOOKUP(E470,المخزنInventory!$A$4:$L$383,12,0)),"",VLOOKUP(E470,المخزنInventory!$A$4:$L$288,12,0))</f>
        <v/>
      </c>
      <c r="H470" s="79"/>
      <c r="I470" s="79"/>
      <c r="J470" s="32">
        <f t="shared" si="12"/>
        <v>0</v>
      </c>
    </row>
    <row r="471" spans="1:10" s="80" customFormat="1" ht="21.75" customHeight="1" thickTop="1" thickBot="1">
      <c r="A471" s="70"/>
      <c r="B471" s="78"/>
      <c r="C471" s="78"/>
      <c r="D471" s="31" t="str">
        <f>IF(ISNA(VLOOKUP(C471,'العملاء Customers'!$A$4:$B$500,2,0)),"",VLOOKUP(C471,'العملاء Customers'!$A$4:$B$500,2,0))</f>
        <v/>
      </c>
      <c r="E471" s="78"/>
      <c r="F471" s="31" t="str">
        <f>IF(ISNA(VLOOKUP(E471,المخزنInventory!$A$4:$B$445,2,0)),"",VLOOKUP(E471,المخزنInventory!$A$4:$B$442,2,0))</f>
        <v/>
      </c>
      <c r="G471" s="29" t="str">
        <f>IF(ISNA(VLOOKUP(E471,المخزنInventory!$A$4:$L$383,12,0)),"",VLOOKUP(E471,المخزنInventory!$A$4:$L$288,12,0))</f>
        <v/>
      </c>
      <c r="H471" s="79"/>
      <c r="I471" s="79"/>
      <c r="J471" s="32">
        <f t="shared" si="12"/>
        <v>0</v>
      </c>
    </row>
    <row r="472" spans="1:10" s="80" customFormat="1" ht="21.75" customHeight="1" thickTop="1" thickBot="1">
      <c r="A472" s="70"/>
      <c r="B472" s="78"/>
      <c r="C472" s="78"/>
      <c r="D472" s="31" t="str">
        <f>IF(ISNA(VLOOKUP(C472,'العملاء Customers'!$A$4:$B$500,2,0)),"",VLOOKUP(C472,'العملاء Customers'!$A$4:$B$500,2,0))</f>
        <v/>
      </c>
      <c r="E472" s="78"/>
      <c r="F472" s="31" t="str">
        <f>IF(ISNA(VLOOKUP(E472,المخزنInventory!$A$4:$B$445,2,0)),"",VLOOKUP(E472,المخزنInventory!$A$4:$B$442,2,0))</f>
        <v/>
      </c>
      <c r="G472" s="29" t="str">
        <f>IF(ISNA(VLOOKUP(E472,المخزنInventory!$A$4:$L$383,12,0)),"",VLOOKUP(E472,المخزنInventory!$A$4:$L$288,12,0))</f>
        <v/>
      </c>
      <c r="H472" s="79"/>
      <c r="I472" s="79"/>
      <c r="J472" s="32">
        <f t="shared" si="12"/>
        <v>0</v>
      </c>
    </row>
    <row r="473" spans="1:10" s="80" customFormat="1" ht="21.75" customHeight="1" thickTop="1" thickBot="1">
      <c r="A473" s="70"/>
      <c r="B473" s="78"/>
      <c r="C473" s="78"/>
      <c r="D473" s="31" t="str">
        <f>IF(ISNA(VLOOKUP(C473,'العملاء Customers'!$A$4:$B$500,2,0)),"",VLOOKUP(C473,'العملاء Customers'!$A$4:$B$500,2,0))</f>
        <v/>
      </c>
      <c r="E473" s="78"/>
      <c r="F473" s="31" t="str">
        <f>IF(ISNA(VLOOKUP(E473,المخزنInventory!$A$4:$B$445,2,0)),"",VLOOKUP(E473,المخزنInventory!$A$4:$B$442,2,0))</f>
        <v/>
      </c>
      <c r="G473" s="29" t="str">
        <f>IF(ISNA(VLOOKUP(E473,المخزنInventory!$A$4:$L$383,12,0)),"",VLOOKUP(E473,المخزنInventory!$A$4:$L$288,12,0))</f>
        <v/>
      </c>
      <c r="H473" s="79"/>
      <c r="I473" s="79"/>
      <c r="J473" s="32">
        <f t="shared" si="12"/>
        <v>0</v>
      </c>
    </row>
    <row r="474" spans="1:10" s="80" customFormat="1" ht="21.75" customHeight="1" thickTop="1" thickBot="1">
      <c r="A474" s="70"/>
      <c r="B474" s="78"/>
      <c r="C474" s="78"/>
      <c r="D474" s="31" t="str">
        <f>IF(ISNA(VLOOKUP(C474,'العملاء Customers'!$A$4:$B$500,2,0)),"",VLOOKUP(C474,'العملاء Customers'!$A$4:$B$500,2,0))</f>
        <v/>
      </c>
      <c r="E474" s="78"/>
      <c r="F474" s="31" t="str">
        <f>IF(ISNA(VLOOKUP(E474,المخزنInventory!$A$4:$B$445,2,0)),"",VLOOKUP(E474,المخزنInventory!$A$4:$B$442,2,0))</f>
        <v/>
      </c>
      <c r="G474" s="29" t="str">
        <f>IF(ISNA(VLOOKUP(E474,المخزنInventory!$A$4:$L$383,12,0)),"",VLOOKUP(E474,المخزنInventory!$A$4:$L$288,12,0))</f>
        <v/>
      </c>
      <c r="H474" s="79"/>
      <c r="I474" s="79"/>
      <c r="J474" s="32">
        <f t="shared" si="12"/>
        <v>0</v>
      </c>
    </row>
    <row r="475" spans="1:10" s="80" customFormat="1" ht="21.75" customHeight="1" thickTop="1" thickBot="1">
      <c r="A475" s="70"/>
      <c r="B475" s="78"/>
      <c r="C475" s="78"/>
      <c r="D475" s="31" t="str">
        <f>IF(ISNA(VLOOKUP(C475,'العملاء Customers'!$A$4:$B$500,2,0)),"",VLOOKUP(C475,'العملاء Customers'!$A$4:$B$500,2,0))</f>
        <v/>
      </c>
      <c r="E475" s="78"/>
      <c r="F475" s="31" t="str">
        <f>IF(ISNA(VLOOKUP(E475,المخزنInventory!$A$4:$B$445,2,0)),"",VLOOKUP(E475,المخزنInventory!$A$4:$B$442,2,0))</f>
        <v/>
      </c>
      <c r="G475" s="29" t="str">
        <f>IF(ISNA(VLOOKUP(E475,المخزنInventory!$A$4:$L$383,12,0)),"",VLOOKUP(E475,المخزنInventory!$A$4:$L$288,12,0))</f>
        <v/>
      </c>
      <c r="H475" s="79"/>
      <c r="I475" s="79"/>
      <c r="J475" s="32">
        <f t="shared" si="12"/>
        <v>0</v>
      </c>
    </row>
    <row r="476" spans="1:10" s="80" customFormat="1" ht="21.75" customHeight="1" thickTop="1" thickBot="1">
      <c r="A476" s="70"/>
      <c r="B476" s="78"/>
      <c r="C476" s="78"/>
      <c r="D476" s="31" t="str">
        <f>IF(ISNA(VLOOKUP(C476,'العملاء Customers'!$A$4:$B$500,2,0)),"",VLOOKUP(C476,'العملاء Customers'!$A$4:$B$500,2,0))</f>
        <v/>
      </c>
      <c r="E476" s="78"/>
      <c r="F476" s="31" t="str">
        <f>IF(ISNA(VLOOKUP(E476,المخزنInventory!$A$4:$B$445,2,0)),"",VLOOKUP(E476,المخزنInventory!$A$4:$B$442,2,0))</f>
        <v/>
      </c>
      <c r="G476" s="29" t="str">
        <f>IF(ISNA(VLOOKUP(E476,المخزنInventory!$A$4:$L$383,12,0)),"",VLOOKUP(E476,المخزنInventory!$A$4:$L$288,12,0))</f>
        <v/>
      </c>
      <c r="H476" s="79"/>
      <c r="I476" s="79"/>
      <c r="J476" s="32">
        <f t="shared" si="12"/>
        <v>0</v>
      </c>
    </row>
    <row r="477" spans="1:10" s="80" customFormat="1" ht="21.75" customHeight="1" thickTop="1" thickBot="1">
      <c r="A477" s="70"/>
      <c r="B477" s="78"/>
      <c r="C477" s="78"/>
      <c r="D477" s="31" t="str">
        <f>IF(ISNA(VLOOKUP(C477,'العملاء Customers'!$A$4:$B$500,2,0)),"",VLOOKUP(C477,'العملاء Customers'!$A$4:$B$500,2,0))</f>
        <v/>
      </c>
      <c r="E477" s="78"/>
      <c r="F477" s="31" t="str">
        <f>IF(ISNA(VLOOKUP(E477,المخزنInventory!$A$4:$B$445,2,0)),"",VLOOKUP(E477,المخزنInventory!$A$4:$B$442,2,0))</f>
        <v/>
      </c>
      <c r="G477" s="29" t="str">
        <f>IF(ISNA(VLOOKUP(E477,المخزنInventory!$A$4:$L$383,12,0)),"",VLOOKUP(E477,المخزنInventory!$A$4:$L$288,12,0))</f>
        <v/>
      </c>
      <c r="H477" s="79"/>
      <c r="I477" s="79"/>
      <c r="J477" s="32">
        <f t="shared" si="12"/>
        <v>0</v>
      </c>
    </row>
    <row r="478" spans="1:10" s="80" customFormat="1" ht="21.75" customHeight="1" thickTop="1" thickBot="1">
      <c r="A478" s="70"/>
      <c r="B478" s="78"/>
      <c r="C478" s="78"/>
      <c r="D478" s="31" t="str">
        <f>IF(ISNA(VLOOKUP(C478,'العملاء Customers'!$A$4:$B$500,2,0)),"",VLOOKUP(C478,'العملاء Customers'!$A$4:$B$500,2,0))</f>
        <v/>
      </c>
      <c r="E478" s="78"/>
      <c r="F478" s="31" t="str">
        <f>IF(ISNA(VLOOKUP(E478,المخزنInventory!$A$4:$B$445,2,0)),"",VLOOKUP(E478,المخزنInventory!$A$4:$B$442,2,0))</f>
        <v/>
      </c>
      <c r="G478" s="29" t="str">
        <f>IF(ISNA(VLOOKUP(E478,المخزنInventory!$A$4:$L$383,12,0)),"",VLOOKUP(E478,المخزنInventory!$A$4:$L$288,12,0))</f>
        <v/>
      </c>
      <c r="H478" s="79"/>
      <c r="I478" s="79"/>
      <c r="J478" s="32">
        <f t="shared" si="12"/>
        <v>0</v>
      </c>
    </row>
    <row r="479" spans="1:10" s="80" customFormat="1" ht="21.75" customHeight="1" thickTop="1" thickBot="1">
      <c r="A479" s="70"/>
      <c r="B479" s="78"/>
      <c r="C479" s="78"/>
      <c r="D479" s="31" t="str">
        <f>IF(ISNA(VLOOKUP(C479,'العملاء Customers'!$A$4:$B$500,2,0)),"",VLOOKUP(C479,'العملاء Customers'!$A$4:$B$500,2,0))</f>
        <v/>
      </c>
      <c r="E479" s="78"/>
      <c r="F479" s="31" t="str">
        <f>IF(ISNA(VLOOKUP(E479,المخزنInventory!$A$4:$B$445,2,0)),"",VLOOKUP(E479,المخزنInventory!$A$4:$B$442,2,0))</f>
        <v/>
      </c>
      <c r="G479" s="29" t="str">
        <f>IF(ISNA(VLOOKUP(E479,المخزنInventory!$A$4:$L$383,12,0)),"",VLOOKUP(E479,المخزنInventory!$A$4:$L$288,12,0))</f>
        <v/>
      </c>
      <c r="H479" s="79"/>
      <c r="I479" s="79"/>
      <c r="J479" s="32">
        <f t="shared" si="12"/>
        <v>0</v>
      </c>
    </row>
    <row r="480" spans="1:10" s="80" customFormat="1" ht="21.75" customHeight="1" thickTop="1" thickBot="1">
      <c r="A480" s="70"/>
      <c r="B480" s="78"/>
      <c r="C480" s="78"/>
      <c r="D480" s="31" t="str">
        <f>IF(ISNA(VLOOKUP(C480,'العملاء Customers'!$A$4:$B$500,2,0)),"",VLOOKUP(C480,'العملاء Customers'!$A$4:$B$500,2,0))</f>
        <v/>
      </c>
      <c r="E480" s="78"/>
      <c r="F480" s="31" t="str">
        <f>IF(ISNA(VLOOKUP(E480,المخزنInventory!$A$4:$B$445,2,0)),"",VLOOKUP(E480,المخزنInventory!$A$4:$B$442,2,0))</f>
        <v/>
      </c>
      <c r="G480" s="29" t="str">
        <f>IF(ISNA(VLOOKUP(E480,المخزنInventory!$A$4:$L$383,12,0)),"",VLOOKUP(E480,المخزنInventory!$A$4:$L$288,12,0))</f>
        <v/>
      </c>
      <c r="H480" s="79"/>
      <c r="I480" s="79"/>
      <c r="J480" s="32">
        <f t="shared" si="12"/>
        <v>0</v>
      </c>
    </row>
    <row r="481" spans="1:10" s="80" customFormat="1" ht="21.75" customHeight="1" thickTop="1" thickBot="1">
      <c r="A481" s="70"/>
      <c r="B481" s="78"/>
      <c r="C481" s="78"/>
      <c r="D481" s="31" t="str">
        <f>IF(ISNA(VLOOKUP(C481,'العملاء Customers'!$A$4:$B$500,2,0)),"",VLOOKUP(C481,'العملاء Customers'!$A$4:$B$500,2,0))</f>
        <v/>
      </c>
      <c r="E481" s="78"/>
      <c r="F481" s="31" t="str">
        <f>IF(ISNA(VLOOKUP(E481,المخزنInventory!$A$4:$B$445,2,0)),"",VLOOKUP(E481,المخزنInventory!$A$4:$B$442,2,0))</f>
        <v/>
      </c>
      <c r="G481" s="29" t="str">
        <f>IF(ISNA(VLOOKUP(E481,المخزنInventory!$A$4:$L$383,12,0)),"",VLOOKUP(E481,المخزنInventory!$A$4:$L$288,12,0))</f>
        <v/>
      </c>
      <c r="H481" s="79"/>
      <c r="I481" s="79"/>
      <c r="J481" s="32">
        <f t="shared" si="12"/>
        <v>0</v>
      </c>
    </row>
    <row r="482" spans="1:10" s="80" customFormat="1" ht="21.75" customHeight="1" thickTop="1" thickBot="1">
      <c r="A482" s="70"/>
      <c r="B482" s="78"/>
      <c r="C482" s="78"/>
      <c r="D482" s="31" t="str">
        <f>IF(ISNA(VLOOKUP(C482,'العملاء Customers'!$A$4:$B$500,2,0)),"",VLOOKUP(C482,'العملاء Customers'!$A$4:$B$500,2,0))</f>
        <v/>
      </c>
      <c r="E482" s="78"/>
      <c r="F482" s="31" t="str">
        <f>IF(ISNA(VLOOKUP(E482,المخزنInventory!$A$4:$B$445,2,0)),"",VLOOKUP(E482,المخزنInventory!$A$4:$B$442,2,0))</f>
        <v/>
      </c>
      <c r="G482" s="29" t="str">
        <f>IF(ISNA(VLOOKUP(E482,المخزنInventory!$A$4:$L$383,12,0)),"",VLOOKUP(E482,المخزنInventory!$A$4:$L$288,12,0))</f>
        <v/>
      </c>
      <c r="H482" s="79"/>
      <c r="I482" s="79"/>
      <c r="J482" s="32">
        <f t="shared" si="12"/>
        <v>0</v>
      </c>
    </row>
    <row r="483" spans="1:10" s="80" customFormat="1" ht="21.75" customHeight="1" thickTop="1" thickBot="1">
      <c r="A483" s="70"/>
      <c r="B483" s="78"/>
      <c r="C483" s="78"/>
      <c r="D483" s="31" t="str">
        <f>IF(ISNA(VLOOKUP(C483,'العملاء Customers'!$A$4:$B$500,2,0)),"",VLOOKUP(C483,'العملاء Customers'!$A$4:$B$500,2,0))</f>
        <v/>
      </c>
      <c r="E483" s="78"/>
      <c r="F483" s="31" t="str">
        <f>IF(ISNA(VLOOKUP(E483,المخزنInventory!$A$4:$B$445,2,0)),"",VLOOKUP(E483,المخزنInventory!$A$4:$B$442,2,0))</f>
        <v/>
      </c>
      <c r="G483" s="29" t="str">
        <f>IF(ISNA(VLOOKUP(E483,المخزنInventory!$A$4:$L$383,12,0)),"",VLOOKUP(E483,المخزنInventory!$A$4:$L$288,12,0))</f>
        <v/>
      </c>
      <c r="H483" s="79"/>
      <c r="I483" s="79"/>
      <c r="J483" s="32">
        <f t="shared" si="12"/>
        <v>0</v>
      </c>
    </row>
    <row r="484" spans="1:10" s="80" customFormat="1" ht="21.75" customHeight="1" thickTop="1" thickBot="1">
      <c r="A484" s="70"/>
      <c r="B484" s="78"/>
      <c r="C484" s="78"/>
      <c r="D484" s="31" t="str">
        <f>IF(ISNA(VLOOKUP(C484,'العملاء Customers'!$A$4:$B$500,2,0)),"",VLOOKUP(C484,'العملاء Customers'!$A$4:$B$500,2,0))</f>
        <v/>
      </c>
      <c r="E484" s="78"/>
      <c r="F484" s="31" t="str">
        <f>IF(ISNA(VLOOKUP(E484,المخزنInventory!$A$4:$B$445,2,0)),"",VLOOKUP(E484,المخزنInventory!$A$4:$B$442,2,0))</f>
        <v/>
      </c>
      <c r="G484" s="29" t="str">
        <f>IF(ISNA(VLOOKUP(E484,المخزنInventory!$A$4:$L$383,12,0)),"",VLOOKUP(E484,المخزنInventory!$A$4:$L$288,12,0))</f>
        <v/>
      </c>
      <c r="H484" s="79"/>
      <c r="I484" s="79"/>
      <c r="J484" s="32">
        <f t="shared" si="12"/>
        <v>0</v>
      </c>
    </row>
    <row r="485" spans="1:10" s="80" customFormat="1" ht="21.75" customHeight="1" thickTop="1" thickBot="1">
      <c r="A485" s="70"/>
      <c r="B485" s="78"/>
      <c r="C485" s="78"/>
      <c r="D485" s="31" t="str">
        <f>IF(ISNA(VLOOKUP(C485,'العملاء Customers'!$A$4:$B$500,2,0)),"",VLOOKUP(C485,'العملاء Customers'!$A$4:$B$500,2,0))</f>
        <v/>
      </c>
      <c r="E485" s="78"/>
      <c r="F485" s="31" t="str">
        <f>IF(ISNA(VLOOKUP(E485,المخزنInventory!$A$4:$B$445,2,0)),"",VLOOKUP(E485,المخزنInventory!$A$4:$B$442,2,0))</f>
        <v/>
      </c>
      <c r="G485" s="29" t="str">
        <f>IF(ISNA(VLOOKUP(E485,المخزنInventory!$A$4:$L$383,12,0)),"",VLOOKUP(E485,المخزنInventory!$A$4:$L$288,12,0))</f>
        <v/>
      </c>
      <c r="H485" s="79"/>
      <c r="I485" s="79"/>
      <c r="J485" s="32">
        <f t="shared" si="12"/>
        <v>0</v>
      </c>
    </row>
    <row r="486" spans="1:10" s="80" customFormat="1" ht="21.75" customHeight="1" thickTop="1" thickBot="1">
      <c r="A486" s="70"/>
      <c r="B486" s="78"/>
      <c r="C486" s="78"/>
      <c r="D486" s="31" t="str">
        <f>IF(ISNA(VLOOKUP(C486,'العملاء Customers'!$A$4:$B$500,2,0)),"",VLOOKUP(C486,'العملاء Customers'!$A$4:$B$500,2,0))</f>
        <v/>
      </c>
      <c r="E486" s="78"/>
      <c r="F486" s="31" t="str">
        <f>IF(ISNA(VLOOKUP(E486,المخزنInventory!$A$4:$B$445,2,0)),"",VLOOKUP(E486,المخزنInventory!$A$4:$B$442,2,0))</f>
        <v/>
      </c>
      <c r="G486" s="29" t="str">
        <f>IF(ISNA(VLOOKUP(E486,المخزنInventory!$A$4:$L$383,12,0)),"",VLOOKUP(E486,المخزنInventory!$A$4:$L$288,12,0))</f>
        <v/>
      </c>
      <c r="H486" s="79"/>
      <c r="I486" s="79"/>
      <c r="J486" s="32">
        <f t="shared" si="12"/>
        <v>0</v>
      </c>
    </row>
    <row r="487" spans="1:10" s="80" customFormat="1" ht="21.75" customHeight="1" thickTop="1" thickBot="1">
      <c r="A487" s="70"/>
      <c r="B487" s="78"/>
      <c r="C487" s="78"/>
      <c r="D487" s="31" t="str">
        <f>IF(ISNA(VLOOKUP(C487,'العملاء Customers'!$A$4:$B$500,2,0)),"",VLOOKUP(C487,'العملاء Customers'!$A$4:$B$500,2,0))</f>
        <v/>
      </c>
      <c r="E487" s="78"/>
      <c r="F487" s="31" t="str">
        <f>IF(ISNA(VLOOKUP(E487,المخزنInventory!$A$4:$B$445,2,0)),"",VLOOKUP(E487,المخزنInventory!$A$4:$B$442,2,0))</f>
        <v/>
      </c>
      <c r="G487" s="29" t="str">
        <f>IF(ISNA(VLOOKUP(E487,المخزنInventory!$A$4:$L$383,12,0)),"",VLOOKUP(E487,المخزنInventory!$A$4:$L$288,12,0))</f>
        <v/>
      </c>
      <c r="H487" s="79"/>
      <c r="I487" s="79"/>
      <c r="J487" s="32">
        <f t="shared" si="12"/>
        <v>0</v>
      </c>
    </row>
    <row r="488" spans="1:10" s="80" customFormat="1" ht="21.75" customHeight="1" thickTop="1" thickBot="1">
      <c r="A488" s="70"/>
      <c r="B488" s="78"/>
      <c r="C488" s="78"/>
      <c r="D488" s="31" t="str">
        <f>IF(ISNA(VLOOKUP(C488,'العملاء Customers'!$A$4:$B$500,2,0)),"",VLOOKUP(C488,'العملاء Customers'!$A$4:$B$500,2,0))</f>
        <v/>
      </c>
      <c r="E488" s="78"/>
      <c r="F488" s="31" t="str">
        <f>IF(ISNA(VLOOKUP(E488,المخزنInventory!$A$4:$B$445,2,0)),"",VLOOKUP(E488,المخزنInventory!$A$4:$B$442,2,0))</f>
        <v/>
      </c>
      <c r="G488" s="29" t="str">
        <f>IF(ISNA(VLOOKUP(E488,المخزنInventory!$A$4:$L$383,12,0)),"",VLOOKUP(E488,المخزنInventory!$A$4:$L$288,12,0))</f>
        <v/>
      </c>
      <c r="H488" s="79"/>
      <c r="I488" s="79"/>
      <c r="J488" s="32">
        <f t="shared" si="12"/>
        <v>0</v>
      </c>
    </row>
    <row r="489" spans="1:10" s="80" customFormat="1" ht="21.75" customHeight="1" thickTop="1" thickBot="1">
      <c r="A489" s="70"/>
      <c r="B489" s="78"/>
      <c r="C489" s="78"/>
      <c r="D489" s="31" t="str">
        <f>IF(ISNA(VLOOKUP(C489,'العملاء Customers'!$A$4:$B$500,2,0)),"",VLOOKUP(C489,'العملاء Customers'!$A$4:$B$500,2,0))</f>
        <v/>
      </c>
      <c r="E489" s="78"/>
      <c r="F489" s="31" t="str">
        <f>IF(ISNA(VLOOKUP(E489,المخزنInventory!$A$4:$B$445,2,0)),"",VLOOKUP(E489,المخزنInventory!$A$4:$B$442,2,0))</f>
        <v/>
      </c>
      <c r="G489" s="29" t="str">
        <f>IF(ISNA(VLOOKUP(E489,المخزنInventory!$A$4:$L$383,12,0)),"",VLOOKUP(E489,المخزنInventory!$A$4:$L$288,12,0))</f>
        <v/>
      </c>
      <c r="H489" s="79"/>
      <c r="I489" s="79"/>
      <c r="J489" s="32">
        <f t="shared" si="12"/>
        <v>0</v>
      </c>
    </row>
    <row r="490" spans="1:10" s="80" customFormat="1" ht="21.75" customHeight="1" thickTop="1" thickBot="1">
      <c r="A490" s="70"/>
      <c r="B490" s="78"/>
      <c r="C490" s="78"/>
      <c r="D490" s="31" t="str">
        <f>IF(ISNA(VLOOKUP(C490,'العملاء Customers'!$A$4:$B$500,2,0)),"",VLOOKUP(C490,'العملاء Customers'!$A$4:$B$500,2,0))</f>
        <v/>
      </c>
      <c r="E490" s="78"/>
      <c r="F490" s="31" t="str">
        <f>IF(ISNA(VLOOKUP(E490,المخزنInventory!$A$4:$B$445,2,0)),"",VLOOKUP(E490,المخزنInventory!$A$4:$B$442,2,0))</f>
        <v/>
      </c>
      <c r="G490" s="29" t="str">
        <f>IF(ISNA(VLOOKUP(E490,المخزنInventory!$A$4:$L$383,12,0)),"",VLOOKUP(E490,المخزنInventory!$A$4:$L$288,12,0))</f>
        <v/>
      </c>
      <c r="H490" s="79"/>
      <c r="I490" s="79"/>
      <c r="J490" s="32">
        <f t="shared" si="12"/>
        <v>0</v>
      </c>
    </row>
    <row r="491" spans="1:10" s="80" customFormat="1" ht="21.75" customHeight="1" thickTop="1" thickBot="1">
      <c r="A491" s="70"/>
      <c r="B491" s="78"/>
      <c r="C491" s="78"/>
      <c r="D491" s="31" t="str">
        <f>IF(ISNA(VLOOKUP(C491,'العملاء Customers'!$A$4:$B$500,2,0)),"",VLOOKUP(C491,'العملاء Customers'!$A$4:$B$500,2,0))</f>
        <v/>
      </c>
      <c r="E491" s="78"/>
      <c r="F491" s="31" t="str">
        <f>IF(ISNA(VLOOKUP(E491,المخزنInventory!$A$4:$B$445,2,0)),"",VLOOKUP(E491,المخزنInventory!$A$4:$B$442,2,0))</f>
        <v/>
      </c>
      <c r="G491" s="29" t="str">
        <f>IF(ISNA(VLOOKUP(E491,المخزنInventory!$A$4:$L$383,12,0)),"",VLOOKUP(E491,المخزنInventory!$A$4:$L$288,12,0))</f>
        <v/>
      </c>
      <c r="H491" s="79"/>
      <c r="I491" s="79"/>
      <c r="J491" s="32">
        <f t="shared" si="12"/>
        <v>0</v>
      </c>
    </row>
    <row r="492" spans="1:10" s="80" customFormat="1" ht="21.75" customHeight="1" thickTop="1" thickBot="1">
      <c r="A492" s="70"/>
      <c r="B492" s="78"/>
      <c r="C492" s="78"/>
      <c r="D492" s="31" t="str">
        <f>IF(ISNA(VLOOKUP(C492,'العملاء Customers'!$A$4:$B$500,2,0)),"",VLOOKUP(C492,'العملاء Customers'!$A$4:$B$500,2,0))</f>
        <v/>
      </c>
      <c r="E492" s="78"/>
      <c r="F492" s="31" t="str">
        <f>IF(ISNA(VLOOKUP(E492,المخزنInventory!$A$4:$B$445,2,0)),"",VLOOKUP(E492,المخزنInventory!$A$4:$B$442,2,0))</f>
        <v/>
      </c>
      <c r="G492" s="29" t="str">
        <f>IF(ISNA(VLOOKUP(E492,المخزنInventory!$A$4:$L$383,12,0)),"",VLOOKUP(E492,المخزنInventory!$A$4:$L$288,12,0))</f>
        <v/>
      </c>
      <c r="H492" s="79"/>
      <c r="I492" s="79"/>
      <c r="J492" s="32">
        <f t="shared" si="12"/>
        <v>0</v>
      </c>
    </row>
    <row r="493" spans="1:10" s="80" customFormat="1" ht="21.75" customHeight="1" thickTop="1" thickBot="1">
      <c r="A493" s="70"/>
      <c r="B493" s="78"/>
      <c r="C493" s="78"/>
      <c r="D493" s="31" t="str">
        <f>IF(ISNA(VLOOKUP(C493,'العملاء Customers'!$A$4:$B$500,2,0)),"",VLOOKUP(C493,'العملاء Customers'!$A$4:$B$500,2,0))</f>
        <v/>
      </c>
      <c r="E493" s="78"/>
      <c r="F493" s="31" t="str">
        <f>IF(ISNA(VLOOKUP(E493,المخزنInventory!$A$4:$B$445,2,0)),"",VLOOKUP(E493,المخزنInventory!$A$4:$B$442,2,0))</f>
        <v/>
      </c>
      <c r="G493" s="29" t="str">
        <f>IF(ISNA(VLOOKUP(E493,المخزنInventory!$A$4:$L$383,12,0)),"",VLOOKUP(E493,المخزنInventory!$A$4:$L$288,12,0))</f>
        <v/>
      </c>
      <c r="H493" s="79"/>
      <c r="I493" s="79"/>
      <c r="J493" s="32">
        <f t="shared" si="12"/>
        <v>0</v>
      </c>
    </row>
    <row r="494" spans="1:10" s="80" customFormat="1" ht="21.75" customHeight="1" thickTop="1" thickBot="1">
      <c r="A494" s="70"/>
      <c r="B494" s="78"/>
      <c r="C494" s="78"/>
      <c r="D494" s="31" t="str">
        <f>IF(ISNA(VLOOKUP(C494,'العملاء Customers'!$A$4:$B$500,2,0)),"",VLOOKUP(C494,'العملاء Customers'!$A$4:$B$500,2,0))</f>
        <v/>
      </c>
      <c r="E494" s="78"/>
      <c r="F494" s="31" t="str">
        <f>IF(ISNA(VLOOKUP(E494,المخزنInventory!$A$4:$B$445,2,0)),"",VLOOKUP(E494,المخزنInventory!$A$4:$B$442,2,0))</f>
        <v/>
      </c>
      <c r="G494" s="29" t="str">
        <f>IF(ISNA(VLOOKUP(E494,المخزنInventory!$A$4:$L$383,12,0)),"",VLOOKUP(E494,المخزنInventory!$A$4:$L$288,12,0))</f>
        <v/>
      </c>
      <c r="H494" s="79"/>
      <c r="I494" s="79"/>
      <c r="J494" s="32">
        <f t="shared" si="12"/>
        <v>0</v>
      </c>
    </row>
    <row r="495" spans="1:10" s="80" customFormat="1" ht="21.75" customHeight="1" thickTop="1" thickBot="1">
      <c r="A495" s="70"/>
      <c r="B495" s="78"/>
      <c r="C495" s="78"/>
      <c r="D495" s="31" t="str">
        <f>IF(ISNA(VLOOKUP(C495,'العملاء Customers'!$A$4:$B$500,2,0)),"",VLOOKUP(C495,'العملاء Customers'!$A$4:$B$500,2,0))</f>
        <v/>
      </c>
      <c r="E495" s="78"/>
      <c r="F495" s="31" t="str">
        <f>IF(ISNA(VLOOKUP(E495,المخزنInventory!$A$4:$B$445,2,0)),"",VLOOKUP(E495,المخزنInventory!$A$4:$B$442,2,0))</f>
        <v/>
      </c>
      <c r="G495" s="29" t="str">
        <f>IF(ISNA(VLOOKUP(E495,المخزنInventory!$A$4:$L$383,12,0)),"",VLOOKUP(E495,المخزنInventory!$A$4:$L$288,12,0))</f>
        <v/>
      </c>
      <c r="H495" s="79"/>
      <c r="I495" s="79"/>
      <c r="J495" s="32">
        <f t="shared" si="12"/>
        <v>0</v>
      </c>
    </row>
    <row r="496" spans="1:10" s="80" customFormat="1" ht="21.75" customHeight="1" thickTop="1" thickBot="1">
      <c r="A496" s="70"/>
      <c r="B496" s="78"/>
      <c r="C496" s="78"/>
      <c r="D496" s="31" t="str">
        <f>IF(ISNA(VLOOKUP(C496,'العملاء Customers'!$A$4:$B$500,2,0)),"",VLOOKUP(C496,'العملاء Customers'!$A$4:$B$500,2,0))</f>
        <v/>
      </c>
      <c r="E496" s="78"/>
      <c r="F496" s="31" t="str">
        <f>IF(ISNA(VLOOKUP(E496,المخزنInventory!$A$4:$B$445,2,0)),"",VLOOKUP(E496,المخزنInventory!$A$4:$B$442,2,0))</f>
        <v/>
      </c>
      <c r="G496" s="29" t="str">
        <f>IF(ISNA(VLOOKUP(E496,المخزنInventory!$A$4:$L$383,12,0)),"",VLOOKUP(E496,المخزنInventory!$A$4:$L$288,12,0))</f>
        <v/>
      </c>
      <c r="H496" s="79"/>
      <c r="I496" s="79"/>
      <c r="J496" s="32">
        <f t="shared" si="12"/>
        <v>0</v>
      </c>
    </row>
    <row r="497" spans="1:10" s="80" customFormat="1" ht="21.75" customHeight="1" thickTop="1" thickBot="1">
      <c r="A497" s="70"/>
      <c r="B497" s="78"/>
      <c r="C497" s="78"/>
      <c r="D497" s="31" t="str">
        <f>IF(ISNA(VLOOKUP(C497,'العملاء Customers'!$A$4:$B$500,2,0)),"",VLOOKUP(C497,'العملاء Customers'!$A$4:$B$500,2,0))</f>
        <v/>
      </c>
      <c r="E497" s="78"/>
      <c r="F497" s="31" t="str">
        <f>IF(ISNA(VLOOKUP(E497,المخزنInventory!$A$4:$B$445,2,0)),"",VLOOKUP(E497,المخزنInventory!$A$4:$B$442,2,0))</f>
        <v/>
      </c>
      <c r="G497" s="29" t="str">
        <f>IF(ISNA(VLOOKUP(E497,المخزنInventory!$A$4:$L$383,12,0)),"",VLOOKUP(E497,المخزنInventory!$A$4:$L$288,12,0))</f>
        <v/>
      </c>
      <c r="H497" s="79"/>
      <c r="I497" s="79"/>
      <c r="J497" s="32">
        <f t="shared" si="12"/>
        <v>0</v>
      </c>
    </row>
    <row r="498" spans="1:10" s="80" customFormat="1" ht="21.75" customHeight="1" thickTop="1" thickBot="1">
      <c r="A498" s="70"/>
      <c r="B498" s="78"/>
      <c r="C498" s="78"/>
      <c r="D498" s="31" t="str">
        <f>IF(ISNA(VLOOKUP(C498,'العملاء Customers'!$A$4:$B$500,2,0)),"",VLOOKUP(C498,'العملاء Customers'!$A$4:$B$500,2,0))</f>
        <v/>
      </c>
      <c r="E498" s="78"/>
      <c r="F498" s="31" t="str">
        <f>IF(ISNA(VLOOKUP(E498,المخزنInventory!$A$4:$B$445,2,0)),"",VLOOKUP(E498,المخزنInventory!$A$4:$B$442,2,0))</f>
        <v/>
      </c>
      <c r="G498" s="29" t="str">
        <f>IF(ISNA(VLOOKUP(E498,المخزنInventory!$A$4:$L$383,12,0)),"",VLOOKUP(E498,المخزنInventory!$A$4:$L$288,12,0))</f>
        <v/>
      </c>
      <c r="H498" s="79"/>
      <c r="I498" s="79"/>
      <c r="J498" s="32">
        <f t="shared" si="12"/>
        <v>0</v>
      </c>
    </row>
    <row r="499" spans="1:10" s="80" customFormat="1" ht="21.75" customHeight="1" thickTop="1" thickBot="1">
      <c r="A499" s="70"/>
      <c r="B499" s="78"/>
      <c r="C499" s="78"/>
      <c r="D499" s="31" t="str">
        <f>IF(ISNA(VLOOKUP(C499,'العملاء Customers'!$A$4:$B$500,2,0)),"",VLOOKUP(C499,'العملاء Customers'!$A$4:$B$500,2,0))</f>
        <v/>
      </c>
      <c r="E499" s="78"/>
      <c r="F499" s="31" t="str">
        <f>IF(ISNA(VLOOKUP(E499,المخزنInventory!$A$4:$B$445,2,0)),"",VLOOKUP(E499,المخزنInventory!$A$4:$B$442,2,0))</f>
        <v/>
      </c>
      <c r="G499" s="29" t="str">
        <f>IF(ISNA(VLOOKUP(E499,المخزنInventory!$A$4:$L$383,12,0)),"",VLOOKUP(E499,المخزنInventory!$A$4:$L$288,12,0))</f>
        <v/>
      </c>
      <c r="H499" s="79"/>
      <c r="I499" s="79"/>
      <c r="J499" s="32">
        <f t="shared" si="12"/>
        <v>0</v>
      </c>
    </row>
    <row r="500" spans="1:10" s="80" customFormat="1" ht="21.75" customHeight="1" thickTop="1" thickBot="1">
      <c r="A500" s="70"/>
      <c r="B500" s="78"/>
      <c r="C500" s="78"/>
      <c r="D500" s="31" t="str">
        <f>IF(ISNA(VLOOKUP(C500,'العملاء Customers'!$A$4:$B$500,2,0)),"",VLOOKUP(C500,'العملاء Customers'!$A$4:$B$500,2,0))</f>
        <v/>
      </c>
      <c r="E500" s="78"/>
      <c r="F500" s="31" t="str">
        <f>IF(ISNA(VLOOKUP(E500,المخزنInventory!$A$4:$B$445,2,0)),"",VLOOKUP(E500,المخزنInventory!$A$4:$B$442,2,0))</f>
        <v/>
      </c>
      <c r="G500" s="29" t="str">
        <f>IF(ISNA(VLOOKUP(E500,المخزنInventory!$A$4:$L$383,12,0)),"",VLOOKUP(E500,المخزنInventory!$A$4:$L$288,12,0))</f>
        <v/>
      </c>
      <c r="H500" s="79"/>
      <c r="I500" s="79"/>
      <c r="J500" s="32">
        <f t="shared" si="12"/>
        <v>0</v>
      </c>
    </row>
    <row r="501" spans="1:10" s="80" customFormat="1" ht="21.75" customHeight="1" thickTop="1" thickBot="1">
      <c r="A501" s="70"/>
      <c r="B501" s="78"/>
      <c r="C501" s="78"/>
      <c r="D501" s="31" t="str">
        <f>IF(ISNA(VLOOKUP(C501,'العملاء Customers'!$A$4:$B$500,2,0)),"",VLOOKUP(C501,'العملاء Customers'!$A$4:$B$500,2,0))</f>
        <v/>
      </c>
      <c r="E501" s="78"/>
      <c r="F501" s="31" t="str">
        <f>IF(ISNA(VLOOKUP(E501,المخزنInventory!$A$4:$B$445,2,0)),"",VLOOKUP(E501,المخزنInventory!$A$4:$B$442,2,0))</f>
        <v/>
      </c>
      <c r="G501" s="29" t="str">
        <f>IF(ISNA(VLOOKUP(E501,المخزنInventory!$A$4:$L$383,12,0)),"",VLOOKUP(E501,المخزنInventory!$A$4:$L$288,12,0))</f>
        <v/>
      </c>
      <c r="H501" s="79"/>
      <c r="I501" s="79"/>
      <c r="J501" s="32">
        <f t="shared" si="12"/>
        <v>0</v>
      </c>
    </row>
    <row r="502" spans="1:10" s="80" customFormat="1" ht="21.75" customHeight="1" thickTop="1" thickBot="1">
      <c r="A502" s="70"/>
      <c r="B502" s="78"/>
      <c r="C502" s="78"/>
      <c r="D502" s="31" t="str">
        <f>IF(ISNA(VLOOKUP(C502,'العملاء Customers'!$A$4:$B$500,2,0)),"",VLOOKUP(C502,'العملاء Customers'!$A$4:$B$500,2,0))</f>
        <v/>
      </c>
      <c r="E502" s="78"/>
      <c r="F502" s="31" t="str">
        <f>IF(ISNA(VLOOKUP(E502,المخزنInventory!$A$4:$B$445,2,0)),"",VLOOKUP(E502,المخزنInventory!$A$4:$B$442,2,0))</f>
        <v/>
      </c>
      <c r="G502" s="29" t="str">
        <f>IF(ISNA(VLOOKUP(E502,المخزنInventory!$A$4:$L$383,12,0)),"",VLOOKUP(E502,المخزنInventory!$A$4:$L$288,12,0))</f>
        <v/>
      </c>
      <c r="H502" s="79"/>
      <c r="I502" s="79"/>
      <c r="J502" s="32">
        <f t="shared" si="12"/>
        <v>0</v>
      </c>
    </row>
    <row r="503" spans="1:10" s="80" customFormat="1" ht="21.75" customHeight="1" thickTop="1" thickBot="1">
      <c r="A503" s="70"/>
      <c r="B503" s="78"/>
      <c r="C503" s="78"/>
      <c r="D503" s="31" t="str">
        <f>IF(ISNA(VLOOKUP(C503,'العملاء Customers'!$A$4:$B$500,2,0)),"",VLOOKUP(C503,'العملاء Customers'!$A$4:$B$500,2,0))</f>
        <v/>
      </c>
      <c r="E503" s="78"/>
      <c r="F503" s="31" t="str">
        <f>IF(ISNA(VLOOKUP(E503,المخزنInventory!$A$4:$B$445,2,0)),"",VLOOKUP(E503,المخزنInventory!$A$4:$B$442,2,0))</f>
        <v/>
      </c>
      <c r="G503" s="29" t="str">
        <f>IF(ISNA(VLOOKUP(E503,المخزنInventory!$A$4:$L$383,12,0)),"",VLOOKUP(E503,المخزنInventory!$A$4:$L$288,12,0))</f>
        <v/>
      </c>
      <c r="H503" s="79"/>
      <c r="I503" s="79"/>
      <c r="J503" s="32">
        <f t="shared" si="12"/>
        <v>0</v>
      </c>
    </row>
    <row r="504" spans="1:10" s="80" customFormat="1" ht="21.75" customHeight="1" thickTop="1" thickBot="1">
      <c r="A504" s="70"/>
      <c r="B504" s="78"/>
      <c r="C504" s="78"/>
      <c r="D504" s="31" t="str">
        <f>IF(ISNA(VLOOKUP(C504,'العملاء Customers'!$A$4:$B$500,2,0)),"",VLOOKUP(C504,'العملاء Customers'!$A$4:$B$500,2,0))</f>
        <v/>
      </c>
      <c r="E504" s="78"/>
      <c r="F504" s="31" t="str">
        <f>IF(ISNA(VLOOKUP(E504,المخزنInventory!$A$4:$B$445,2,0)),"",VLOOKUP(E504,المخزنInventory!$A$4:$B$442,2,0))</f>
        <v/>
      </c>
      <c r="G504" s="29" t="str">
        <f>IF(ISNA(VLOOKUP(E504,المخزنInventory!$A$4:$L$383,12,0)),"",VLOOKUP(E504,المخزنInventory!$A$4:$L$288,12,0))</f>
        <v/>
      </c>
      <c r="H504" s="79"/>
      <c r="I504" s="79"/>
      <c r="J504" s="32">
        <f t="shared" si="12"/>
        <v>0</v>
      </c>
    </row>
    <row r="505" spans="1:10" s="80" customFormat="1" ht="21.75" customHeight="1" thickTop="1" thickBot="1">
      <c r="A505" s="70"/>
      <c r="B505" s="78"/>
      <c r="C505" s="78"/>
      <c r="D505" s="31" t="str">
        <f>IF(ISNA(VLOOKUP(C505,'العملاء Customers'!$A$4:$B$500,2,0)),"",VLOOKUP(C505,'العملاء Customers'!$A$4:$B$500,2,0))</f>
        <v/>
      </c>
      <c r="E505" s="78"/>
      <c r="F505" s="31" t="str">
        <f>IF(ISNA(VLOOKUP(E505,المخزنInventory!$A$4:$B$445,2,0)),"",VLOOKUP(E505,المخزنInventory!$A$4:$B$442,2,0))</f>
        <v/>
      </c>
      <c r="G505" s="29" t="str">
        <f>IF(ISNA(VLOOKUP(E505,المخزنInventory!$A$4:$L$383,12,0)),"",VLOOKUP(E505,المخزنInventory!$A$4:$L$288,12,0))</f>
        <v/>
      </c>
      <c r="H505" s="79"/>
      <c r="I505" s="79"/>
      <c r="J505" s="32">
        <f t="shared" si="12"/>
        <v>0</v>
      </c>
    </row>
    <row r="506" spans="1:10" s="80" customFormat="1" ht="21.75" customHeight="1" thickTop="1" thickBot="1">
      <c r="A506" s="70"/>
      <c r="B506" s="78"/>
      <c r="C506" s="78"/>
      <c r="D506" s="31" t="str">
        <f>IF(ISNA(VLOOKUP(C506,'العملاء Customers'!$A$4:$B$500,2,0)),"",VLOOKUP(C506,'العملاء Customers'!$A$4:$B$500,2,0))</f>
        <v/>
      </c>
      <c r="E506" s="78"/>
      <c r="F506" s="31" t="str">
        <f>IF(ISNA(VLOOKUP(E506,المخزنInventory!$A$4:$B$445,2,0)),"",VLOOKUP(E506,المخزنInventory!$A$4:$B$442,2,0))</f>
        <v/>
      </c>
      <c r="G506" s="29" t="str">
        <f>IF(ISNA(VLOOKUP(E506,المخزنInventory!$A$4:$L$383,12,0)),"",VLOOKUP(E506,المخزنInventory!$A$4:$L$288,12,0))</f>
        <v/>
      </c>
      <c r="H506" s="79"/>
      <c r="I506" s="79"/>
      <c r="J506" s="32">
        <f t="shared" si="12"/>
        <v>0</v>
      </c>
    </row>
    <row r="507" spans="1:10" s="80" customFormat="1" ht="21.75" customHeight="1" thickTop="1" thickBot="1">
      <c r="A507" s="70"/>
      <c r="B507" s="78"/>
      <c r="C507" s="78"/>
      <c r="D507" s="31" t="str">
        <f>IF(ISNA(VLOOKUP(C507,'العملاء Customers'!$A$4:$B$500,2,0)),"",VLOOKUP(C507,'العملاء Customers'!$A$4:$B$500,2,0))</f>
        <v/>
      </c>
      <c r="E507" s="78"/>
      <c r="F507" s="31" t="str">
        <f>IF(ISNA(VLOOKUP(E507,المخزنInventory!$A$4:$B$445,2,0)),"",VLOOKUP(E507,المخزنInventory!$A$4:$B$442,2,0))</f>
        <v/>
      </c>
      <c r="G507" s="29" t="str">
        <f>IF(ISNA(VLOOKUP(E507,المخزنInventory!$A$4:$L$383,12,0)),"",VLOOKUP(E507,المخزنInventory!$A$4:$L$288,12,0))</f>
        <v/>
      </c>
      <c r="H507" s="79"/>
      <c r="I507" s="79"/>
      <c r="J507" s="32">
        <f t="shared" si="12"/>
        <v>0</v>
      </c>
    </row>
    <row r="508" spans="1:10" s="80" customFormat="1" ht="21.75" customHeight="1" thickTop="1" thickBot="1">
      <c r="A508" s="70"/>
      <c r="B508" s="78"/>
      <c r="C508" s="78"/>
      <c r="D508" s="31" t="str">
        <f>IF(ISNA(VLOOKUP(C508,'العملاء Customers'!$A$4:$B$500,2,0)),"",VLOOKUP(C508,'العملاء Customers'!$A$4:$B$500,2,0))</f>
        <v/>
      </c>
      <c r="E508" s="78"/>
      <c r="F508" s="31" t="str">
        <f>IF(ISNA(VLOOKUP(E508,المخزنInventory!$A$4:$B$445,2,0)),"",VLOOKUP(E508,المخزنInventory!$A$4:$B$442,2,0))</f>
        <v/>
      </c>
      <c r="G508" s="29" t="str">
        <f>IF(ISNA(VLOOKUP(E508,المخزنInventory!$A$4:$L$383,12,0)),"",VLOOKUP(E508,المخزنInventory!$A$4:$L$288,12,0))</f>
        <v/>
      </c>
      <c r="H508" s="79"/>
      <c r="I508" s="79"/>
      <c r="J508" s="32">
        <f t="shared" si="12"/>
        <v>0</v>
      </c>
    </row>
    <row r="509" spans="1:10" s="80" customFormat="1" ht="21.75" customHeight="1" thickTop="1" thickBot="1">
      <c r="A509" s="70"/>
      <c r="B509" s="78"/>
      <c r="C509" s="78"/>
      <c r="D509" s="31" t="str">
        <f>IF(ISNA(VLOOKUP(C509,'العملاء Customers'!$A$4:$B$500,2,0)),"",VLOOKUP(C509,'العملاء Customers'!$A$4:$B$500,2,0))</f>
        <v/>
      </c>
      <c r="E509" s="78"/>
      <c r="F509" s="31" t="str">
        <f>IF(ISNA(VLOOKUP(E509,المخزنInventory!$A$4:$B$445,2,0)),"",VLOOKUP(E509,المخزنInventory!$A$4:$B$442,2,0))</f>
        <v/>
      </c>
      <c r="G509" s="29" t="str">
        <f>IF(ISNA(VLOOKUP(E509,المخزنInventory!$A$4:$L$383,12,0)),"",VLOOKUP(E509,المخزنInventory!$A$4:$L$288,12,0))</f>
        <v/>
      </c>
      <c r="H509" s="79"/>
      <c r="I509" s="79"/>
      <c r="J509" s="32">
        <f t="shared" si="12"/>
        <v>0</v>
      </c>
    </row>
    <row r="510" spans="1:10" s="80" customFormat="1" ht="21.75" customHeight="1" thickTop="1" thickBot="1">
      <c r="A510" s="70"/>
      <c r="B510" s="78"/>
      <c r="C510" s="78"/>
      <c r="D510" s="31" t="str">
        <f>IF(ISNA(VLOOKUP(C510,'العملاء Customers'!$A$4:$B$500,2,0)),"",VLOOKUP(C510,'العملاء Customers'!$A$4:$B$500,2,0))</f>
        <v/>
      </c>
      <c r="E510" s="78"/>
      <c r="F510" s="31" t="str">
        <f>IF(ISNA(VLOOKUP(E510,المخزنInventory!$A$4:$B$445,2,0)),"",VLOOKUP(E510,المخزنInventory!$A$4:$B$442,2,0))</f>
        <v/>
      </c>
      <c r="G510" s="29" t="str">
        <f>IF(ISNA(VLOOKUP(E510,المخزنInventory!$A$4:$L$383,12,0)),"",VLOOKUP(E510,المخزنInventory!$A$4:$L$288,12,0))</f>
        <v/>
      </c>
      <c r="H510" s="79"/>
      <c r="I510" s="79"/>
      <c r="J510" s="32">
        <f t="shared" si="12"/>
        <v>0</v>
      </c>
    </row>
    <row r="511" spans="1:10" s="80" customFormat="1" ht="21.75" customHeight="1" thickTop="1" thickBot="1">
      <c r="A511" s="70"/>
      <c r="B511" s="78"/>
      <c r="C511" s="78"/>
      <c r="D511" s="31" t="str">
        <f>IF(ISNA(VLOOKUP(C511,'العملاء Customers'!$A$4:$B$500,2,0)),"",VLOOKUP(C511,'العملاء Customers'!$A$4:$B$500,2,0))</f>
        <v/>
      </c>
      <c r="E511" s="78"/>
      <c r="F511" s="31" t="str">
        <f>IF(ISNA(VLOOKUP(E511,المخزنInventory!$A$4:$B$445,2,0)),"",VLOOKUP(E511,المخزنInventory!$A$4:$B$442,2,0))</f>
        <v/>
      </c>
      <c r="G511" s="29" t="str">
        <f>IF(ISNA(VLOOKUP(E511,المخزنInventory!$A$4:$L$383,12,0)),"",VLOOKUP(E511,المخزنInventory!$A$4:$L$288,12,0))</f>
        <v/>
      </c>
      <c r="H511" s="79"/>
      <c r="I511" s="79"/>
      <c r="J511" s="32">
        <f t="shared" si="12"/>
        <v>0</v>
      </c>
    </row>
    <row r="512" spans="1:10" s="80" customFormat="1" ht="21.75" customHeight="1" thickTop="1" thickBot="1">
      <c r="A512" s="70"/>
      <c r="B512" s="78"/>
      <c r="C512" s="78"/>
      <c r="D512" s="31" t="str">
        <f>IF(ISNA(VLOOKUP(C512,'العملاء Customers'!$A$4:$B$500,2,0)),"",VLOOKUP(C512,'العملاء Customers'!$A$4:$B$500,2,0))</f>
        <v/>
      </c>
      <c r="E512" s="78"/>
      <c r="F512" s="31" t="str">
        <f>IF(ISNA(VLOOKUP(E512,المخزنInventory!$A$4:$B$445,2,0)),"",VLOOKUP(E512,المخزنInventory!$A$4:$B$442,2,0))</f>
        <v/>
      </c>
      <c r="G512" s="29" t="str">
        <f>IF(ISNA(VLOOKUP(E512,المخزنInventory!$A$4:$L$383,12,0)),"",VLOOKUP(E512,المخزنInventory!$A$4:$L$288,12,0))</f>
        <v/>
      </c>
      <c r="H512" s="79"/>
      <c r="I512" s="79"/>
      <c r="J512" s="32">
        <f t="shared" si="12"/>
        <v>0</v>
      </c>
    </row>
    <row r="513" spans="1:10" s="80" customFormat="1" ht="21.75" customHeight="1" thickTop="1" thickBot="1">
      <c r="A513" s="70"/>
      <c r="B513" s="78"/>
      <c r="C513" s="78"/>
      <c r="D513" s="31" t="str">
        <f>IF(ISNA(VLOOKUP(C513,'العملاء Customers'!$A$4:$B$500,2,0)),"",VLOOKUP(C513,'العملاء Customers'!$A$4:$B$500,2,0))</f>
        <v/>
      </c>
      <c r="E513" s="78"/>
      <c r="F513" s="31" t="str">
        <f>IF(ISNA(VLOOKUP(E513,المخزنInventory!$A$4:$B$445,2,0)),"",VLOOKUP(E513,المخزنInventory!$A$4:$B$442,2,0))</f>
        <v/>
      </c>
      <c r="G513" s="29" t="str">
        <f>IF(ISNA(VLOOKUP(E513,المخزنInventory!$A$4:$L$383,12,0)),"",VLOOKUP(E513,المخزنInventory!$A$4:$L$288,12,0))</f>
        <v/>
      </c>
      <c r="H513" s="79"/>
      <c r="I513" s="79"/>
      <c r="J513" s="32">
        <f t="shared" si="12"/>
        <v>0</v>
      </c>
    </row>
    <row r="514" spans="1:10" s="80" customFormat="1" ht="21.75" customHeight="1" thickTop="1" thickBot="1">
      <c r="A514" s="70"/>
      <c r="B514" s="78"/>
      <c r="C514" s="78"/>
      <c r="D514" s="31" t="str">
        <f>IF(ISNA(VLOOKUP(C514,'العملاء Customers'!$A$4:$B$500,2,0)),"",VLOOKUP(C514,'العملاء Customers'!$A$4:$B$500,2,0))</f>
        <v/>
      </c>
      <c r="E514" s="78"/>
      <c r="F514" s="31" t="str">
        <f>IF(ISNA(VLOOKUP(E514,المخزنInventory!$A$4:$B$445,2,0)),"",VLOOKUP(E514,المخزنInventory!$A$4:$B$442,2,0))</f>
        <v/>
      </c>
      <c r="G514" s="29" t="str">
        <f>IF(ISNA(VLOOKUP(E514,المخزنInventory!$A$4:$L$383,12,0)),"",VLOOKUP(E514,المخزنInventory!$A$4:$L$288,12,0))</f>
        <v/>
      </c>
      <c r="H514" s="79"/>
      <c r="I514" s="79"/>
      <c r="J514" s="32">
        <f t="shared" si="12"/>
        <v>0</v>
      </c>
    </row>
    <row r="515" spans="1:10" s="80" customFormat="1" ht="21.75" customHeight="1" thickTop="1" thickBot="1">
      <c r="A515" s="70"/>
      <c r="B515" s="78"/>
      <c r="C515" s="78"/>
      <c r="D515" s="31" t="str">
        <f>IF(ISNA(VLOOKUP(C515,'العملاء Customers'!$A$4:$B$500,2,0)),"",VLOOKUP(C515,'العملاء Customers'!$A$4:$B$500,2,0))</f>
        <v/>
      </c>
      <c r="E515" s="78"/>
      <c r="F515" s="31" t="str">
        <f>IF(ISNA(VLOOKUP(E515,المخزنInventory!$A$4:$B$445,2,0)),"",VLOOKUP(E515,المخزنInventory!$A$4:$B$442,2,0))</f>
        <v/>
      </c>
      <c r="G515" s="29" t="str">
        <f>IF(ISNA(VLOOKUP(E515,المخزنInventory!$A$4:$L$383,12,0)),"",VLOOKUP(E515,المخزنInventory!$A$4:$L$288,12,0))</f>
        <v/>
      </c>
      <c r="H515" s="79"/>
      <c r="I515" s="79"/>
      <c r="J515" s="32">
        <f t="shared" si="12"/>
        <v>0</v>
      </c>
    </row>
    <row r="516" spans="1:10" s="80" customFormat="1" ht="21.75" customHeight="1" thickTop="1" thickBot="1">
      <c r="A516" s="70"/>
      <c r="B516" s="78"/>
      <c r="C516" s="78"/>
      <c r="D516" s="31" t="str">
        <f>IF(ISNA(VLOOKUP(C516,'العملاء Customers'!$A$4:$B$500,2,0)),"",VLOOKUP(C516,'العملاء Customers'!$A$4:$B$500,2,0))</f>
        <v/>
      </c>
      <c r="E516" s="78"/>
      <c r="F516" s="31" t="str">
        <f>IF(ISNA(VLOOKUP(E516,المخزنInventory!$A$4:$B$445,2,0)),"",VLOOKUP(E516,المخزنInventory!$A$4:$B$442,2,0))</f>
        <v/>
      </c>
      <c r="G516" s="29" t="str">
        <f>IF(ISNA(VLOOKUP(E516,المخزنInventory!$A$4:$L$383,12,0)),"",VLOOKUP(E516,المخزنInventory!$A$4:$L$288,12,0))</f>
        <v/>
      </c>
      <c r="H516" s="79"/>
      <c r="I516" s="79"/>
      <c r="J516" s="32">
        <f t="shared" ref="J516:J579" si="13">H516*I516</f>
        <v>0</v>
      </c>
    </row>
    <row r="517" spans="1:10" s="80" customFormat="1" ht="21.75" customHeight="1" thickTop="1" thickBot="1">
      <c r="A517" s="70"/>
      <c r="B517" s="78"/>
      <c r="C517" s="78"/>
      <c r="D517" s="31" t="str">
        <f>IF(ISNA(VLOOKUP(C517,'العملاء Customers'!$A$4:$B$500,2,0)),"",VLOOKUP(C517,'العملاء Customers'!$A$4:$B$500,2,0))</f>
        <v/>
      </c>
      <c r="E517" s="78"/>
      <c r="F517" s="31" t="str">
        <f>IF(ISNA(VLOOKUP(E517,المخزنInventory!$A$4:$B$445,2,0)),"",VLOOKUP(E517,المخزنInventory!$A$4:$B$442,2,0))</f>
        <v/>
      </c>
      <c r="G517" s="29" t="str">
        <f>IF(ISNA(VLOOKUP(E517,المخزنInventory!$A$4:$L$383,12,0)),"",VLOOKUP(E517,المخزنInventory!$A$4:$L$288,12,0))</f>
        <v/>
      </c>
      <c r="H517" s="79"/>
      <c r="I517" s="79"/>
      <c r="J517" s="32">
        <f t="shared" si="13"/>
        <v>0</v>
      </c>
    </row>
    <row r="518" spans="1:10" s="80" customFormat="1" ht="21.75" customHeight="1" thickTop="1" thickBot="1">
      <c r="A518" s="70"/>
      <c r="B518" s="78"/>
      <c r="C518" s="78"/>
      <c r="D518" s="31" t="str">
        <f>IF(ISNA(VLOOKUP(C518,'العملاء Customers'!$A$4:$B$500,2,0)),"",VLOOKUP(C518,'العملاء Customers'!$A$4:$B$500,2,0))</f>
        <v/>
      </c>
      <c r="E518" s="78"/>
      <c r="F518" s="31" t="str">
        <f>IF(ISNA(VLOOKUP(E518,المخزنInventory!$A$4:$B$445,2,0)),"",VLOOKUP(E518,المخزنInventory!$A$4:$B$442,2,0))</f>
        <v/>
      </c>
      <c r="G518" s="29" t="str">
        <f>IF(ISNA(VLOOKUP(E518,المخزنInventory!$A$4:$L$383,12,0)),"",VLOOKUP(E518,المخزنInventory!$A$4:$L$288,12,0))</f>
        <v/>
      </c>
      <c r="H518" s="79"/>
      <c r="I518" s="79"/>
      <c r="J518" s="32">
        <f t="shared" si="13"/>
        <v>0</v>
      </c>
    </row>
    <row r="519" spans="1:10" s="80" customFormat="1" ht="21.75" customHeight="1" thickTop="1" thickBot="1">
      <c r="A519" s="70"/>
      <c r="B519" s="78"/>
      <c r="C519" s="78"/>
      <c r="D519" s="31" t="str">
        <f>IF(ISNA(VLOOKUP(C519,'العملاء Customers'!$A$4:$B$500,2,0)),"",VLOOKUP(C519,'العملاء Customers'!$A$4:$B$500,2,0))</f>
        <v/>
      </c>
      <c r="E519" s="78"/>
      <c r="F519" s="31" t="str">
        <f>IF(ISNA(VLOOKUP(E519,المخزنInventory!$A$4:$B$445,2,0)),"",VLOOKUP(E519,المخزنInventory!$A$4:$B$442,2,0))</f>
        <v/>
      </c>
      <c r="G519" s="29" t="str">
        <f>IF(ISNA(VLOOKUP(E519,المخزنInventory!$A$4:$L$383,12,0)),"",VLOOKUP(E519,المخزنInventory!$A$4:$L$288,12,0))</f>
        <v/>
      </c>
      <c r="H519" s="79"/>
      <c r="I519" s="79"/>
      <c r="J519" s="32">
        <f t="shared" si="13"/>
        <v>0</v>
      </c>
    </row>
    <row r="520" spans="1:10" s="80" customFormat="1" ht="21.75" customHeight="1" thickTop="1" thickBot="1">
      <c r="A520" s="70"/>
      <c r="B520" s="78"/>
      <c r="C520" s="78"/>
      <c r="D520" s="31" t="str">
        <f>IF(ISNA(VLOOKUP(C520,'العملاء Customers'!$A$4:$B$500,2,0)),"",VLOOKUP(C520,'العملاء Customers'!$A$4:$B$500,2,0))</f>
        <v/>
      </c>
      <c r="E520" s="78"/>
      <c r="F520" s="31" t="str">
        <f>IF(ISNA(VLOOKUP(E520,المخزنInventory!$A$4:$B$445,2,0)),"",VLOOKUP(E520,المخزنInventory!$A$4:$B$442,2,0))</f>
        <v/>
      </c>
      <c r="G520" s="29" t="str">
        <f>IF(ISNA(VLOOKUP(E520,المخزنInventory!$A$4:$L$383,12,0)),"",VLOOKUP(E520,المخزنInventory!$A$4:$L$288,12,0))</f>
        <v/>
      </c>
      <c r="H520" s="79"/>
      <c r="I520" s="79"/>
      <c r="J520" s="32">
        <f t="shared" si="13"/>
        <v>0</v>
      </c>
    </row>
    <row r="521" spans="1:10" s="80" customFormat="1" ht="21.75" customHeight="1" thickTop="1" thickBot="1">
      <c r="A521" s="70"/>
      <c r="B521" s="78"/>
      <c r="C521" s="78"/>
      <c r="D521" s="31" t="str">
        <f>IF(ISNA(VLOOKUP(C521,'العملاء Customers'!$A$4:$B$500,2,0)),"",VLOOKUP(C521,'العملاء Customers'!$A$4:$B$500,2,0))</f>
        <v/>
      </c>
      <c r="E521" s="78"/>
      <c r="F521" s="31" t="str">
        <f>IF(ISNA(VLOOKUP(E521,المخزنInventory!$A$4:$B$445,2,0)),"",VLOOKUP(E521,المخزنInventory!$A$4:$B$442,2,0))</f>
        <v/>
      </c>
      <c r="G521" s="29" t="str">
        <f>IF(ISNA(VLOOKUP(E521,المخزنInventory!$A$4:$L$383,12,0)),"",VLOOKUP(E521,المخزنInventory!$A$4:$L$288,12,0))</f>
        <v/>
      </c>
      <c r="H521" s="79"/>
      <c r="I521" s="79"/>
      <c r="J521" s="32">
        <f t="shared" si="13"/>
        <v>0</v>
      </c>
    </row>
    <row r="522" spans="1:10" s="80" customFormat="1" ht="21.75" customHeight="1" thickTop="1" thickBot="1">
      <c r="A522" s="70"/>
      <c r="B522" s="78"/>
      <c r="C522" s="78"/>
      <c r="D522" s="31" t="str">
        <f>IF(ISNA(VLOOKUP(C522,'العملاء Customers'!$A$4:$B$500,2,0)),"",VLOOKUP(C522,'العملاء Customers'!$A$4:$B$500,2,0))</f>
        <v/>
      </c>
      <c r="E522" s="78"/>
      <c r="F522" s="31" t="str">
        <f>IF(ISNA(VLOOKUP(E522,المخزنInventory!$A$4:$B$445,2,0)),"",VLOOKUP(E522,المخزنInventory!$A$4:$B$442,2,0))</f>
        <v/>
      </c>
      <c r="G522" s="29" t="str">
        <f>IF(ISNA(VLOOKUP(E522,المخزنInventory!$A$4:$L$383,12,0)),"",VLOOKUP(E522,المخزنInventory!$A$4:$L$288,12,0))</f>
        <v/>
      </c>
      <c r="H522" s="79"/>
      <c r="I522" s="79"/>
      <c r="J522" s="32">
        <f t="shared" si="13"/>
        <v>0</v>
      </c>
    </row>
    <row r="523" spans="1:10" s="80" customFormat="1" ht="21.75" customHeight="1" thickTop="1" thickBot="1">
      <c r="A523" s="70"/>
      <c r="B523" s="78"/>
      <c r="C523" s="78"/>
      <c r="D523" s="31" t="str">
        <f>IF(ISNA(VLOOKUP(C523,'العملاء Customers'!$A$4:$B$500,2,0)),"",VLOOKUP(C523,'العملاء Customers'!$A$4:$B$500,2,0))</f>
        <v/>
      </c>
      <c r="E523" s="78"/>
      <c r="F523" s="31" t="str">
        <f>IF(ISNA(VLOOKUP(E523,المخزنInventory!$A$4:$B$445,2,0)),"",VLOOKUP(E523,المخزنInventory!$A$4:$B$442,2,0))</f>
        <v/>
      </c>
      <c r="G523" s="29" t="str">
        <f>IF(ISNA(VLOOKUP(E523,المخزنInventory!$A$4:$L$383,12,0)),"",VLOOKUP(E523,المخزنInventory!$A$4:$L$288,12,0))</f>
        <v/>
      </c>
      <c r="H523" s="79"/>
      <c r="I523" s="79"/>
      <c r="J523" s="32">
        <f t="shared" si="13"/>
        <v>0</v>
      </c>
    </row>
    <row r="524" spans="1:10" s="80" customFormat="1" ht="21.75" customHeight="1" thickTop="1" thickBot="1">
      <c r="A524" s="70"/>
      <c r="B524" s="78"/>
      <c r="C524" s="78"/>
      <c r="D524" s="31" t="str">
        <f>IF(ISNA(VLOOKUP(C524,'العملاء Customers'!$A$4:$B$500,2,0)),"",VLOOKUP(C524,'العملاء Customers'!$A$4:$B$500,2,0))</f>
        <v/>
      </c>
      <c r="E524" s="78"/>
      <c r="F524" s="31" t="str">
        <f>IF(ISNA(VLOOKUP(E524,المخزنInventory!$A$4:$B$445,2,0)),"",VLOOKUP(E524,المخزنInventory!$A$4:$B$442,2,0))</f>
        <v/>
      </c>
      <c r="G524" s="29" t="str">
        <f>IF(ISNA(VLOOKUP(E524,المخزنInventory!$A$4:$L$383,12,0)),"",VLOOKUP(E524,المخزنInventory!$A$4:$L$288,12,0))</f>
        <v/>
      </c>
      <c r="H524" s="79"/>
      <c r="I524" s="79"/>
      <c r="J524" s="32">
        <f t="shared" si="13"/>
        <v>0</v>
      </c>
    </row>
    <row r="525" spans="1:10" s="80" customFormat="1" ht="21.75" customHeight="1" thickTop="1" thickBot="1">
      <c r="A525" s="70"/>
      <c r="B525" s="78"/>
      <c r="C525" s="78"/>
      <c r="D525" s="31" t="str">
        <f>IF(ISNA(VLOOKUP(C525,'العملاء Customers'!$A$4:$B$500,2,0)),"",VLOOKUP(C525,'العملاء Customers'!$A$4:$B$500,2,0))</f>
        <v/>
      </c>
      <c r="E525" s="78"/>
      <c r="F525" s="31" t="str">
        <f>IF(ISNA(VLOOKUP(E525,المخزنInventory!$A$4:$B$445,2,0)),"",VLOOKUP(E525,المخزنInventory!$A$4:$B$442,2,0))</f>
        <v/>
      </c>
      <c r="G525" s="29" t="str">
        <f>IF(ISNA(VLOOKUP(E525,المخزنInventory!$A$4:$L$383,12,0)),"",VLOOKUP(E525,المخزنInventory!$A$4:$L$288,12,0))</f>
        <v/>
      </c>
      <c r="H525" s="79"/>
      <c r="I525" s="79"/>
      <c r="J525" s="32">
        <f t="shared" si="13"/>
        <v>0</v>
      </c>
    </row>
    <row r="526" spans="1:10" s="80" customFormat="1" ht="21.75" customHeight="1" thickTop="1" thickBot="1">
      <c r="A526" s="70"/>
      <c r="B526" s="78"/>
      <c r="C526" s="78"/>
      <c r="D526" s="31" t="str">
        <f>IF(ISNA(VLOOKUP(C526,'العملاء Customers'!$A$4:$B$500,2,0)),"",VLOOKUP(C526,'العملاء Customers'!$A$4:$B$500,2,0))</f>
        <v/>
      </c>
      <c r="E526" s="78"/>
      <c r="F526" s="31" t="str">
        <f>IF(ISNA(VLOOKUP(E526,المخزنInventory!$A$4:$B$445,2,0)),"",VLOOKUP(E526,المخزنInventory!$A$4:$B$442,2,0))</f>
        <v/>
      </c>
      <c r="G526" s="29" t="str">
        <f>IF(ISNA(VLOOKUP(E526,المخزنInventory!$A$4:$L$383,12,0)),"",VLOOKUP(E526,المخزنInventory!$A$4:$L$288,12,0))</f>
        <v/>
      </c>
      <c r="H526" s="79"/>
      <c r="I526" s="79"/>
      <c r="J526" s="32">
        <f t="shared" si="13"/>
        <v>0</v>
      </c>
    </row>
    <row r="527" spans="1:10" s="80" customFormat="1" ht="21.75" customHeight="1" thickTop="1" thickBot="1">
      <c r="A527" s="70"/>
      <c r="B527" s="78"/>
      <c r="C527" s="78"/>
      <c r="D527" s="31" t="str">
        <f>IF(ISNA(VLOOKUP(C527,'العملاء Customers'!$A$4:$B$500,2,0)),"",VLOOKUP(C527,'العملاء Customers'!$A$4:$B$500,2,0))</f>
        <v/>
      </c>
      <c r="E527" s="78"/>
      <c r="F527" s="31" t="str">
        <f>IF(ISNA(VLOOKUP(E527,المخزنInventory!$A$4:$B$445,2,0)),"",VLOOKUP(E527,المخزنInventory!$A$4:$B$442,2,0))</f>
        <v/>
      </c>
      <c r="G527" s="29" t="str">
        <f>IF(ISNA(VLOOKUP(E527,المخزنInventory!$A$4:$L$383,12,0)),"",VLOOKUP(E527,المخزنInventory!$A$4:$L$288,12,0))</f>
        <v/>
      </c>
      <c r="H527" s="79"/>
      <c r="I527" s="79"/>
      <c r="J527" s="32">
        <f t="shared" si="13"/>
        <v>0</v>
      </c>
    </row>
    <row r="528" spans="1:10" s="80" customFormat="1" ht="21.75" customHeight="1" thickTop="1" thickBot="1">
      <c r="A528" s="70"/>
      <c r="B528" s="78"/>
      <c r="C528" s="78"/>
      <c r="D528" s="31" t="str">
        <f>IF(ISNA(VLOOKUP(C528,'العملاء Customers'!$A$4:$B$500,2,0)),"",VLOOKUP(C528,'العملاء Customers'!$A$4:$B$500,2,0))</f>
        <v/>
      </c>
      <c r="E528" s="78"/>
      <c r="F528" s="31" t="str">
        <f>IF(ISNA(VLOOKUP(E528,المخزنInventory!$A$4:$B$445,2,0)),"",VLOOKUP(E528,المخزنInventory!$A$4:$B$442,2,0))</f>
        <v/>
      </c>
      <c r="G528" s="29" t="str">
        <f>IF(ISNA(VLOOKUP(E528,المخزنInventory!$A$4:$L$383,12,0)),"",VLOOKUP(E528,المخزنInventory!$A$4:$L$288,12,0))</f>
        <v/>
      </c>
      <c r="H528" s="79"/>
      <c r="I528" s="79"/>
      <c r="J528" s="32">
        <f t="shared" si="13"/>
        <v>0</v>
      </c>
    </row>
    <row r="529" spans="1:10" s="80" customFormat="1" ht="21.75" customHeight="1" thickTop="1" thickBot="1">
      <c r="A529" s="70"/>
      <c r="B529" s="78"/>
      <c r="C529" s="78"/>
      <c r="D529" s="31" t="str">
        <f>IF(ISNA(VLOOKUP(C529,'العملاء Customers'!$A$4:$B$500,2,0)),"",VLOOKUP(C529,'العملاء Customers'!$A$4:$B$500,2,0))</f>
        <v/>
      </c>
      <c r="E529" s="78"/>
      <c r="F529" s="31" t="str">
        <f>IF(ISNA(VLOOKUP(E529,المخزنInventory!$A$4:$B$445,2,0)),"",VLOOKUP(E529,المخزنInventory!$A$4:$B$442,2,0))</f>
        <v/>
      </c>
      <c r="G529" s="29" t="str">
        <f>IF(ISNA(VLOOKUP(E529,المخزنInventory!$A$4:$L$383,12,0)),"",VLOOKUP(E529,المخزنInventory!$A$4:$L$288,12,0))</f>
        <v/>
      </c>
      <c r="H529" s="79"/>
      <c r="I529" s="79"/>
      <c r="J529" s="32">
        <f t="shared" si="13"/>
        <v>0</v>
      </c>
    </row>
    <row r="530" spans="1:10" s="80" customFormat="1" ht="21.75" customHeight="1" thickTop="1" thickBot="1">
      <c r="A530" s="70"/>
      <c r="B530" s="78"/>
      <c r="C530" s="78"/>
      <c r="D530" s="31" t="str">
        <f>IF(ISNA(VLOOKUP(C530,'العملاء Customers'!$A$4:$B$500,2,0)),"",VLOOKUP(C530,'العملاء Customers'!$A$4:$B$500,2,0))</f>
        <v/>
      </c>
      <c r="E530" s="78"/>
      <c r="F530" s="31" t="str">
        <f>IF(ISNA(VLOOKUP(E530,المخزنInventory!$A$4:$B$445,2,0)),"",VLOOKUP(E530,المخزنInventory!$A$4:$B$442,2,0))</f>
        <v/>
      </c>
      <c r="G530" s="29" t="str">
        <f>IF(ISNA(VLOOKUP(E530,المخزنInventory!$A$4:$L$383,12,0)),"",VLOOKUP(E530,المخزنInventory!$A$4:$L$288,12,0))</f>
        <v/>
      </c>
      <c r="H530" s="79"/>
      <c r="I530" s="79"/>
      <c r="J530" s="32">
        <f t="shared" si="13"/>
        <v>0</v>
      </c>
    </row>
    <row r="531" spans="1:10" s="80" customFormat="1" ht="21.75" customHeight="1" thickTop="1" thickBot="1">
      <c r="A531" s="70"/>
      <c r="B531" s="78"/>
      <c r="C531" s="78"/>
      <c r="D531" s="31" t="str">
        <f>IF(ISNA(VLOOKUP(C531,'العملاء Customers'!$A$4:$B$500,2,0)),"",VLOOKUP(C531,'العملاء Customers'!$A$4:$B$500,2,0))</f>
        <v/>
      </c>
      <c r="E531" s="78"/>
      <c r="F531" s="31" t="str">
        <f>IF(ISNA(VLOOKUP(E531,المخزنInventory!$A$4:$B$445,2,0)),"",VLOOKUP(E531,المخزنInventory!$A$4:$B$442,2,0))</f>
        <v/>
      </c>
      <c r="G531" s="29" t="str">
        <f>IF(ISNA(VLOOKUP(E531,المخزنInventory!$A$4:$L$383,12,0)),"",VLOOKUP(E531,المخزنInventory!$A$4:$L$288,12,0))</f>
        <v/>
      </c>
      <c r="H531" s="79"/>
      <c r="I531" s="79"/>
      <c r="J531" s="32">
        <f t="shared" si="13"/>
        <v>0</v>
      </c>
    </row>
    <row r="532" spans="1:10" s="80" customFormat="1" ht="21.75" customHeight="1" thickTop="1" thickBot="1">
      <c r="A532" s="70"/>
      <c r="B532" s="78"/>
      <c r="C532" s="78"/>
      <c r="D532" s="31" t="str">
        <f>IF(ISNA(VLOOKUP(C532,'العملاء Customers'!$A$4:$B$500,2,0)),"",VLOOKUP(C532,'العملاء Customers'!$A$4:$B$500,2,0))</f>
        <v/>
      </c>
      <c r="E532" s="78"/>
      <c r="F532" s="31" t="str">
        <f>IF(ISNA(VLOOKUP(E532,المخزنInventory!$A$4:$B$445,2,0)),"",VLOOKUP(E532,المخزنInventory!$A$4:$B$442,2,0))</f>
        <v/>
      </c>
      <c r="G532" s="29" t="str">
        <f>IF(ISNA(VLOOKUP(E532,المخزنInventory!$A$4:$L$383,12,0)),"",VLOOKUP(E532,المخزنInventory!$A$4:$L$288,12,0))</f>
        <v/>
      </c>
      <c r="H532" s="79"/>
      <c r="I532" s="79"/>
      <c r="J532" s="32">
        <f t="shared" si="13"/>
        <v>0</v>
      </c>
    </row>
    <row r="533" spans="1:10" s="80" customFormat="1" ht="21.75" customHeight="1" thickTop="1" thickBot="1">
      <c r="A533" s="70"/>
      <c r="B533" s="78"/>
      <c r="C533" s="78"/>
      <c r="D533" s="31" t="str">
        <f>IF(ISNA(VLOOKUP(C533,'العملاء Customers'!$A$4:$B$500,2,0)),"",VLOOKUP(C533,'العملاء Customers'!$A$4:$B$500,2,0))</f>
        <v/>
      </c>
      <c r="E533" s="78"/>
      <c r="F533" s="31" t="str">
        <f>IF(ISNA(VLOOKUP(E533,المخزنInventory!$A$4:$B$445,2,0)),"",VLOOKUP(E533,المخزنInventory!$A$4:$B$442,2,0))</f>
        <v/>
      </c>
      <c r="G533" s="29" t="str">
        <f>IF(ISNA(VLOOKUP(E533,المخزنInventory!$A$4:$L$383,12,0)),"",VLOOKUP(E533,المخزنInventory!$A$4:$L$288,12,0))</f>
        <v/>
      </c>
      <c r="H533" s="79"/>
      <c r="I533" s="79"/>
      <c r="J533" s="32">
        <f t="shared" si="13"/>
        <v>0</v>
      </c>
    </row>
    <row r="534" spans="1:10" s="80" customFormat="1" ht="21.75" customHeight="1" thickTop="1" thickBot="1">
      <c r="A534" s="70"/>
      <c r="B534" s="78"/>
      <c r="C534" s="78"/>
      <c r="D534" s="31" t="str">
        <f>IF(ISNA(VLOOKUP(C534,'العملاء Customers'!$A$4:$B$500,2,0)),"",VLOOKUP(C534,'العملاء Customers'!$A$4:$B$500,2,0))</f>
        <v/>
      </c>
      <c r="E534" s="78"/>
      <c r="F534" s="31" t="str">
        <f>IF(ISNA(VLOOKUP(E534,المخزنInventory!$A$4:$B$445,2,0)),"",VLOOKUP(E534,المخزنInventory!$A$4:$B$442,2,0))</f>
        <v/>
      </c>
      <c r="G534" s="29" t="str">
        <f>IF(ISNA(VLOOKUP(E534,المخزنInventory!$A$4:$L$383,12,0)),"",VLOOKUP(E534,المخزنInventory!$A$4:$L$288,12,0))</f>
        <v/>
      </c>
      <c r="H534" s="79"/>
      <c r="I534" s="79"/>
      <c r="J534" s="32">
        <f t="shared" si="13"/>
        <v>0</v>
      </c>
    </row>
    <row r="535" spans="1:10" s="80" customFormat="1" ht="21.75" customHeight="1" thickTop="1" thickBot="1">
      <c r="A535" s="70"/>
      <c r="B535" s="78"/>
      <c r="C535" s="78"/>
      <c r="D535" s="31" t="str">
        <f>IF(ISNA(VLOOKUP(C535,'العملاء Customers'!$A$4:$B$500,2,0)),"",VLOOKUP(C535,'العملاء Customers'!$A$4:$B$500,2,0))</f>
        <v/>
      </c>
      <c r="E535" s="78"/>
      <c r="F535" s="31" t="str">
        <f>IF(ISNA(VLOOKUP(E535,المخزنInventory!$A$4:$B$445,2,0)),"",VLOOKUP(E535,المخزنInventory!$A$4:$B$442,2,0))</f>
        <v/>
      </c>
      <c r="G535" s="29" t="str">
        <f>IF(ISNA(VLOOKUP(E535,المخزنInventory!$A$4:$L$383,12,0)),"",VLOOKUP(E535,المخزنInventory!$A$4:$L$288,12,0))</f>
        <v/>
      </c>
      <c r="H535" s="79"/>
      <c r="I535" s="79"/>
      <c r="J535" s="32">
        <f t="shared" si="13"/>
        <v>0</v>
      </c>
    </row>
    <row r="536" spans="1:10" s="80" customFormat="1" ht="21.75" customHeight="1" thickTop="1" thickBot="1">
      <c r="A536" s="70"/>
      <c r="B536" s="78"/>
      <c r="C536" s="78"/>
      <c r="D536" s="31" t="str">
        <f>IF(ISNA(VLOOKUP(C536,'العملاء Customers'!$A$4:$B$500,2,0)),"",VLOOKUP(C536,'العملاء Customers'!$A$4:$B$500,2,0))</f>
        <v/>
      </c>
      <c r="E536" s="78"/>
      <c r="F536" s="31" t="str">
        <f>IF(ISNA(VLOOKUP(E536,المخزنInventory!$A$4:$B$445,2,0)),"",VLOOKUP(E536,المخزنInventory!$A$4:$B$442,2,0))</f>
        <v/>
      </c>
      <c r="G536" s="29" t="str">
        <f>IF(ISNA(VLOOKUP(E536,المخزنInventory!$A$4:$L$383,12,0)),"",VLOOKUP(E536,المخزنInventory!$A$4:$L$288,12,0))</f>
        <v/>
      </c>
      <c r="H536" s="79"/>
      <c r="I536" s="79"/>
      <c r="J536" s="32">
        <f t="shared" si="13"/>
        <v>0</v>
      </c>
    </row>
    <row r="537" spans="1:10" s="80" customFormat="1" ht="21.75" customHeight="1" thickTop="1" thickBot="1">
      <c r="A537" s="70"/>
      <c r="B537" s="78"/>
      <c r="C537" s="78"/>
      <c r="D537" s="31" t="str">
        <f>IF(ISNA(VLOOKUP(C537,'العملاء Customers'!$A$4:$B$500,2,0)),"",VLOOKUP(C537,'العملاء Customers'!$A$4:$B$500,2,0))</f>
        <v/>
      </c>
      <c r="E537" s="78"/>
      <c r="F537" s="31" t="str">
        <f>IF(ISNA(VLOOKUP(E537,المخزنInventory!$A$4:$B$445,2,0)),"",VLOOKUP(E537,المخزنInventory!$A$4:$B$442,2,0))</f>
        <v/>
      </c>
      <c r="G537" s="29" t="str">
        <f>IF(ISNA(VLOOKUP(E537,المخزنInventory!$A$4:$L$383,12,0)),"",VLOOKUP(E537,المخزنInventory!$A$4:$L$288,12,0))</f>
        <v/>
      </c>
      <c r="H537" s="79"/>
      <c r="I537" s="79"/>
      <c r="J537" s="32">
        <f t="shared" si="13"/>
        <v>0</v>
      </c>
    </row>
    <row r="538" spans="1:10" s="80" customFormat="1" ht="21.75" customHeight="1" thickTop="1" thickBot="1">
      <c r="A538" s="70"/>
      <c r="B538" s="78"/>
      <c r="C538" s="78"/>
      <c r="D538" s="31" t="str">
        <f>IF(ISNA(VLOOKUP(C538,'العملاء Customers'!$A$4:$B$500,2,0)),"",VLOOKUP(C538,'العملاء Customers'!$A$4:$B$500,2,0))</f>
        <v/>
      </c>
      <c r="E538" s="78"/>
      <c r="F538" s="31" t="str">
        <f>IF(ISNA(VLOOKUP(E538,المخزنInventory!$A$4:$B$445,2,0)),"",VLOOKUP(E538,المخزنInventory!$A$4:$B$442,2,0))</f>
        <v/>
      </c>
      <c r="G538" s="29" t="str">
        <f>IF(ISNA(VLOOKUP(E538,المخزنInventory!$A$4:$L$383,12,0)),"",VLOOKUP(E538,المخزنInventory!$A$4:$L$288,12,0))</f>
        <v/>
      </c>
      <c r="H538" s="79"/>
      <c r="I538" s="79"/>
      <c r="J538" s="32">
        <f t="shared" si="13"/>
        <v>0</v>
      </c>
    </row>
    <row r="539" spans="1:10" s="80" customFormat="1" ht="21.75" customHeight="1" thickTop="1" thickBot="1">
      <c r="A539" s="70"/>
      <c r="B539" s="78"/>
      <c r="C539" s="78"/>
      <c r="D539" s="31" t="str">
        <f>IF(ISNA(VLOOKUP(C539,'العملاء Customers'!$A$4:$B$500,2,0)),"",VLOOKUP(C539,'العملاء Customers'!$A$4:$B$500,2,0))</f>
        <v/>
      </c>
      <c r="E539" s="78"/>
      <c r="F539" s="31" t="str">
        <f>IF(ISNA(VLOOKUP(E539,المخزنInventory!$A$4:$B$445,2,0)),"",VLOOKUP(E539,المخزنInventory!$A$4:$B$442,2,0))</f>
        <v/>
      </c>
      <c r="G539" s="29" t="str">
        <f>IF(ISNA(VLOOKUP(E539,المخزنInventory!$A$4:$L$383,12,0)),"",VLOOKUP(E539,المخزنInventory!$A$4:$L$288,12,0))</f>
        <v/>
      </c>
      <c r="H539" s="79"/>
      <c r="I539" s="79"/>
      <c r="J539" s="32">
        <f t="shared" si="13"/>
        <v>0</v>
      </c>
    </row>
    <row r="540" spans="1:10" s="80" customFormat="1" ht="21.75" customHeight="1" thickTop="1" thickBot="1">
      <c r="A540" s="70"/>
      <c r="B540" s="78"/>
      <c r="C540" s="78"/>
      <c r="D540" s="31" t="str">
        <f>IF(ISNA(VLOOKUP(C540,'العملاء Customers'!$A$4:$B$500,2,0)),"",VLOOKUP(C540,'العملاء Customers'!$A$4:$B$500,2,0))</f>
        <v/>
      </c>
      <c r="E540" s="78"/>
      <c r="F540" s="31" t="str">
        <f>IF(ISNA(VLOOKUP(E540,المخزنInventory!$A$4:$B$445,2,0)),"",VLOOKUP(E540,المخزنInventory!$A$4:$B$442,2,0))</f>
        <v/>
      </c>
      <c r="G540" s="29" t="str">
        <f>IF(ISNA(VLOOKUP(E540,المخزنInventory!$A$4:$L$383,12,0)),"",VLOOKUP(E540,المخزنInventory!$A$4:$L$288,12,0))</f>
        <v/>
      </c>
      <c r="H540" s="79"/>
      <c r="I540" s="79"/>
      <c r="J540" s="32">
        <f t="shared" si="13"/>
        <v>0</v>
      </c>
    </row>
    <row r="541" spans="1:10" s="80" customFormat="1" ht="21.75" customHeight="1" thickTop="1" thickBot="1">
      <c r="A541" s="70"/>
      <c r="B541" s="78"/>
      <c r="C541" s="78"/>
      <c r="D541" s="31" t="str">
        <f>IF(ISNA(VLOOKUP(C541,'العملاء Customers'!$A$4:$B$500,2,0)),"",VLOOKUP(C541,'العملاء Customers'!$A$4:$B$500,2,0))</f>
        <v/>
      </c>
      <c r="E541" s="78"/>
      <c r="F541" s="31" t="str">
        <f>IF(ISNA(VLOOKUP(E541,المخزنInventory!$A$4:$B$445,2,0)),"",VLOOKUP(E541,المخزنInventory!$A$4:$B$442,2,0))</f>
        <v/>
      </c>
      <c r="G541" s="29" t="str">
        <f>IF(ISNA(VLOOKUP(E541,المخزنInventory!$A$4:$L$383,12,0)),"",VLOOKUP(E541,المخزنInventory!$A$4:$L$288,12,0))</f>
        <v/>
      </c>
      <c r="H541" s="79"/>
      <c r="I541" s="79"/>
      <c r="J541" s="32">
        <f t="shared" si="13"/>
        <v>0</v>
      </c>
    </row>
    <row r="542" spans="1:10" s="80" customFormat="1" ht="21.75" customHeight="1" thickTop="1" thickBot="1">
      <c r="A542" s="70"/>
      <c r="B542" s="78"/>
      <c r="C542" s="78"/>
      <c r="D542" s="31" t="str">
        <f>IF(ISNA(VLOOKUP(C542,'العملاء Customers'!$A$4:$B$500,2,0)),"",VLOOKUP(C542,'العملاء Customers'!$A$4:$B$500,2,0))</f>
        <v/>
      </c>
      <c r="E542" s="78"/>
      <c r="F542" s="31" t="str">
        <f>IF(ISNA(VLOOKUP(E542,المخزنInventory!$A$4:$B$445,2,0)),"",VLOOKUP(E542,المخزنInventory!$A$4:$B$442,2,0))</f>
        <v/>
      </c>
      <c r="G542" s="29" t="str">
        <f>IF(ISNA(VLOOKUP(E542,المخزنInventory!$A$4:$L$383,12,0)),"",VLOOKUP(E542,المخزنInventory!$A$4:$L$288,12,0))</f>
        <v/>
      </c>
      <c r="H542" s="79"/>
      <c r="I542" s="79"/>
      <c r="J542" s="32">
        <f t="shared" si="13"/>
        <v>0</v>
      </c>
    </row>
    <row r="543" spans="1:10" s="80" customFormat="1" ht="21.75" customHeight="1" thickTop="1" thickBot="1">
      <c r="A543" s="70"/>
      <c r="B543" s="78"/>
      <c r="C543" s="78"/>
      <c r="D543" s="31" t="str">
        <f>IF(ISNA(VLOOKUP(C543,'العملاء Customers'!$A$4:$B$500,2,0)),"",VLOOKUP(C543,'العملاء Customers'!$A$4:$B$500,2,0))</f>
        <v/>
      </c>
      <c r="E543" s="78"/>
      <c r="F543" s="31" t="str">
        <f>IF(ISNA(VLOOKUP(E543,المخزنInventory!$A$4:$B$445,2,0)),"",VLOOKUP(E543,المخزنInventory!$A$4:$B$442,2,0))</f>
        <v/>
      </c>
      <c r="G543" s="29" t="str">
        <f>IF(ISNA(VLOOKUP(E543,المخزنInventory!$A$4:$L$383,12,0)),"",VLOOKUP(E543,المخزنInventory!$A$4:$L$288,12,0))</f>
        <v/>
      </c>
      <c r="H543" s="79"/>
      <c r="I543" s="79"/>
      <c r="J543" s="32">
        <f t="shared" si="13"/>
        <v>0</v>
      </c>
    </row>
    <row r="544" spans="1:10" s="80" customFormat="1" ht="21.75" customHeight="1" thickTop="1" thickBot="1">
      <c r="A544" s="70"/>
      <c r="B544" s="78"/>
      <c r="C544" s="78"/>
      <c r="D544" s="31" t="str">
        <f>IF(ISNA(VLOOKUP(C544,'العملاء Customers'!$A$4:$B$500,2,0)),"",VLOOKUP(C544,'العملاء Customers'!$A$4:$B$500,2,0))</f>
        <v/>
      </c>
      <c r="E544" s="78"/>
      <c r="F544" s="31" t="str">
        <f>IF(ISNA(VLOOKUP(E544,المخزنInventory!$A$4:$B$445,2,0)),"",VLOOKUP(E544,المخزنInventory!$A$4:$B$442,2,0))</f>
        <v/>
      </c>
      <c r="G544" s="29" t="str">
        <f>IF(ISNA(VLOOKUP(E544,المخزنInventory!$A$4:$L$383,12,0)),"",VLOOKUP(E544,المخزنInventory!$A$4:$L$288,12,0))</f>
        <v/>
      </c>
      <c r="H544" s="79"/>
      <c r="I544" s="79"/>
      <c r="J544" s="32">
        <f t="shared" si="13"/>
        <v>0</v>
      </c>
    </row>
    <row r="545" spans="1:10" s="80" customFormat="1" ht="21.75" customHeight="1" thickTop="1" thickBot="1">
      <c r="A545" s="70"/>
      <c r="B545" s="78"/>
      <c r="C545" s="78"/>
      <c r="D545" s="31" t="str">
        <f>IF(ISNA(VLOOKUP(C545,'العملاء Customers'!$A$4:$B$500,2,0)),"",VLOOKUP(C545,'العملاء Customers'!$A$4:$B$500,2,0))</f>
        <v/>
      </c>
      <c r="E545" s="78"/>
      <c r="F545" s="31" t="str">
        <f>IF(ISNA(VLOOKUP(E545,المخزنInventory!$A$4:$B$445,2,0)),"",VLOOKUP(E545,المخزنInventory!$A$4:$B$442,2,0))</f>
        <v/>
      </c>
      <c r="G545" s="29" t="str">
        <f>IF(ISNA(VLOOKUP(E545,المخزنInventory!$A$4:$L$383,12,0)),"",VLOOKUP(E545,المخزنInventory!$A$4:$L$288,12,0))</f>
        <v/>
      </c>
      <c r="H545" s="79"/>
      <c r="I545" s="79"/>
      <c r="J545" s="32">
        <f t="shared" si="13"/>
        <v>0</v>
      </c>
    </row>
    <row r="546" spans="1:10" s="80" customFormat="1" ht="21.75" customHeight="1" thickTop="1" thickBot="1">
      <c r="A546" s="70"/>
      <c r="B546" s="78"/>
      <c r="C546" s="78"/>
      <c r="D546" s="31" t="str">
        <f>IF(ISNA(VLOOKUP(C546,'العملاء Customers'!$A$4:$B$500,2,0)),"",VLOOKUP(C546,'العملاء Customers'!$A$4:$B$500,2,0))</f>
        <v/>
      </c>
      <c r="E546" s="78"/>
      <c r="F546" s="31" t="str">
        <f>IF(ISNA(VLOOKUP(E546,المخزنInventory!$A$4:$B$445,2,0)),"",VLOOKUP(E546,المخزنInventory!$A$4:$B$442,2,0))</f>
        <v/>
      </c>
      <c r="G546" s="29" t="str">
        <f>IF(ISNA(VLOOKUP(E546,المخزنInventory!$A$4:$L$383,12,0)),"",VLOOKUP(E546,المخزنInventory!$A$4:$L$288,12,0))</f>
        <v/>
      </c>
      <c r="H546" s="79"/>
      <c r="I546" s="79"/>
      <c r="J546" s="32">
        <f t="shared" si="13"/>
        <v>0</v>
      </c>
    </row>
    <row r="547" spans="1:10" s="80" customFormat="1" ht="21.75" customHeight="1" thickTop="1" thickBot="1">
      <c r="A547" s="70"/>
      <c r="B547" s="78"/>
      <c r="C547" s="78"/>
      <c r="D547" s="31" t="str">
        <f>IF(ISNA(VLOOKUP(C547,'العملاء Customers'!$A$4:$B$500,2,0)),"",VLOOKUP(C547,'العملاء Customers'!$A$4:$B$500,2,0))</f>
        <v/>
      </c>
      <c r="E547" s="78"/>
      <c r="F547" s="31" t="str">
        <f>IF(ISNA(VLOOKUP(E547,المخزنInventory!$A$4:$B$445,2,0)),"",VLOOKUP(E547,المخزنInventory!$A$4:$B$442,2,0))</f>
        <v/>
      </c>
      <c r="G547" s="29" t="str">
        <f>IF(ISNA(VLOOKUP(E547,المخزنInventory!$A$4:$L$383,12,0)),"",VLOOKUP(E547,المخزنInventory!$A$4:$L$288,12,0))</f>
        <v/>
      </c>
      <c r="H547" s="79"/>
      <c r="I547" s="79"/>
      <c r="J547" s="32">
        <f t="shared" si="13"/>
        <v>0</v>
      </c>
    </row>
    <row r="548" spans="1:10" s="80" customFormat="1" ht="21.75" customHeight="1" thickTop="1" thickBot="1">
      <c r="A548" s="70"/>
      <c r="B548" s="78"/>
      <c r="C548" s="78"/>
      <c r="D548" s="31" t="str">
        <f>IF(ISNA(VLOOKUP(C548,'العملاء Customers'!$A$4:$B$500,2,0)),"",VLOOKUP(C548,'العملاء Customers'!$A$4:$B$500,2,0))</f>
        <v/>
      </c>
      <c r="E548" s="78"/>
      <c r="F548" s="31" t="str">
        <f>IF(ISNA(VLOOKUP(E548,المخزنInventory!$A$4:$B$445,2,0)),"",VLOOKUP(E548,المخزنInventory!$A$4:$B$442,2,0))</f>
        <v/>
      </c>
      <c r="G548" s="29" t="str">
        <f>IF(ISNA(VLOOKUP(E548,المخزنInventory!$A$4:$L$383,12,0)),"",VLOOKUP(E548,المخزنInventory!$A$4:$L$288,12,0))</f>
        <v/>
      </c>
      <c r="H548" s="79"/>
      <c r="I548" s="79"/>
      <c r="J548" s="32">
        <f t="shared" si="13"/>
        <v>0</v>
      </c>
    </row>
    <row r="549" spans="1:10" s="80" customFormat="1" ht="21.75" customHeight="1" thickTop="1" thickBot="1">
      <c r="A549" s="70"/>
      <c r="B549" s="78"/>
      <c r="C549" s="78"/>
      <c r="D549" s="31" t="str">
        <f>IF(ISNA(VLOOKUP(C549,'العملاء Customers'!$A$4:$B$500,2,0)),"",VLOOKUP(C549,'العملاء Customers'!$A$4:$B$500,2,0))</f>
        <v/>
      </c>
      <c r="E549" s="78"/>
      <c r="F549" s="31" t="str">
        <f>IF(ISNA(VLOOKUP(E549,المخزنInventory!$A$4:$B$445,2,0)),"",VLOOKUP(E549,المخزنInventory!$A$4:$B$442,2,0))</f>
        <v/>
      </c>
      <c r="G549" s="29" t="str">
        <f>IF(ISNA(VLOOKUP(E549,المخزنInventory!$A$4:$L$383,12,0)),"",VLOOKUP(E549,المخزنInventory!$A$4:$L$288,12,0))</f>
        <v/>
      </c>
      <c r="H549" s="79"/>
      <c r="I549" s="79"/>
      <c r="J549" s="32">
        <f t="shared" si="13"/>
        <v>0</v>
      </c>
    </row>
    <row r="550" spans="1:10" s="80" customFormat="1" ht="21.75" customHeight="1" thickTop="1" thickBot="1">
      <c r="A550" s="70"/>
      <c r="B550" s="78"/>
      <c r="C550" s="78"/>
      <c r="D550" s="31" t="str">
        <f>IF(ISNA(VLOOKUP(C550,'العملاء Customers'!$A$4:$B$500,2,0)),"",VLOOKUP(C550,'العملاء Customers'!$A$4:$B$500,2,0))</f>
        <v/>
      </c>
      <c r="E550" s="78"/>
      <c r="F550" s="31" t="str">
        <f>IF(ISNA(VLOOKUP(E550,المخزنInventory!$A$4:$B$445,2,0)),"",VLOOKUP(E550,المخزنInventory!$A$4:$B$442,2,0))</f>
        <v/>
      </c>
      <c r="G550" s="29" t="str">
        <f>IF(ISNA(VLOOKUP(E550,المخزنInventory!$A$4:$L$383,12,0)),"",VLOOKUP(E550,المخزنInventory!$A$4:$L$288,12,0))</f>
        <v/>
      </c>
      <c r="H550" s="79"/>
      <c r="I550" s="79"/>
      <c r="J550" s="32">
        <f t="shared" si="13"/>
        <v>0</v>
      </c>
    </row>
    <row r="551" spans="1:10" s="80" customFormat="1" ht="21.75" customHeight="1" thickTop="1" thickBot="1">
      <c r="A551" s="70"/>
      <c r="B551" s="78"/>
      <c r="C551" s="78"/>
      <c r="D551" s="31" t="str">
        <f>IF(ISNA(VLOOKUP(C551,'العملاء Customers'!$A$4:$B$500,2,0)),"",VLOOKUP(C551,'العملاء Customers'!$A$4:$B$500,2,0))</f>
        <v/>
      </c>
      <c r="E551" s="78"/>
      <c r="F551" s="31" t="str">
        <f>IF(ISNA(VLOOKUP(E551,المخزنInventory!$A$4:$B$445,2,0)),"",VLOOKUP(E551,المخزنInventory!$A$4:$B$442,2,0))</f>
        <v/>
      </c>
      <c r="G551" s="29" t="str">
        <f>IF(ISNA(VLOOKUP(E551,المخزنInventory!$A$4:$L$383,12,0)),"",VLOOKUP(E551,المخزنInventory!$A$4:$L$288,12,0))</f>
        <v/>
      </c>
      <c r="H551" s="79"/>
      <c r="I551" s="79"/>
      <c r="J551" s="32">
        <f t="shared" si="13"/>
        <v>0</v>
      </c>
    </row>
    <row r="552" spans="1:10" s="80" customFormat="1" ht="21.75" customHeight="1" thickTop="1" thickBot="1">
      <c r="A552" s="70"/>
      <c r="B552" s="78"/>
      <c r="C552" s="78"/>
      <c r="D552" s="31" t="str">
        <f>IF(ISNA(VLOOKUP(C552,'العملاء Customers'!$A$4:$B$500,2,0)),"",VLOOKUP(C552,'العملاء Customers'!$A$4:$B$500,2,0))</f>
        <v/>
      </c>
      <c r="E552" s="78"/>
      <c r="F552" s="31" t="str">
        <f>IF(ISNA(VLOOKUP(E552,المخزنInventory!$A$4:$B$445,2,0)),"",VLOOKUP(E552,المخزنInventory!$A$4:$B$442,2,0))</f>
        <v/>
      </c>
      <c r="G552" s="29" t="str">
        <f>IF(ISNA(VLOOKUP(E552,المخزنInventory!$A$4:$L$383,12,0)),"",VLOOKUP(E552,المخزنInventory!$A$4:$L$288,12,0))</f>
        <v/>
      </c>
      <c r="H552" s="79"/>
      <c r="I552" s="79"/>
      <c r="J552" s="32">
        <f t="shared" si="13"/>
        <v>0</v>
      </c>
    </row>
    <row r="553" spans="1:10" s="80" customFormat="1" ht="21.75" customHeight="1" thickTop="1" thickBot="1">
      <c r="A553" s="70"/>
      <c r="B553" s="78"/>
      <c r="C553" s="78"/>
      <c r="D553" s="31" t="str">
        <f>IF(ISNA(VLOOKUP(C553,'العملاء Customers'!$A$4:$B$500,2,0)),"",VLOOKUP(C553,'العملاء Customers'!$A$4:$B$500,2,0))</f>
        <v/>
      </c>
      <c r="E553" s="78"/>
      <c r="F553" s="31" t="str">
        <f>IF(ISNA(VLOOKUP(E553,المخزنInventory!$A$4:$B$445,2,0)),"",VLOOKUP(E553,المخزنInventory!$A$4:$B$442,2,0))</f>
        <v/>
      </c>
      <c r="G553" s="29" t="str">
        <f>IF(ISNA(VLOOKUP(E553,المخزنInventory!$A$4:$L$383,12,0)),"",VLOOKUP(E553,المخزنInventory!$A$4:$L$288,12,0))</f>
        <v/>
      </c>
      <c r="H553" s="79"/>
      <c r="I553" s="79"/>
      <c r="J553" s="32">
        <f t="shared" si="13"/>
        <v>0</v>
      </c>
    </row>
    <row r="554" spans="1:10" s="80" customFormat="1" ht="21.75" customHeight="1" thickTop="1" thickBot="1">
      <c r="A554" s="70"/>
      <c r="B554" s="78"/>
      <c r="C554" s="78"/>
      <c r="D554" s="31" t="str">
        <f>IF(ISNA(VLOOKUP(C554,'العملاء Customers'!$A$4:$B$500,2,0)),"",VLOOKUP(C554,'العملاء Customers'!$A$4:$B$500,2,0))</f>
        <v/>
      </c>
      <c r="E554" s="78"/>
      <c r="F554" s="31" t="str">
        <f>IF(ISNA(VLOOKUP(E554,المخزنInventory!$A$4:$B$445,2,0)),"",VLOOKUP(E554,المخزنInventory!$A$4:$B$442,2,0))</f>
        <v/>
      </c>
      <c r="G554" s="29" t="str">
        <f>IF(ISNA(VLOOKUP(E554,المخزنInventory!$A$4:$L$383,12,0)),"",VLOOKUP(E554,المخزنInventory!$A$4:$L$288,12,0))</f>
        <v/>
      </c>
      <c r="H554" s="79"/>
      <c r="I554" s="79"/>
      <c r="J554" s="32">
        <f t="shared" si="13"/>
        <v>0</v>
      </c>
    </row>
    <row r="555" spans="1:10" s="80" customFormat="1" ht="21.75" customHeight="1" thickTop="1" thickBot="1">
      <c r="A555" s="70"/>
      <c r="B555" s="78"/>
      <c r="C555" s="78"/>
      <c r="D555" s="31" t="str">
        <f>IF(ISNA(VLOOKUP(C555,'العملاء Customers'!$A$4:$B$500,2,0)),"",VLOOKUP(C555,'العملاء Customers'!$A$4:$B$500,2,0))</f>
        <v/>
      </c>
      <c r="E555" s="78"/>
      <c r="F555" s="31" t="str">
        <f>IF(ISNA(VLOOKUP(E555,المخزنInventory!$A$4:$B$445,2,0)),"",VLOOKUP(E555,المخزنInventory!$A$4:$B$442,2,0))</f>
        <v/>
      </c>
      <c r="G555" s="29" t="str">
        <f>IF(ISNA(VLOOKUP(E555,المخزنInventory!$A$4:$L$383,12,0)),"",VLOOKUP(E555,المخزنInventory!$A$4:$L$288,12,0))</f>
        <v/>
      </c>
      <c r="H555" s="79"/>
      <c r="I555" s="79"/>
      <c r="J555" s="32">
        <f t="shared" si="13"/>
        <v>0</v>
      </c>
    </row>
    <row r="556" spans="1:10" s="80" customFormat="1" ht="21.75" customHeight="1" thickTop="1" thickBot="1">
      <c r="A556" s="70"/>
      <c r="B556" s="78"/>
      <c r="C556" s="78"/>
      <c r="D556" s="31" t="str">
        <f>IF(ISNA(VLOOKUP(C556,'العملاء Customers'!$A$4:$B$500,2,0)),"",VLOOKUP(C556,'العملاء Customers'!$A$4:$B$500,2,0))</f>
        <v/>
      </c>
      <c r="E556" s="78"/>
      <c r="F556" s="31" t="str">
        <f>IF(ISNA(VLOOKUP(E556,المخزنInventory!$A$4:$B$445,2,0)),"",VLOOKUP(E556,المخزنInventory!$A$4:$B$442,2,0))</f>
        <v/>
      </c>
      <c r="G556" s="29" t="str">
        <f>IF(ISNA(VLOOKUP(E556,المخزنInventory!$A$4:$L$383,12,0)),"",VLOOKUP(E556,المخزنInventory!$A$4:$L$288,12,0))</f>
        <v/>
      </c>
      <c r="H556" s="79"/>
      <c r="I556" s="79"/>
      <c r="J556" s="32">
        <f t="shared" si="13"/>
        <v>0</v>
      </c>
    </row>
    <row r="557" spans="1:10" s="80" customFormat="1" ht="21.75" customHeight="1" thickTop="1" thickBot="1">
      <c r="A557" s="70"/>
      <c r="B557" s="78"/>
      <c r="C557" s="78"/>
      <c r="D557" s="31" t="str">
        <f>IF(ISNA(VLOOKUP(C557,'العملاء Customers'!$A$4:$B$500,2,0)),"",VLOOKUP(C557,'العملاء Customers'!$A$4:$B$500,2,0))</f>
        <v/>
      </c>
      <c r="E557" s="78"/>
      <c r="F557" s="31" t="str">
        <f>IF(ISNA(VLOOKUP(E557,المخزنInventory!$A$4:$B$445,2,0)),"",VLOOKUP(E557,المخزنInventory!$A$4:$B$442,2,0))</f>
        <v/>
      </c>
      <c r="G557" s="29" t="str">
        <f>IF(ISNA(VLOOKUP(E557,المخزنInventory!$A$4:$L$383,12,0)),"",VLOOKUP(E557,المخزنInventory!$A$4:$L$288,12,0))</f>
        <v/>
      </c>
      <c r="H557" s="79"/>
      <c r="I557" s="79"/>
      <c r="J557" s="32">
        <f t="shared" si="13"/>
        <v>0</v>
      </c>
    </row>
    <row r="558" spans="1:10" s="80" customFormat="1" ht="21.75" customHeight="1" thickTop="1" thickBot="1">
      <c r="A558" s="70"/>
      <c r="B558" s="78"/>
      <c r="C558" s="78"/>
      <c r="D558" s="31" t="str">
        <f>IF(ISNA(VLOOKUP(C558,'العملاء Customers'!$A$4:$B$500,2,0)),"",VLOOKUP(C558,'العملاء Customers'!$A$4:$B$500,2,0))</f>
        <v/>
      </c>
      <c r="E558" s="78"/>
      <c r="F558" s="31" t="str">
        <f>IF(ISNA(VLOOKUP(E558,المخزنInventory!$A$4:$B$445,2,0)),"",VLOOKUP(E558,المخزنInventory!$A$4:$B$442,2,0))</f>
        <v/>
      </c>
      <c r="G558" s="29" t="str">
        <f>IF(ISNA(VLOOKUP(E558,المخزنInventory!$A$4:$L$383,12,0)),"",VLOOKUP(E558,المخزنInventory!$A$4:$L$288,12,0))</f>
        <v/>
      </c>
      <c r="H558" s="79"/>
      <c r="I558" s="79"/>
      <c r="J558" s="32">
        <f t="shared" si="13"/>
        <v>0</v>
      </c>
    </row>
    <row r="559" spans="1:10" s="80" customFormat="1" ht="21.75" customHeight="1" thickTop="1" thickBot="1">
      <c r="A559" s="70"/>
      <c r="B559" s="78"/>
      <c r="C559" s="78"/>
      <c r="D559" s="31" t="str">
        <f>IF(ISNA(VLOOKUP(C559,'العملاء Customers'!$A$4:$B$500,2,0)),"",VLOOKUP(C559,'العملاء Customers'!$A$4:$B$500,2,0))</f>
        <v/>
      </c>
      <c r="E559" s="78"/>
      <c r="F559" s="31" t="str">
        <f>IF(ISNA(VLOOKUP(E559,المخزنInventory!$A$4:$B$445,2,0)),"",VLOOKUP(E559,المخزنInventory!$A$4:$B$442,2,0))</f>
        <v/>
      </c>
      <c r="G559" s="29" t="str">
        <f>IF(ISNA(VLOOKUP(E559,المخزنInventory!$A$4:$L$383,12,0)),"",VLOOKUP(E559,المخزنInventory!$A$4:$L$288,12,0))</f>
        <v/>
      </c>
      <c r="H559" s="79"/>
      <c r="I559" s="79"/>
      <c r="J559" s="32">
        <f t="shared" si="13"/>
        <v>0</v>
      </c>
    </row>
    <row r="560" spans="1:10" s="80" customFormat="1" ht="21.75" customHeight="1" thickTop="1" thickBot="1">
      <c r="A560" s="70"/>
      <c r="B560" s="78"/>
      <c r="C560" s="78"/>
      <c r="D560" s="31" t="str">
        <f>IF(ISNA(VLOOKUP(C560,'العملاء Customers'!$A$4:$B$500,2,0)),"",VLOOKUP(C560,'العملاء Customers'!$A$4:$B$500,2,0))</f>
        <v/>
      </c>
      <c r="E560" s="78"/>
      <c r="F560" s="31" t="str">
        <f>IF(ISNA(VLOOKUP(E560,المخزنInventory!$A$4:$B$445,2,0)),"",VLOOKUP(E560,المخزنInventory!$A$4:$B$442,2,0))</f>
        <v/>
      </c>
      <c r="G560" s="29" t="str">
        <f>IF(ISNA(VLOOKUP(E560,المخزنInventory!$A$4:$L$383,12,0)),"",VLOOKUP(E560,المخزنInventory!$A$4:$L$288,12,0))</f>
        <v/>
      </c>
      <c r="H560" s="79"/>
      <c r="I560" s="79"/>
      <c r="J560" s="32">
        <f t="shared" si="13"/>
        <v>0</v>
      </c>
    </row>
    <row r="561" spans="1:10" s="80" customFormat="1" ht="21.75" customHeight="1" thickTop="1" thickBot="1">
      <c r="A561" s="70"/>
      <c r="B561" s="78"/>
      <c r="C561" s="78"/>
      <c r="D561" s="31" t="str">
        <f>IF(ISNA(VLOOKUP(C561,'العملاء Customers'!$A$4:$B$500,2,0)),"",VLOOKUP(C561,'العملاء Customers'!$A$4:$B$500,2,0))</f>
        <v/>
      </c>
      <c r="E561" s="78"/>
      <c r="F561" s="31" t="str">
        <f>IF(ISNA(VLOOKUP(E561,المخزنInventory!$A$4:$B$445,2,0)),"",VLOOKUP(E561,المخزنInventory!$A$4:$B$442,2,0))</f>
        <v/>
      </c>
      <c r="G561" s="29" t="str">
        <f>IF(ISNA(VLOOKUP(E561,المخزنInventory!$A$4:$L$383,12,0)),"",VLOOKUP(E561,المخزنInventory!$A$4:$L$288,12,0))</f>
        <v/>
      </c>
      <c r="H561" s="79"/>
      <c r="I561" s="79"/>
      <c r="J561" s="32">
        <f t="shared" si="13"/>
        <v>0</v>
      </c>
    </row>
    <row r="562" spans="1:10" s="80" customFormat="1" ht="21.75" customHeight="1" thickTop="1" thickBot="1">
      <c r="A562" s="70"/>
      <c r="B562" s="78"/>
      <c r="C562" s="78"/>
      <c r="D562" s="31" t="str">
        <f>IF(ISNA(VLOOKUP(C562,'العملاء Customers'!$A$4:$B$500,2,0)),"",VLOOKUP(C562,'العملاء Customers'!$A$4:$B$500,2,0))</f>
        <v/>
      </c>
      <c r="E562" s="78"/>
      <c r="F562" s="31" t="str">
        <f>IF(ISNA(VLOOKUP(E562,المخزنInventory!$A$4:$B$445,2,0)),"",VLOOKUP(E562,المخزنInventory!$A$4:$B$442,2,0))</f>
        <v/>
      </c>
      <c r="G562" s="29" t="str">
        <f>IF(ISNA(VLOOKUP(E562,المخزنInventory!$A$4:$L$383,12,0)),"",VLOOKUP(E562,المخزنInventory!$A$4:$L$288,12,0))</f>
        <v/>
      </c>
      <c r="H562" s="79"/>
      <c r="I562" s="79"/>
      <c r="J562" s="32">
        <f t="shared" si="13"/>
        <v>0</v>
      </c>
    </row>
    <row r="563" spans="1:10" s="80" customFormat="1" ht="21.75" customHeight="1" thickTop="1" thickBot="1">
      <c r="A563" s="70"/>
      <c r="B563" s="78"/>
      <c r="C563" s="78"/>
      <c r="D563" s="31" t="str">
        <f>IF(ISNA(VLOOKUP(C563,'العملاء Customers'!$A$4:$B$500,2,0)),"",VLOOKUP(C563,'العملاء Customers'!$A$4:$B$500,2,0))</f>
        <v/>
      </c>
      <c r="E563" s="78"/>
      <c r="F563" s="31" t="str">
        <f>IF(ISNA(VLOOKUP(E563,المخزنInventory!$A$4:$B$445,2,0)),"",VLOOKUP(E563,المخزنInventory!$A$4:$B$442,2,0))</f>
        <v/>
      </c>
      <c r="G563" s="29" t="str">
        <f>IF(ISNA(VLOOKUP(E563,المخزنInventory!$A$4:$L$383,12,0)),"",VLOOKUP(E563,المخزنInventory!$A$4:$L$288,12,0))</f>
        <v/>
      </c>
      <c r="H563" s="79"/>
      <c r="I563" s="79"/>
      <c r="J563" s="32">
        <f t="shared" si="13"/>
        <v>0</v>
      </c>
    </row>
    <row r="564" spans="1:10" s="80" customFormat="1" ht="21.75" customHeight="1" thickTop="1" thickBot="1">
      <c r="A564" s="70"/>
      <c r="B564" s="78"/>
      <c r="C564" s="78"/>
      <c r="D564" s="31" t="str">
        <f>IF(ISNA(VLOOKUP(C564,'العملاء Customers'!$A$4:$B$500,2,0)),"",VLOOKUP(C564,'العملاء Customers'!$A$4:$B$500,2,0))</f>
        <v/>
      </c>
      <c r="E564" s="78"/>
      <c r="F564" s="31" t="str">
        <f>IF(ISNA(VLOOKUP(E564,المخزنInventory!$A$4:$B$445,2,0)),"",VLOOKUP(E564,المخزنInventory!$A$4:$B$442,2,0))</f>
        <v/>
      </c>
      <c r="G564" s="29" t="str">
        <f>IF(ISNA(VLOOKUP(E564,المخزنInventory!$A$4:$L$383,12,0)),"",VLOOKUP(E564,المخزنInventory!$A$4:$L$288,12,0))</f>
        <v/>
      </c>
      <c r="H564" s="79"/>
      <c r="I564" s="79"/>
      <c r="J564" s="32">
        <f t="shared" si="13"/>
        <v>0</v>
      </c>
    </row>
    <row r="565" spans="1:10" s="80" customFormat="1" ht="21.75" customHeight="1" thickTop="1" thickBot="1">
      <c r="A565" s="70"/>
      <c r="B565" s="78"/>
      <c r="C565" s="78"/>
      <c r="D565" s="31" t="str">
        <f>IF(ISNA(VLOOKUP(C565,'العملاء Customers'!$A$4:$B$500,2,0)),"",VLOOKUP(C565,'العملاء Customers'!$A$4:$B$500,2,0))</f>
        <v/>
      </c>
      <c r="E565" s="78"/>
      <c r="F565" s="31" t="str">
        <f>IF(ISNA(VLOOKUP(E565,المخزنInventory!$A$4:$B$445,2,0)),"",VLOOKUP(E565,المخزنInventory!$A$4:$B$442,2,0))</f>
        <v/>
      </c>
      <c r="G565" s="29" t="str">
        <f>IF(ISNA(VLOOKUP(E565,المخزنInventory!$A$4:$L$383,12,0)),"",VLOOKUP(E565,المخزنInventory!$A$4:$L$288,12,0))</f>
        <v/>
      </c>
      <c r="H565" s="79"/>
      <c r="I565" s="79"/>
      <c r="J565" s="32">
        <f t="shared" si="13"/>
        <v>0</v>
      </c>
    </row>
    <row r="566" spans="1:10" s="80" customFormat="1" ht="21.75" customHeight="1" thickTop="1" thickBot="1">
      <c r="A566" s="70"/>
      <c r="B566" s="78"/>
      <c r="C566" s="78"/>
      <c r="D566" s="31" t="str">
        <f>IF(ISNA(VLOOKUP(C566,'العملاء Customers'!$A$4:$B$500,2,0)),"",VLOOKUP(C566,'العملاء Customers'!$A$4:$B$500,2,0))</f>
        <v/>
      </c>
      <c r="E566" s="78"/>
      <c r="F566" s="31" t="str">
        <f>IF(ISNA(VLOOKUP(E566,المخزنInventory!$A$4:$B$445,2,0)),"",VLOOKUP(E566,المخزنInventory!$A$4:$B$442,2,0))</f>
        <v/>
      </c>
      <c r="G566" s="29" t="str">
        <f>IF(ISNA(VLOOKUP(E566,المخزنInventory!$A$4:$L$383,12,0)),"",VLOOKUP(E566,المخزنInventory!$A$4:$L$288,12,0))</f>
        <v/>
      </c>
      <c r="H566" s="79"/>
      <c r="I566" s="79"/>
      <c r="J566" s="32">
        <f t="shared" si="13"/>
        <v>0</v>
      </c>
    </row>
    <row r="567" spans="1:10" s="80" customFormat="1" ht="21.75" customHeight="1" thickTop="1" thickBot="1">
      <c r="A567" s="70"/>
      <c r="B567" s="78"/>
      <c r="C567" s="78"/>
      <c r="D567" s="31" t="str">
        <f>IF(ISNA(VLOOKUP(C567,'العملاء Customers'!$A$4:$B$500,2,0)),"",VLOOKUP(C567,'العملاء Customers'!$A$4:$B$500,2,0))</f>
        <v/>
      </c>
      <c r="E567" s="78"/>
      <c r="F567" s="31" t="str">
        <f>IF(ISNA(VLOOKUP(E567,المخزنInventory!$A$4:$B$445,2,0)),"",VLOOKUP(E567,المخزنInventory!$A$4:$B$442,2,0))</f>
        <v/>
      </c>
      <c r="G567" s="29" t="str">
        <f>IF(ISNA(VLOOKUP(E567,المخزنInventory!$A$4:$L$383,12,0)),"",VLOOKUP(E567,المخزنInventory!$A$4:$L$288,12,0))</f>
        <v/>
      </c>
      <c r="H567" s="79"/>
      <c r="I567" s="79"/>
      <c r="J567" s="32">
        <f t="shared" si="13"/>
        <v>0</v>
      </c>
    </row>
    <row r="568" spans="1:10" s="80" customFormat="1" ht="21.75" customHeight="1" thickTop="1" thickBot="1">
      <c r="A568" s="70"/>
      <c r="B568" s="78"/>
      <c r="C568" s="78"/>
      <c r="D568" s="31" t="str">
        <f>IF(ISNA(VLOOKUP(C568,'العملاء Customers'!$A$4:$B$500,2,0)),"",VLOOKUP(C568,'العملاء Customers'!$A$4:$B$500,2,0))</f>
        <v/>
      </c>
      <c r="E568" s="78"/>
      <c r="F568" s="31" t="str">
        <f>IF(ISNA(VLOOKUP(E568,المخزنInventory!$A$4:$B$445,2,0)),"",VLOOKUP(E568,المخزنInventory!$A$4:$B$442,2,0))</f>
        <v/>
      </c>
      <c r="G568" s="29" t="str">
        <f>IF(ISNA(VLOOKUP(E568,المخزنInventory!$A$4:$L$383,12,0)),"",VLOOKUP(E568,المخزنInventory!$A$4:$L$288,12,0))</f>
        <v/>
      </c>
      <c r="H568" s="79"/>
      <c r="I568" s="79"/>
      <c r="J568" s="32">
        <f t="shared" si="13"/>
        <v>0</v>
      </c>
    </row>
    <row r="569" spans="1:10" s="80" customFormat="1" ht="21.75" customHeight="1" thickTop="1" thickBot="1">
      <c r="A569" s="70"/>
      <c r="B569" s="78"/>
      <c r="C569" s="78"/>
      <c r="D569" s="31" t="str">
        <f>IF(ISNA(VLOOKUP(C569,'العملاء Customers'!$A$4:$B$500,2,0)),"",VLOOKUP(C569,'العملاء Customers'!$A$4:$B$500,2,0))</f>
        <v/>
      </c>
      <c r="E569" s="78"/>
      <c r="F569" s="31" t="str">
        <f>IF(ISNA(VLOOKUP(E569,المخزنInventory!$A$4:$B$445,2,0)),"",VLOOKUP(E569,المخزنInventory!$A$4:$B$442,2,0))</f>
        <v/>
      </c>
      <c r="G569" s="29" t="str">
        <f>IF(ISNA(VLOOKUP(E569,المخزنInventory!$A$4:$L$383,12,0)),"",VLOOKUP(E569,المخزنInventory!$A$4:$L$288,12,0))</f>
        <v/>
      </c>
      <c r="H569" s="79"/>
      <c r="I569" s="79"/>
      <c r="J569" s="32">
        <f t="shared" si="13"/>
        <v>0</v>
      </c>
    </row>
    <row r="570" spans="1:10" s="80" customFormat="1" ht="21.75" customHeight="1" thickTop="1" thickBot="1">
      <c r="A570" s="70"/>
      <c r="B570" s="78"/>
      <c r="C570" s="78"/>
      <c r="D570" s="31" t="str">
        <f>IF(ISNA(VLOOKUP(C570,'العملاء Customers'!$A$4:$B$500,2,0)),"",VLOOKUP(C570,'العملاء Customers'!$A$4:$B$500,2,0))</f>
        <v/>
      </c>
      <c r="E570" s="78"/>
      <c r="F570" s="31" t="str">
        <f>IF(ISNA(VLOOKUP(E570,المخزنInventory!$A$4:$B$445,2,0)),"",VLOOKUP(E570,المخزنInventory!$A$4:$B$442,2,0))</f>
        <v/>
      </c>
      <c r="G570" s="29" t="str">
        <f>IF(ISNA(VLOOKUP(E570,المخزنInventory!$A$4:$L$383,12,0)),"",VLOOKUP(E570,المخزنInventory!$A$4:$L$288,12,0))</f>
        <v/>
      </c>
      <c r="H570" s="79"/>
      <c r="I570" s="79"/>
      <c r="J570" s="32">
        <f t="shared" si="13"/>
        <v>0</v>
      </c>
    </row>
    <row r="571" spans="1:10" s="80" customFormat="1" ht="21.75" customHeight="1" thickTop="1" thickBot="1">
      <c r="A571" s="70"/>
      <c r="B571" s="78"/>
      <c r="C571" s="78"/>
      <c r="D571" s="31" t="str">
        <f>IF(ISNA(VLOOKUP(C571,'العملاء Customers'!$A$4:$B$500,2,0)),"",VLOOKUP(C571,'العملاء Customers'!$A$4:$B$500,2,0))</f>
        <v/>
      </c>
      <c r="E571" s="78"/>
      <c r="F571" s="31" t="str">
        <f>IF(ISNA(VLOOKUP(E571,المخزنInventory!$A$4:$B$445,2,0)),"",VLOOKUP(E571,المخزنInventory!$A$4:$B$442,2,0))</f>
        <v/>
      </c>
      <c r="G571" s="29" t="str">
        <f>IF(ISNA(VLOOKUP(E571,المخزنInventory!$A$4:$L$383,12,0)),"",VLOOKUP(E571,المخزنInventory!$A$4:$L$288,12,0))</f>
        <v/>
      </c>
      <c r="H571" s="79"/>
      <c r="I571" s="79"/>
      <c r="J571" s="32">
        <f t="shared" si="13"/>
        <v>0</v>
      </c>
    </row>
    <row r="572" spans="1:10" s="80" customFormat="1" ht="21.75" customHeight="1" thickTop="1" thickBot="1">
      <c r="A572" s="70"/>
      <c r="B572" s="78"/>
      <c r="C572" s="78"/>
      <c r="D572" s="31" t="str">
        <f>IF(ISNA(VLOOKUP(C572,'العملاء Customers'!$A$4:$B$500,2,0)),"",VLOOKUP(C572,'العملاء Customers'!$A$4:$B$500,2,0))</f>
        <v/>
      </c>
      <c r="E572" s="78"/>
      <c r="F572" s="31" t="str">
        <f>IF(ISNA(VLOOKUP(E572,المخزنInventory!$A$4:$B$445,2,0)),"",VLOOKUP(E572,المخزنInventory!$A$4:$B$442,2,0))</f>
        <v/>
      </c>
      <c r="G572" s="29" t="str">
        <f>IF(ISNA(VLOOKUP(E572,المخزنInventory!$A$4:$L$383,12,0)),"",VLOOKUP(E572,المخزنInventory!$A$4:$L$288,12,0))</f>
        <v/>
      </c>
      <c r="H572" s="79"/>
      <c r="I572" s="79"/>
      <c r="J572" s="32">
        <f t="shared" si="13"/>
        <v>0</v>
      </c>
    </row>
    <row r="573" spans="1:10" s="80" customFormat="1" ht="21.75" customHeight="1" thickTop="1" thickBot="1">
      <c r="A573" s="70"/>
      <c r="B573" s="78"/>
      <c r="C573" s="78"/>
      <c r="D573" s="31" t="str">
        <f>IF(ISNA(VLOOKUP(C573,'العملاء Customers'!$A$4:$B$500,2,0)),"",VLOOKUP(C573,'العملاء Customers'!$A$4:$B$500,2,0))</f>
        <v/>
      </c>
      <c r="E573" s="78"/>
      <c r="F573" s="31" t="str">
        <f>IF(ISNA(VLOOKUP(E573,المخزنInventory!$A$4:$B$445,2,0)),"",VLOOKUP(E573,المخزنInventory!$A$4:$B$442,2,0))</f>
        <v/>
      </c>
      <c r="G573" s="29" t="str">
        <f>IF(ISNA(VLOOKUP(E573,المخزنInventory!$A$4:$L$383,12,0)),"",VLOOKUP(E573,المخزنInventory!$A$4:$L$288,12,0))</f>
        <v/>
      </c>
      <c r="H573" s="79"/>
      <c r="I573" s="79"/>
      <c r="J573" s="32">
        <f t="shared" si="13"/>
        <v>0</v>
      </c>
    </row>
    <row r="574" spans="1:10" s="80" customFormat="1" ht="21.75" customHeight="1" thickTop="1" thickBot="1">
      <c r="A574" s="70"/>
      <c r="B574" s="78"/>
      <c r="C574" s="78"/>
      <c r="D574" s="31" t="str">
        <f>IF(ISNA(VLOOKUP(C574,'العملاء Customers'!$A$4:$B$500,2,0)),"",VLOOKUP(C574,'العملاء Customers'!$A$4:$B$500,2,0))</f>
        <v/>
      </c>
      <c r="E574" s="78"/>
      <c r="F574" s="31" t="str">
        <f>IF(ISNA(VLOOKUP(E574,المخزنInventory!$A$4:$B$445,2,0)),"",VLOOKUP(E574,المخزنInventory!$A$4:$B$442,2,0))</f>
        <v/>
      </c>
      <c r="G574" s="29" t="str">
        <f>IF(ISNA(VLOOKUP(E574,المخزنInventory!$A$4:$L$383,12,0)),"",VLOOKUP(E574,المخزنInventory!$A$4:$L$288,12,0))</f>
        <v/>
      </c>
      <c r="H574" s="79"/>
      <c r="I574" s="79"/>
      <c r="J574" s="32">
        <f t="shared" si="13"/>
        <v>0</v>
      </c>
    </row>
    <row r="575" spans="1:10" s="80" customFormat="1" ht="21.75" customHeight="1" thickTop="1" thickBot="1">
      <c r="A575" s="70"/>
      <c r="B575" s="78"/>
      <c r="C575" s="78"/>
      <c r="D575" s="31" t="str">
        <f>IF(ISNA(VLOOKUP(C575,'العملاء Customers'!$A$4:$B$500,2,0)),"",VLOOKUP(C575,'العملاء Customers'!$A$4:$B$500,2,0))</f>
        <v/>
      </c>
      <c r="E575" s="78"/>
      <c r="F575" s="31" t="str">
        <f>IF(ISNA(VLOOKUP(E575,المخزنInventory!$A$4:$B$445,2,0)),"",VLOOKUP(E575,المخزنInventory!$A$4:$B$442,2,0))</f>
        <v/>
      </c>
      <c r="G575" s="29" t="str">
        <f>IF(ISNA(VLOOKUP(E575,المخزنInventory!$A$4:$L$383,12,0)),"",VLOOKUP(E575,المخزنInventory!$A$4:$L$288,12,0))</f>
        <v/>
      </c>
      <c r="H575" s="79"/>
      <c r="I575" s="79"/>
      <c r="J575" s="32">
        <f t="shared" si="13"/>
        <v>0</v>
      </c>
    </row>
    <row r="576" spans="1:10" s="80" customFormat="1" ht="21.75" customHeight="1" thickTop="1" thickBot="1">
      <c r="A576" s="70"/>
      <c r="B576" s="78"/>
      <c r="C576" s="78"/>
      <c r="D576" s="31" t="str">
        <f>IF(ISNA(VLOOKUP(C576,'العملاء Customers'!$A$4:$B$500,2,0)),"",VLOOKUP(C576,'العملاء Customers'!$A$4:$B$500,2,0))</f>
        <v/>
      </c>
      <c r="E576" s="78"/>
      <c r="F576" s="31" t="str">
        <f>IF(ISNA(VLOOKUP(E576,المخزنInventory!$A$4:$B$445,2,0)),"",VLOOKUP(E576,المخزنInventory!$A$4:$B$442,2,0))</f>
        <v/>
      </c>
      <c r="G576" s="29" t="str">
        <f>IF(ISNA(VLOOKUP(E576,المخزنInventory!$A$4:$L$383,12,0)),"",VLOOKUP(E576,المخزنInventory!$A$4:$L$288,12,0))</f>
        <v/>
      </c>
      <c r="H576" s="79"/>
      <c r="I576" s="79"/>
      <c r="J576" s="32">
        <f t="shared" si="13"/>
        <v>0</v>
      </c>
    </row>
    <row r="577" spans="1:10" s="80" customFormat="1" ht="21.75" customHeight="1" thickTop="1" thickBot="1">
      <c r="A577" s="70"/>
      <c r="B577" s="78"/>
      <c r="C577" s="78"/>
      <c r="D577" s="31" t="str">
        <f>IF(ISNA(VLOOKUP(C577,'العملاء Customers'!$A$4:$B$500,2,0)),"",VLOOKUP(C577,'العملاء Customers'!$A$4:$B$500,2,0))</f>
        <v/>
      </c>
      <c r="E577" s="78"/>
      <c r="F577" s="31" t="str">
        <f>IF(ISNA(VLOOKUP(E577,المخزنInventory!$A$4:$B$445,2,0)),"",VLOOKUP(E577,المخزنInventory!$A$4:$B$442,2,0))</f>
        <v/>
      </c>
      <c r="G577" s="29" t="str">
        <f>IF(ISNA(VLOOKUP(E577,المخزنInventory!$A$4:$L$383,12,0)),"",VLOOKUP(E577,المخزنInventory!$A$4:$L$288,12,0))</f>
        <v/>
      </c>
      <c r="H577" s="79"/>
      <c r="I577" s="79"/>
      <c r="J577" s="32">
        <f t="shared" si="13"/>
        <v>0</v>
      </c>
    </row>
    <row r="578" spans="1:10" s="80" customFormat="1" ht="21.75" customHeight="1" thickTop="1" thickBot="1">
      <c r="A578" s="70"/>
      <c r="B578" s="78"/>
      <c r="C578" s="78"/>
      <c r="D578" s="31" t="str">
        <f>IF(ISNA(VLOOKUP(C578,'العملاء Customers'!$A$4:$B$500,2,0)),"",VLOOKUP(C578,'العملاء Customers'!$A$4:$B$500,2,0))</f>
        <v/>
      </c>
      <c r="E578" s="78"/>
      <c r="F578" s="31" t="str">
        <f>IF(ISNA(VLOOKUP(E578,المخزنInventory!$A$4:$B$445,2,0)),"",VLOOKUP(E578,المخزنInventory!$A$4:$B$442,2,0))</f>
        <v/>
      </c>
      <c r="G578" s="29" t="str">
        <f>IF(ISNA(VLOOKUP(E578,المخزنInventory!$A$4:$L$383,12,0)),"",VLOOKUP(E578,المخزنInventory!$A$4:$L$288,12,0))</f>
        <v/>
      </c>
      <c r="H578" s="79"/>
      <c r="I578" s="79"/>
      <c r="J578" s="32">
        <f t="shared" si="13"/>
        <v>0</v>
      </c>
    </row>
    <row r="579" spans="1:10" s="80" customFormat="1" ht="21.75" customHeight="1" thickTop="1" thickBot="1">
      <c r="A579" s="70"/>
      <c r="B579" s="78"/>
      <c r="C579" s="78"/>
      <c r="D579" s="31" t="str">
        <f>IF(ISNA(VLOOKUP(C579,'العملاء Customers'!$A$4:$B$500,2,0)),"",VLOOKUP(C579,'العملاء Customers'!$A$4:$B$500,2,0))</f>
        <v/>
      </c>
      <c r="E579" s="78"/>
      <c r="F579" s="31" t="str">
        <f>IF(ISNA(VLOOKUP(E579,المخزنInventory!$A$4:$B$445,2,0)),"",VLOOKUP(E579,المخزنInventory!$A$4:$B$442,2,0))</f>
        <v/>
      </c>
      <c r="G579" s="29" t="str">
        <f>IF(ISNA(VLOOKUP(E579,المخزنInventory!$A$4:$L$383,12,0)),"",VLOOKUP(E579,المخزنInventory!$A$4:$L$288,12,0))</f>
        <v/>
      </c>
      <c r="H579" s="79"/>
      <c r="I579" s="79"/>
      <c r="J579" s="32">
        <f t="shared" si="13"/>
        <v>0</v>
      </c>
    </row>
    <row r="580" spans="1:10" s="80" customFormat="1" ht="21.75" customHeight="1" thickTop="1" thickBot="1">
      <c r="A580" s="70"/>
      <c r="B580" s="78"/>
      <c r="C580" s="78"/>
      <c r="D580" s="31" t="str">
        <f>IF(ISNA(VLOOKUP(C580,'العملاء Customers'!$A$4:$B$500,2,0)),"",VLOOKUP(C580,'العملاء Customers'!$A$4:$B$500,2,0))</f>
        <v/>
      </c>
      <c r="E580" s="78"/>
      <c r="F580" s="31" t="str">
        <f>IF(ISNA(VLOOKUP(E580,المخزنInventory!$A$4:$B$445,2,0)),"",VLOOKUP(E580,المخزنInventory!$A$4:$B$442,2,0))</f>
        <v/>
      </c>
      <c r="G580" s="29" t="str">
        <f>IF(ISNA(VLOOKUP(E580,المخزنInventory!$A$4:$L$383,12,0)),"",VLOOKUP(E580,المخزنInventory!$A$4:$L$288,12,0))</f>
        <v/>
      </c>
      <c r="H580" s="79"/>
      <c r="I580" s="79"/>
      <c r="J580" s="32">
        <f t="shared" ref="J580:J643" si="14">H580*I580</f>
        <v>0</v>
      </c>
    </row>
    <row r="581" spans="1:10" s="80" customFormat="1" ht="21.75" customHeight="1" thickTop="1" thickBot="1">
      <c r="A581" s="70"/>
      <c r="B581" s="78"/>
      <c r="C581" s="78"/>
      <c r="D581" s="31" t="str">
        <f>IF(ISNA(VLOOKUP(C581,'العملاء Customers'!$A$4:$B$500,2,0)),"",VLOOKUP(C581,'العملاء Customers'!$A$4:$B$500,2,0))</f>
        <v/>
      </c>
      <c r="E581" s="78"/>
      <c r="F581" s="31" t="str">
        <f>IF(ISNA(VLOOKUP(E581,المخزنInventory!$A$4:$B$445,2,0)),"",VLOOKUP(E581,المخزنInventory!$A$4:$B$442,2,0))</f>
        <v/>
      </c>
      <c r="G581" s="29" t="str">
        <f>IF(ISNA(VLOOKUP(E581,المخزنInventory!$A$4:$L$383,12,0)),"",VLOOKUP(E581,المخزنInventory!$A$4:$L$288,12,0))</f>
        <v/>
      </c>
      <c r="H581" s="79"/>
      <c r="I581" s="79"/>
      <c r="J581" s="32">
        <f t="shared" si="14"/>
        <v>0</v>
      </c>
    </row>
    <row r="582" spans="1:10" s="80" customFormat="1" ht="21.75" customHeight="1" thickTop="1" thickBot="1">
      <c r="A582" s="70"/>
      <c r="B582" s="78"/>
      <c r="C582" s="78"/>
      <c r="D582" s="31" t="str">
        <f>IF(ISNA(VLOOKUP(C582,'العملاء Customers'!$A$4:$B$500,2,0)),"",VLOOKUP(C582,'العملاء Customers'!$A$4:$B$500,2,0))</f>
        <v/>
      </c>
      <c r="E582" s="78"/>
      <c r="F582" s="31" t="str">
        <f>IF(ISNA(VLOOKUP(E582,المخزنInventory!$A$4:$B$445,2,0)),"",VLOOKUP(E582,المخزنInventory!$A$4:$B$442,2,0))</f>
        <v/>
      </c>
      <c r="G582" s="29" t="str">
        <f>IF(ISNA(VLOOKUP(E582,المخزنInventory!$A$4:$L$383,12,0)),"",VLOOKUP(E582,المخزنInventory!$A$4:$L$288,12,0))</f>
        <v/>
      </c>
      <c r="H582" s="79"/>
      <c r="I582" s="79"/>
      <c r="J582" s="32">
        <f t="shared" si="14"/>
        <v>0</v>
      </c>
    </row>
    <row r="583" spans="1:10" s="80" customFormat="1" ht="21.75" customHeight="1" thickTop="1" thickBot="1">
      <c r="A583" s="70"/>
      <c r="B583" s="78"/>
      <c r="C583" s="78"/>
      <c r="D583" s="31" t="str">
        <f>IF(ISNA(VLOOKUP(C583,'العملاء Customers'!$A$4:$B$500,2,0)),"",VLOOKUP(C583,'العملاء Customers'!$A$4:$B$500,2,0))</f>
        <v/>
      </c>
      <c r="E583" s="78"/>
      <c r="F583" s="31" t="str">
        <f>IF(ISNA(VLOOKUP(E583,المخزنInventory!$A$4:$B$445,2,0)),"",VLOOKUP(E583,المخزنInventory!$A$4:$B$442,2,0))</f>
        <v/>
      </c>
      <c r="G583" s="29" t="str">
        <f>IF(ISNA(VLOOKUP(E583,المخزنInventory!$A$4:$L$383,12,0)),"",VLOOKUP(E583,المخزنInventory!$A$4:$L$288,12,0))</f>
        <v/>
      </c>
      <c r="H583" s="79"/>
      <c r="I583" s="79"/>
      <c r="J583" s="32">
        <f t="shared" si="14"/>
        <v>0</v>
      </c>
    </row>
    <row r="584" spans="1:10" s="80" customFormat="1" ht="21.75" customHeight="1" thickTop="1" thickBot="1">
      <c r="A584" s="70"/>
      <c r="B584" s="78"/>
      <c r="C584" s="78"/>
      <c r="D584" s="31" t="str">
        <f>IF(ISNA(VLOOKUP(C584,'العملاء Customers'!$A$4:$B$500,2,0)),"",VLOOKUP(C584,'العملاء Customers'!$A$4:$B$500,2,0))</f>
        <v/>
      </c>
      <c r="E584" s="78"/>
      <c r="F584" s="31" t="str">
        <f>IF(ISNA(VLOOKUP(E584,المخزنInventory!$A$4:$B$445,2,0)),"",VLOOKUP(E584,المخزنInventory!$A$4:$B$442,2,0))</f>
        <v/>
      </c>
      <c r="G584" s="29" t="str">
        <f>IF(ISNA(VLOOKUP(E584,المخزنInventory!$A$4:$L$383,12,0)),"",VLOOKUP(E584,المخزنInventory!$A$4:$L$288,12,0))</f>
        <v/>
      </c>
      <c r="H584" s="79"/>
      <c r="I584" s="79"/>
      <c r="J584" s="32">
        <f t="shared" si="14"/>
        <v>0</v>
      </c>
    </row>
    <row r="585" spans="1:10" s="80" customFormat="1" ht="21.75" customHeight="1" thickTop="1" thickBot="1">
      <c r="A585" s="70"/>
      <c r="B585" s="78"/>
      <c r="C585" s="78"/>
      <c r="D585" s="31" t="str">
        <f>IF(ISNA(VLOOKUP(C585,'العملاء Customers'!$A$4:$B$500,2,0)),"",VLOOKUP(C585,'العملاء Customers'!$A$4:$B$500,2,0))</f>
        <v/>
      </c>
      <c r="E585" s="78"/>
      <c r="F585" s="31" t="str">
        <f>IF(ISNA(VLOOKUP(E585,المخزنInventory!$A$4:$B$445,2,0)),"",VLOOKUP(E585,المخزنInventory!$A$4:$B$442,2,0))</f>
        <v/>
      </c>
      <c r="G585" s="29" t="str">
        <f>IF(ISNA(VLOOKUP(E585,المخزنInventory!$A$4:$L$383,12,0)),"",VLOOKUP(E585,المخزنInventory!$A$4:$L$288,12,0))</f>
        <v/>
      </c>
      <c r="H585" s="79"/>
      <c r="I585" s="79"/>
      <c r="J585" s="32">
        <f t="shared" si="14"/>
        <v>0</v>
      </c>
    </row>
    <row r="586" spans="1:10" s="80" customFormat="1" ht="21.75" customHeight="1" thickTop="1" thickBot="1">
      <c r="A586" s="70"/>
      <c r="B586" s="78"/>
      <c r="C586" s="78"/>
      <c r="D586" s="31" t="str">
        <f>IF(ISNA(VLOOKUP(C586,'العملاء Customers'!$A$4:$B$500,2,0)),"",VLOOKUP(C586,'العملاء Customers'!$A$4:$B$500,2,0))</f>
        <v/>
      </c>
      <c r="E586" s="78"/>
      <c r="F586" s="31" t="str">
        <f>IF(ISNA(VLOOKUP(E586,المخزنInventory!$A$4:$B$445,2,0)),"",VLOOKUP(E586,المخزنInventory!$A$4:$B$442,2,0))</f>
        <v/>
      </c>
      <c r="G586" s="29" t="str">
        <f>IF(ISNA(VLOOKUP(E586,المخزنInventory!$A$4:$L$383,12,0)),"",VLOOKUP(E586,المخزنInventory!$A$4:$L$288,12,0))</f>
        <v/>
      </c>
      <c r="H586" s="79"/>
      <c r="I586" s="79"/>
      <c r="J586" s="32">
        <f t="shared" si="14"/>
        <v>0</v>
      </c>
    </row>
    <row r="587" spans="1:10" s="80" customFormat="1" ht="21.75" customHeight="1" thickTop="1" thickBot="1">
      <c r="A587" s="70"/>
      <c r="B587" s="78"/>
      <c r="C587" s="78"/>
      <c r="D587" s="31" t="str">
        <f>IF(ISNA(VLOOKUP(C587,'العملاء Customers'!$A$4:$B$500,2,0)),"",VLOOKUP(C587,'العملاء Customers'!$A$4:$B$500,2,0))</f>
        <v/>
      </c>
      <c r="E587" s="78"/>
      <c r="F587" s="31" t="str">
        <f>IF(ISNA(VLOOKUP(E587,المخزنInventory!$A$4:$B$445,2,0)),"",VLOOKUP(E587,المخزنInventory!$A$4:$B$442,2,0))</f>
        <v/>
      </c>
      <c r="G587" s="29" t="str">
        <f>IF(ISNA(VLOOKUP(E587,المخزنInventory!$A$4:$L$383,12,0)),"",VLOOKUP(E587,المخزنInventory!$A$4:$L$288,12,0))</f>
        <v/>
      </c>
      <c r="H587" s="79"/>
      <c r="I587" s="79"/>
      <c r="J587" s="32">
        <f t="shared" si="14"/>
        <v>0</v>
      </c>
    </row>
    <row r="588" spans="1:10" s="80" customFormat="1" ht="21.75" customHeight="1" thickTop="1" thickBot="1">
      <c r="A588" s="70"/>
      <c r="B588" s="78"/>
      <c r="C588" s="78"/>
      <c r="D588" s="31" t="str">
        <f>IF(ISNA(VLOOKUP(C588,'العملاء Customers'!$A$4:$B$500,2,0)),"",VLOOKUP(C588,'العملاء Customers'!$A$4:$B$500,2,0))</f>
        <v/>
      </c>
      <c r="E588" s="78"/>
      <c r="F588" s="31" t="str">
        <f>IF(ISNA(VLOOKUP(E588,المخزنInventory!$A$4:$B$445,2,0)),"",VLOOKUP(E588,المخزنInventory!$A$4:$B$442,2,0))</f>
        <v/>
      </c>
      <c r="G588" s="29" t="str">
        <f>IF(ISNA(VLOOKUP(E588,المخزنInventory!$A$4:$L$383,12,0)),"",VLOOKUP(E588,المخزنInventory!$A$4:$L$288,12,0))</f>
        <v/>
      </c>
      <c r="H588" s="79"/>
      <c r="I588" s="79"/>
      <c r="J588" s="32">
        <f t="shared" si="14"/>
        <v>0</v>
      </c>
    </row>
    <row r="589" spans="1:10" s="80" customFormat="1" ht="21.75" customHeight="1" thickTop="1" thickBot="1">
      <c r="A589" s="70"/>
      <c r="B589" s="78"/>
      <c r="C589" s="78"/>
      <c r="D589" s="31" t="str">
        <f>IF(ISNA(VLOOKUP(C589,'العملاء Customers'!$A$4:$B$500,2,0)),"",VLOOKUP(C589,'العملاء Customers'!$A$4:$B$500,2,0))</f>
        <v/>
      </c>
      <c r="E589" s="78"/>
      <c r="F589" s="31" t="str">
        <f>IF(ISNA(VLOOKUP(E589,المخزنInventory!$A$4:$B$445,2,0)),"",VLOOKUP(E589,المخزنInventory!$A$4:$B$442,2,0))</f>
        <v/>
      </c>
      <c r="G589" s="29" t="str">
        <f>IF(ISNA(VLOOKUP(E589,المخزنInventory!$A$4:$L$383,12,0)),"",VLOOKUP(E589,المخزنInventory!$A$4:$L$288,12,0))</f>
        <v/>
      </c>
      <c r="H589" s="79"/>
      <c r="I589" s="79"/>
      <c r="J589" s="32">
        <f t="shared" si="14"/>
        <v>0</v>
      </c>
    </row>
    <row r="590" spans="1:10" s="80" customFormat="1" ht="21.75" customHeight="1" thickTop="1" thickBot="1">
      <c r="A590" s="70"/>
      <c r="B590" s="78"/>
      <c r="C590" s="78"/>
      <c r="D590" s="31" t="str">
        <f>IF(ISNA(VLOOKUP(C590,'العملاء Customers'!$A$4:$B$500,2,0)),"",VLOOKUP(C590,'العملاء Customers'!$A$4:$B$500,2,0))</f>
        <v/>
      </c>
      <c r="E590" s="78"/>
      <c r="F590" s="31" t="str">
        <f>IF(ISNA(VLOOKUP(E590,المخزنInventory!$A$4:$B$445,2,0)),"",VLOOKUP(E590,المخزنInventory!$A$4:$B$442,2,0))</f>
        <v/>
      </c>
      <c r="G590" s="29" t="str">
        <f>IF(ISNA(VLOOKUP(E590,المخزنInventory!$A$4:$L$383,12,0)),"",VLOOKUP(E590,المخزنInventory!$A$4:$L$288,12,0))</f>
        <v/>
      </c>
      <c r="H590" s="79"/>
      <c r="I590" s="79"/>
      <c r="J590" s="32">
        <f t="shared" si="14"/>
        <v>0</v>
      </c>
    </row>
    <row r="591" spans="1:10" s="80" customFormat="1" ht="21.75" customHeight="1" thickTop="1" thickBot="1">
      <c r="A591" s="70"/>
      <c r="B591" s="78"/>
      <c r="C591" s="78"/>
      <c r="D591" s="31" t="str">
        <f>IF(ISNA(VLOOKUP(C591,'العملاء Customers'!$A$4:$B$500,2,0)),"",VLOOKUP(C591,'العملاء Customers'!$A$4:$B$500,2,0))</f>
        <v/>
      </c>
      <c r="E591" s="78"/>
      <c r="F591" s="31" t="str">
        <f>IF(ISNA(VLOOKUP(E591,المخزنInventory!$A$4:$B$445,2,0)),"",VLOOKUP(E591,المخزنInventory!$A$4:$B$442,2,0))</f>
        <v/>
      </c>
      <c r="G591" s="29" t="str">
        <f>IF(ISNA(VLOOKUP(E591,المخزنInventory!$A$4:$L$383,12,0)),"",VLOOKUP(E591,المخزنInventory!$A$4:$L$288,12,0))</f>
        <v/>
      </c>
      <c r="H591" s="79"/>
      <c r="I591" s="79"/>
      <c r="J591" s="32">
        <f t="shared" si="14"/>
        <v>0</v>
      </c>
    </row>
    <row r="592" spans="1:10" s="80" customFormat="1" ht="21.75" customHeight="1" thickTop="1" thickBot="1">
      <c r="A592" s="70"/>
      <c r="B592" s="78"/>
      <c r="C592" s="78"/>
      <c r="D592" s="31" t="str">
        <f>IF(ISNA(VLOOKUP(C592,'العملاء Customers'!$A$4:$B$500,2,0)),"",VLOOKUP(C592,'العملاء Customers'!$A$4:$B$500,2,0))</f>
        <v/>
      </c>
      <c r="E592" s="78"/>
      <c r="F592" s="31" t="str">
        <f>IF(ISNA(VLOOKUP(E592,المخزنInventory!$A$4:$B$445,2,0)),"",VLOOKUP(E592,المخزنInventory!$A$4:$B$442,2,0))</f>
        <v/>
      </c>
      <c r="G592" s="29" t="str">
        <f>IF(ISNA(VLOOKUP(E592,المخزنInventory!$A$4:$L$383,12,0)),"",VLOOKUP(E592,المخزنInventory!$A$4:$L$288,12,0))</f>
        <v/>
      </c>
      <c r="H592" s="79"/>
      <c r="I592" s="79"/>
      <c r="J592" s="32">
        <f t="shared" si="14"/>
        <v>0</v>
      </c>
    </row>
    <row r="593" spans="1:10" s="80" customFormat="1" ht="21.75" customHeight="1" thickTop="1" thickBot="1">
      <c r="A593" s="70"/>
      <c r="B593" s="78"/>
      <c r="C593" s="78"/>
      <c r="D593" s="31" t="str">
        <f>IF(ISNA(VLOOKUP(C593,'العملاء Customers'!$A$4:$B$500,2,0)),"",VLOOKUP(C593,'العملاء Customers'!$A$4:$B$500,2,0))</f>
        <v/>
      </c>
      <c r="E593" s="78"/>
      <c r="F593" s="31" t="str">
        <f>IF(ISNA(VLOOKUP(E593,المخزنInventory!$A$4:$B$445,2,0)),"",VLOOKUP(E593,المخزنInventory!$A$4:$B$442,2,0))</f>
        <v/>
      </c>
      <c r="G593" s="29" t="str">
        <f>IF(ISNA(VLOOKUP(E593,المخزنInventory!$A$4:$L$383,12,0)),"",VLOOKUP(E593,المخزنInventory!$A$4:$L$288,12,0))</f>
        <v/>
      </c>
      <c r="H593" s="79"/>
      <c r="I593" s="79"/>
      <c r="J593" s="32">
        <f t="shared" si="14"/>
        <v>0</v>
      </c>
    </row>
    <row r="594" spans="1:10" s="80" customFormat="1" ht="21.75" customHeight="1" thickTop="1" thickBot="1">
      <c r="A594" s="70"/>
      <c r="B594" s="78"/>
      <c r="C594" s="78"/>
      <c r="D594" s="31" t="str">
        <f>IF(ISNA(VLOOKUP(C594,'العملاء Customers'!$A$4:$B$500,2,0)),"",VLOOKUP(C594,'العملاء Customers'!$A$4:$B$500,2,0))</f>
        <v/>
      </c>
      <c r="E594" s="78"/>
      <c r="F594" s="31" t="str">
        <f>IF(ISNA(VLOOKUP(E594,المخزنInventory!$A$4:$B$445,2,0)),"",VLOOKUP(E594,المخزنInventory!$A$4:$B$442,2,0))</f>
        <v/>
      </c>
      <c r="G594" s="29" t="str">
        <f>IF(ISNA(VLOOKUP(E594,المخزنInventory!$A$4:$L$383,12,0)),"",VLOOKUP(E594,المخزنInventory!$A$4:$L$288,12,0))</f>
        <v/>
      </c>
      <c r="H594" s="79"/>
      <c r="I594" s="79"/>
      <c r="J594" s="32">
        <f t="shared" si="14"/>
        <v>0</v>
      </c>
    </row>
    <row r="595" spans="1:10" s="80" customFormat="1" ht="21.75" customHeight="1" thickTop="1" thickBot="1">
      <c r="A595" s="70"/>
      <c r="B595" s="78"/>
      <c r="C595" s="78"/>
      <c r="D595" s="31" t="str">
        <f>IF(ISNA(VLOOKUP(C595,'العملاء Customers'!$A$4:$B$500,2,0)),"",VLOOKUP(C595,'العملاء Customers'!$A$4:$B$500,2,0))</f>
        <v/>
      </c>
      <c r="E595" s="78"/>
      <c r="F595" s="31" t="str">
        <f>IF(ISNA(VLOOKUP(E595,المخزنInventory!$A$4:$B$445,2,0)),"",VLOOKUP(E595,المخزنInventory!$A$4:$B$442,2,0))</f>
        <v/>
      </c>
      <c r="G595" s="29" t="str">
        <f>IF(ISNA(VLOOKUP(E595,المخزنInventory!$A$4:$L$383,12,0)),"",VLOOKUP(E595,المخزنInventory!$A$4:$L$288,12,0))</f>
        <v/>
      </c>
      <c r="H595" s="79"/>
      <c r="I595" s="79"/>
      <c r="J595" s="32">
        <f t="shared" si="14"/>
        <v>0</v>
      </c>
    </row>
    <row r="596" spans="1:10" s="80" customFormat="1" ht="21.75" customHeight="1" thickTop="1" thickBot="1">
      <c r="A596" s="70"/>
      <c r="B596" s="78"/>
      <c r="C596" s="78"/>
      <c r="D596" s="31" t="str">
        <f>IF(ISNA(VLOOKUP(C596,'العملاء Customers'!$A$4:$B$500,2,0)),"",VLOOKUP(C596,'العملاء Customers'!$A$4:$B$500,2,0))</f>
        <v/>
      </c>
      <c r="E596" s="78"/>
      <c r="F596" s="31" t="str">
        <f>IF(ISNA(VLOOKUP(E596,المخزنInventory!$A$4:$B$445,2,0)),"",VLOOKUP(E596,المخزنInventory!$A$4:$B$442,2,0))</f>
        <v/>
      </c>
      <c r="G596" s="29" t="str">
        <f>IF(ISNA(VLOOKUP(E596,المخزنInventory!$A$4:$L$383,12,0)),"",VLOOKUP(E596,المخزنInventory!$A$4:$L$288,12,0))</f>
        <v/>
      </c>
      <c r="H596" s="79"/>
      <c r="I596" s="79"/>
      <c r="J596" s="32">
        <f t="shared" si="14"/>
        <v>0</v>
      </c>
    </row>
    <row r="597" spans="1:10" s="80" customFormat="1" ht="21.75" customHeight="1" thickTop="1" thickBot="1">
      <c r="A597" s="70"/>
      <c r="B597" s="78"/>
      <c r="C597" s="78"/>
      <c r="D597" s="31" t="str">
        <f>IF(ISNA(VLOOKUP(C597,'العملاء Customers'!$A$4:$B$500,2,0)),"",VLOOKUP(C597,'العملاء Customers'!$A$4:$B$500,2,0))</f>
        <v/>
      </c>
      <c r="E597" s="78"/>
      <c r="F597" s="31" t="str">
        <f>IF(ISNA(VLOOKUP(E597,المخزنInventory!$A$4:$B$445,2,0)),"",VLOOKUP(E597,المخزنInventory!$A$4:$B$442,2,0))</f>
        <v/>
      </c>
      <c r="G597" s="29" t="str">
        <f>IF(ISNA(VLOOKUP(E597,المخزنInventory!$A$4:$L$383,12,0)),"",VLOOKUP(E597,المخزنInventory!$A$4:$L$288,12,0))</f>
        <v/>
      </c>
      <c r="H597" s="79"/>
      <c r="I597" s="79"/>
      <c r="J597" s="32">
        <f t="shared" si="14"/>
        <v>0</v>
      </c>
    </row>
    <row r="598" spans="1:10" s="80" customFormat="1" ht="21.75" customHeight="1" thickTop="1" thickBot="1">
      <c r="A598" s="70"/>
      <c r="B598" s="78"/>
      <c r="C598" s="78"/>
      <c r="D598" s="31" t="str">
        <f>IF(ISNA(VLOOKUP(C598,'العملاء Customers'!$A$4:$B$500,2,0)),"",VLOOKUP(C598,'العملاء Customers'!$A$4:$B$500,2,0))</f>
        <v/>
      </c>
      <c r="E598" s="78"/>
      <c r="F598" s="31" t="str">
        <f>IF(ISNA(VLOOKUP(E598,المخزنInventory!$A$4:$B$445,2,0)),"",VLOOKUP(E598,المخزنInventory!$A$4:$B$442,2,0))</f>
        <v/>
      </c>
      <c r="G598" s="29" t="str">
        <f>IF(ISNA(VLOOKUP(E598,المخزنInventory!$A$4:$L$383,12,0)),"",VLOOKUP(E598,المخزنInventory!$A$4:$L$288,12,0))</f>
        <v/>
      </c>
      <c r="H598" s="79"/>
      <c r="I598" s="79"/>
      <c r="J598" s="32">
        <f t="shared" si="14"/>
        <v>0</v>
      </c>
    </row>
    <row r="599" spans="1:10" s="80" customFormat="1" ht="21.75" customHeight="1" thickTop="1" thickBot="1">
      <c r="A599" s="70"/>
      <c r="B599" s="78"/>
      <c r="C599" s="78"/>
      <c r="D599" s="31" t="str">
        <f>IF(ISNA(VLOOKUP(C599,'العملاء Customers'!$A$4:$B$500,2,0)),"",VLOOKUP(C599,'العملاء Customers'!$A$4:$B$500,2,0))</f>
        <v/>
      </c>
      <c r="E599" s="78"/>
      <c r="F599" s="31" t="str">
        <f>IF(ISNA(VLOOKUP(E599,المخزنInventory!$A$4:$B$445,2,0)),"",VLOOKUP(E599,المخزنInventory!$A$4:$B$442,2,0))</f>
        <v/>
      </c>
      <c r="G599" s="29" t="str">
        <f>IF(ISNA(VLOOKUP(E599,المخزنInventory!$A$4:$L$383,12,0)),"",VLOOKUP(E599,المخزنInventory!$A$4:$L$288,12,0))</f>
        <v/>
      </c>
      <c r="H599" s="79"/>
      <c r="I599" s="79"/>
      <c r="J599" s="32">
        <f t="shared" si="14"/>
        <v>0</v>
      </c>
    </row>
    <row r="600" spans="1:10" s="80" customFormat="1" ht="21.75" customHeight="1" thickTop="1" thickBot="1">
      <c r="A600" s="70"/>
      <c r="B600" s="78"/>
      <c r="C600" s="78"/>
      <c r="D600" s="31" t="str">
        <f>IF(ISNA(VLOOKUP(C600,'العملاء Customers'!$A$4:$B$500,2,0)),"",VLOOKUP(C600,'العملاء Customers'!$A$4:$B$500,2,0))</f>
        <v/>
      </c>
      <c r="E600" s="78"/>
      <c r="F600" s="31" t="str">
        <f>IF(ISNA(VLOOKUP(E600,المخزنInventory!$A$4:$B$445,2,0)),"",VLOOKUP(E600,المخزنInventory!$A$4:$B$442,2,0))</f>
        <v/>
      </c>
      <c r="G600" s="29" t="str">
        <f>IF(ISNA(VLOOKUP(E600,المخزنInventory!$A$4:$L$383,12,0)),"",VLOOKUP(E600,المخزنInventory!$A$4:$L$288,12,0))</f>
        <v/>
      </c>
      <c r="H600" s="79"/>
      <c r="I600" s="79"/>
      <c r="J600" s="32">
        <f t="shared" si="14"/>
        <v>0</v>
      </c>
    </row>
    <row r="601" spans="1:10" s="80" customFormat="1" ht="21.75" customHeight="1" thickTop="1" thickBot="1">
      <c r="A601" s="70"/>
      <c r="B601" s="78"/>
      <c r="C601" s="78"/>
      <c r="D601" s="31" t="str">
        <f>IF(ISNA(VLOOKUP(C601,'العملاء Customers'!$A$4:$B$500,2,0)),"",VLOOKUP(C601,'العملاء Customers'!$A$4:$B$500,2,0))</f>
        <v/>
      </c>
      <c r="E601" s="78"/>
      <c r="F601" s="31" t="str">
        <f>IF(ISNA(VLOOKUP(E601,المخزنInventory!$A$4:$B$445,2,0)),"",VLOOKUP(E601,المخزنInventory!$A$4:$B$442,2,0))</f>
        <v/>
      </c>
      <c r="G601" s="29" t="str">
        <f>IF(ISNA(VLOOKUP(E601,المخزنInventory!$A$4:$L$383,12,0)),"",VLOOKUP(E601,المخزنInventory!$A$4:$L$288,12,0))</f>
        <v/>
      </c>
      <c r="H601" s="79"/>
      <c r="I601" s="79"/>
      <c r="J601" s="32">
        <f t="shared" si="14"/>
        <v>0</v>
      </c>
    </row>
    <row r="602" spans="1:10" s="80" customFormat="1" ht="21.75" customHeight="1" thickTop="1" thickBot="1">
      <c r="A602" s="70"/>
      <c r="B602" s="78"/>
      <c r="C602" s="78"/>
      <c r="D602" s="31" t="str">
        <f>IF(ISNA(VLOOKUP(C602,'العملاء Customers'!$A$4:$B$500,2,0)),"",VLOOKUP(C602,'العملاء Customers'!$A$4:$B$500,2,0))</f>
        <v/>
      </c>
      <c r="E602" s="78"/>
      <c r="F602" s="31" t="str">
        <f>IF(ISNA(VLOOKUP(E602,المخزنInventory!$A$4:$B$445,2,0)),"",VLOOKUP(E602,المخزنInventory!$A$4:$B$442,2,0))</f>
        <v/>
      </c>
      <c r="G602" s="29" t="str">
        <f>IF(ISNA(VLOOKUP(E602,المخزنInventory!$A$4:$L$383,12,0)),"",VLOOKUP(E602,المخزنInventory!$A$4:$L$288,12,0))</f>
        <v/>
      </c>
      <c r="H602" s="79"/>
      <c r="I602" s="79"/>
      <c r="J602" s="32">
        <f t="shared" si="14"/>
        <v>0</v>
      </c>
    </row>
    <row r="603" spans="1:10" s="80" customFormat="1" ht="21.75" customHeight="1" thickTop="1" thickBot="1">
      <c r="A603" s="70"/>
      <c r="B603" s="78"/>
      <c r="C603" s="78"/>
      <c r="D603" s="31" t="str">
        <f>IF(ISNA(VLOOKUP(C603,'العملاء Customers'!$A$4:$B$500,2,0)),"",VLOOKUP(C603,'العملاء Customers'!$A$4:$B$500,2,0))</f>
        <v/>
      </c>
      <c r="E603" s="78"/>
      <c r="F603" s="31" t="str">
        <f>IF(ISNA(VLOOKUP(E603,المخزنInventory!$A$4:$B$445,2,0)),"",VLOOKUP(E603,المخزنInventory!$A$4:$B$442,2,0))</f>
        <v/>
      </c>
      <c r="G603" s="29" t="str">
        <f>IF(ISNA(VLOOKUP(E603,المخزنInventory!$A$4:$L$383,12,0)),"",VLOOKUP(E603,المخزنInventory!$A$4:$L$288,12,0))</f>
        <v/>
      </c>
      <c r="H603" s="79"/>
      <c r="I603" s="79"/>
      <c r="J603" s="32">
        <f t="shared" si="14"/>
        <v>0</v>
      </c>
    </row>
    <row r="604" spans="1:10" s="80" customFormat="1" ht="21.75" customHeight="1" thickTop="1" thickBot="1">
      <c r="A604" s="70"/>
      <c r="B604" s="78"/>
      <c r="C604" s="78"/>
      <c r="D604" s="31" t="str">
        <f>IF(ISNA(VLOOKUP(C604,'العملاء Customers'!$A$4:$B$500,2,0)),"",VLOOKUP(C604,'العملاء Customers'!$A$4:$B$500,2,0))</f>
        <v/>
      </c>
      <c r="E604" s="78"/>
      <c r="F604" s="31" t="str">
        <f>IF(ISNA(VLOOKUP(E604,المخزنInventory!$A$4:$B$445,2,0)),"",VLOOKUP(E604,المخزنInventory!$A$4:$B$442,2,0))</f>
        <v/>
      </c>
      <c r="G604" s="29" t="str">
        <f>IF(ISNA(VLOOKUP(E604,المخزنInventory!$A$4:$L$383,12,0)),"",VLOOKUP(E604,المخزنInventory!$A$4:$L$288,12,0))</f>
        <v/>
      </c>
      <c r="H604" s="79"/>
      <c r="I604" s="79"/>
      <c r="J604" s="32">
        <f t="shared" si="14"/>
        <v>0</v>
      </c>
    </row>
    <row r="605" spans="1:10" s="80" customFormat="1" ht="21.75" customHeight="1" thickTop="1" thickBot="1">
      <c r="A605" s="70"/>
      <c r="B605" s="78"/>
      <c r="C605" s="78"/>
      <c r="D605" s="31" t="str">
        <f>IF(ISNA(VLOOKUP(C605,'العملاء Customers'!$A$4:$B$500,2,0)),"",VLOOKUP(C605,'العملاء Customers'!$A$4:$B$500,2,0))</f>
        <v/>
      </c>
      <c r="E605" s="78"/>
      <c r="F605" s="31" t="str">
        <f>IF(ISNA(VLOOKUP(E605,المخزنInventory!$A$4:$B$445,2,0)),"",VLOOKUP(E605,المخزنInventory!$A$4:$B$442,2,0))</f>
        <v/>
      </c>
      <c r="G605" s="29" t="str">
        <f>IF(ISNA(VLOOKUP(E605,المخزنInventory!$A$4:$L$383,12,0)),"",VLOOKUP(E605,المخزنInventory!$A$4:$L$288,12,0))</f>
        <v/>
      </c>
      <c r="H605" s="79"/>
      <c r="I605" s="79"/>
      <c r="J605" s="32">
        <f t="shared" si="14"/>
        <v>0</v>
      </c>
    </row>
    <row r="606" spans="1:10" s="80" customFormat="1" ht="21.75" customHeight="1" thickTop="1" thickBot="1">
      <c r="A606" s="70"/>
      <c r="B606" s="78"/>
      <c r="C606" s="78"/>
      <c r="D606" s="31" t="str">
        <f>IF(ISNA(VLOOKUP(C606,'العملاء Customers'!$A$4:$B$500,2,0)),"",VLOOKUP(C606,'العملاء Customers'!$A$4:$B$500,2,0))</f>
        <v/>
      </c>
      <c r="E606" s="78"/>
      <c r="F606" s="31" t="str">
        <f>IF(ISNA(VLOOKUP(E606,المخزنInventory!$A$4:$B$445,2,0)),"",VLOOKUP(E606,المخزنInventory!$A$4:$B$442,2,0))</f>
        <v/>
      </c>
      <c r="G606" s="29" t="str">
        <f>IF(ISNA(VLOOKUP(E606,المخزنInventory!$A$4:$L$383,12,0)),"",VLOOKUP(E606,المخزنInventory!$A$4:$L$288,12,0))</f>
        <v/>
      </c>
      <c r="H606" s="79"/>
      <c r="I606" s="79"/>
      <c r="J606" s="32">
        <f t="shared" si="14"/>
        <v>0</v>
      </c>
    </row>
    <row r="607" spans="1:10" s="80" customFormat="1" ht="21.75" customHeight="1" thickTop="1" thickBot="1">
      <c r="A607" s="70"/>
      <c r="B607" s="78"/>
      <c r="C607" s="78"/>
      <c r="D607" s="31" t="str">
        <f>IF(ISNA(VLOOKUP(C607,'العملاء Customers'!$A$4:$B$500,2,0)),"",VLOOKUP(C607,'العملاء Customers'!$A$4:$B$500,2,0))</f>
        <v/>
      </c>
      <c r="E607" s="78"/>
      <c r="F607" s="31" t="str">
        <f>IF(ISNA(VLOOKUP(E607,المخزنInventory!$A$4:$B$445,2,0)),"",VLOOKUP(E607,المخزنInventory!$A$4:$B$442,2,0))</f>
        <v/>
      </c>
      <c r="G607" s="29" t="str">
        <f>IF(ISNA(VLOOKUP(E607,المخزنInventory!$A$4:$L$383,12,0)),"",VLOOKUP(E607,المخزنInventory!$A$4:$L$288,12,0))</f>
        <v/>
      </c>
      <c r="H607" s="79"/>
      <c r="I607" s="79"/>
      <c r="J607" s="32">
        <f t="shared" si="14"/>
        <v>0</v>
      </c>
    </row>
    <row r="608" spans="1:10" s="80" customFormat="1" ht="21.75" customHeight="1" thickTop="1" thickBot="1">
      <c r="A608" s="70"/>
      <c r="B608" s="78"/>
      <c r="C608" s="78"/>
      <c r="D608" s="31" t="str">
        <f>IF(ISNA(VLOOKUP(C608,'العملاء Customers'!$A$4:$B$500,2,0)),"",VLOOKUP(C608,'العملاء Customers'!$A$4:$B$500,2,0))</f>
        <v/>
      </c>
      <c r="E608" s="78"/>
      <c r="F608" s="31" t="str">
        <f>IF(ISNA(VLOOKUP(E608,المخزنInventory!$A$4:$B$445,2,0)),"",VLOOKUP(E608,المخزنInventory!$A$4:$B$442,2,0))</f>
        <v/>
      </c>
      <c r="G608" s="29" t="str">
        <f>IF(ISNA(VLOOKUP(E608,المخزنInventory!$A$4:$L$383,12,0)),"",VLOOKUP(E608,المخزنInventory!$A$4:$L$288,12,0))</f>
        <v/>
      </c>
      <c r="H608" s="79"/>
      <c r="I608" s="79"/>
      <c r="J608" s="32">
        <f t="shared" si="14"/>
        <v>0</v>
      </c>
    </row>
    <row r="609" spans="1:10" s="80" customFormat="1" ht="21.75" customHeight="1" thickTop="1" thickBot="1">
      <c r="A609" s="70"/>
      <c r="B609" s="78"/>
      <c r="C609" s="78"/>
      <c r="D609" s="31" t="str">
        <f>IF(ISNA(VLOOKUP(C609,'العملاء Customers'!$A$4:$B$500,2,0)),"",VLOOKUP(C609,'العملاء Customers'!$A$4:$B$500,2,0))</f>
        <v/>
      </c>
      <c r="E609" s="78"/>
      <c r="F609" s="31" t="str">
        <f>IF(ISNA(VLOOKUP(E609,المخزنInventory!$A$4:$B$445,2,0)),"",VLOOKUP(E609,المخزنInventory!$A$4:$B$442,2,0))</f>
        <v/>
      </c>
      <c r="G609" s="29" t="str">
        <f>IF(ISNA(VLOOKUP(E609,المخزنInventory!$A$4:$L$383,12,0)),"",VLOOKUP(E609,المخزنInventory!$A$4:$L$288,12,0))</f>
        <v/>
      </c>
      <c r="H609" s="79"/>
      <c r="I609" s="79"/>
      <c r="J609" s="32">
        <f t="shared" si="14"/>
        <v>0</v>
      </c>
    </row>
    <row r="610" spans="1:10" s="80" customFormat="1" ht="21.75" customHeight="1" thickTop="1" thickBot="1">
      <c r="A610" s="70"/>
      <c r="B610" s="78"/>
      <c r="C610" s="78"/>
      <c r="D610" s="31" t="str">
        <f>IF(ISNA(VLOOKUP(C610,'العملاء Customers'!$A$4:$B$500,2,0)),"",VLOOKUP(C610,'العملاء Customers'!$A$4:$B$500,2,0))</f>
        <v/>
      </c>
      <c r="E610" s="78"/>
      <c r="F610" s="31" t="str">
        <f>IF(ISNA(VLOOKUP(E610,المخزنInventory!$A$4:$B$445,2,0)),"",VLOOKUP(E610,المخزنInventory!$A$4:$B$442,2,0))</f>
        <v/>
      </c>
      <c r="G610" s="29" t="str">
        <f>IF(ISNA(VLOOKUP(E610,المخزنInventory!$A$4:$L$383,12,0)),"",VLOOKUP(E610,المخزنInventory!$A$4:$L$288,12,0))</f>
        <v/>
      </c>
      <c r="H610" s="79"/>
      <c r="I610" s="79"/>
      <c r="J610" s="32">
        <f t="shared" si="14"/>
        <v>0</v>
      </c>
    </row>
    <row r="611" spans="1:10" s="80" customFormat="1" ht="21.75" customHeight="1" thickTop="1" thickBot="1">
      <c r="A611" s="70"/>
      <c r="B611" s="78"/>
      <c r="C611" s="78"/>
      <c r="D611" s="31" t="str">
        <f>IF(ISNA(VLOOKUP(C611,'العملاء Customers'!$A$4:$B$500,2,0)),"",VLOOKUP(C611,'العملاء Customers'!$A$4:$B$500,2,0))</f>
        <v/>
      </c>
      <c r="E611" s="78"/>
      <c r="F611" s="31" t="str">
        <f>IF(ISNA(VLOOKUP(E611,المخزنInventory!$A$4:$B$445,2,0)),"",VLOOKUP(E611,المخزنInventory!$A$4:$B$442,2,0))</f>
        <v/>
      </c>
      <c r="G611" s="29" t="str">
        <f>IF(ISNA(VLOOKUP(E611,المخزنInventory!$A$4:$L$383,12,0)),"",VLOOKUP(E611,المخزنInventory!$A$4:$L$288,12,0))</f>
        <v/>
      </c>
      <c r="H611" s="79"/>
      <c r="I611" s="79"/>
      <c r="J611" s="32">
        <f t="shared" si="14"/>
        <v>0</v>
      </c>
    </row>
    <row r="612" spans="1:10" s="80" customFormat="1" ht="21.75" customHeight="1" thickTop="1" thickBot="1">
      <c r="A612" s="70"/>
      <c r="B612" s="78"/>
      <c r="C612" s="78"/>
      <c r="D612" s="31" t="str">
        <f>IF(ISNA(VLOOKUP(C612,'العملاء Customers'!$A$4:$B$500,2,0)),"",VLOOKUP(C612,'العملاء Customers'!$A$4:$B$500,2,0))</f>
        <v/>
      </c>
      <c r="E612" s="78"/>
      <c r="F612" s="31" t="str">
        <f>IF(ISNA(VLOOKUP(E612,المخزنInventory!$A$4:$B$445,2,0)),"",VLOOKUP(E612,المخزنInventory!$A$4:$B$442,2,0))</f>
        <v/>
      </c>
      <c r="G612" s="29" t="str">
        <f>IF(ISNA(VLOOKUP(E612,المخزنInventory!$A$4:$L$383,12,0)),"",VLOOKUP(E612,المخزنInventory!$A$4:$L$288,12,0))</f>
        <v/>
      </c>
      <c r="H612" s="79"/>
      <c r="I612" s="79"/>
      <c r="J612" s="32">
        <f t="shared" si="14"/>
        <v>0</v>
      </c>
    </row>
    <row r="613" spans="1:10" s="80" customFormat="1" ht="21.75" customHeight="1" thickTop="1" thickBot="1">
      <c r="A613" s="70"/>
      <c r="B613" s="78"/>
      <c r="C613" s="78"/>
      <c r="D613" s="31" t="str">
        <f>IF(ISNA(VLOOKUP(C613,'العملاء Customers'!$A$4:$B$500,2,0)),"",VLOOKUP(C613,'العملاء Customers'!$A$4:$B$500,2,0))</f>
        <v/>
      </c>
      <c r="E613" s="78"/>
      <c r="F613" s="31" t="str">
        <f>IF(ISNA(VLOOKUP(E613,المخزنInventory!$A$4:$B$445,2,0)),"",VLOOKUP(E613,المخزنInventory!$A$4:$B$442,2,0))</f>
        <v/>
      </c>
      <c r="G613" s="29" t="str">
        <f>IF(ISNA(VLOOKUP(E613,المخزنInventory!$A$4:$L$383,12,0)),"",VLOOKUP(E613,المخزنInventory!$A$4:$L$288,12,0))</f>
        <v/>
      </c>
      <c r="H613" s="79"/>
      <c r="I613" s="79"/>
      <c r="J613" s="32">
        <f t="shared" si="14"/>
        <v>0</v>
      </c>
    </row>
    <row r="614" spans="1:10" s="80" customFormat="1" ht="21.75" customHeight="1" thickTop="1" thickBot="1">
      <c r="A614" s="70"/>
      <c r="B614" s="78"/>
      <c r="C614" s="78"/>
      <c r="D614" s="31" t="str">
        <f>IF(ISNA(VLOOKUP(C614,'العملاء Customers'!$A$4:$B$500,2,0)),"",VLOOKUP(C614,'العملاء Customers'!$A$4:$B$500,2,0))</f>
        <v/>
      </c>
      <c r="E614" s="78"/>
      <c r="F614" s="31" t="str">
        <f>IF(ISNA(VLOOKUP(E614,المخزنInventory!$A$4:$B$445,2,0)),"",VLOOKUP(E614,المخزنInventory!$A$4:$B$442,2,0))</f>
        <v/>
      </c>
      <c r="G614" s="29" t="str">
        <f>IF(ISNA(VLOOKUP(E614,المخزنInventory!$A$4:$L$383,12,0)),"",VLOOKUP(E614,المخزنInventory!$A$4:$L$288,12,0))</f>
        <v/>
      </c>
      <c r="H614" s="79"/>
      <c r="I614" s="79"/>
      <c r="J614" s="32">
        <f t="shared" si="14"/>
        <v>0</v>
      </c>
    </row>
    <row r="615" spans="1:10" s="80" customFormat="1" ht="21.75" customHeight="1" thickTop="1" thickBot="1">
      <c r="A615" s="70"/>
      <c r="B615" s="78"/>
      <c r="C615" s="78"/>
      <c r="D615" s="31" t="str">
        <f>IF(ISNA(VLOOKUP(C615,'العملاء Customers'!$A$4:$B$500,2,0)),"",VLOOKUP(C615,'العملاء Customers'!$A$4:$B$500,2,0))</f>
        <v/>
      </c>
      <c r="E615" s="78"/>
      <c r="F615" s="31" t="str">
        <f>IF(ISNA(VLOOKUP(E615,المخزنInventory!$A$4:$B$445,2,0)),"",VLOOKUP(E615,المخزنInventory!$A$4:$B$442,2,0))</f>
        <v/>
      </c>
      <c r="G615" s="29" t="str">
        <f>IF(ISNA(VLOOKUP(E615,المخزنInventory!$A$4:$L$383,12,0)),"",VLOOKUP(E615,المخزنInventory!$A$4:$L$288,12,0))</f>
        <v/>
      </c>
      <c r="H615" s="79"/>
      <c r="I615" s="79"/>
      <c r="J615" s="32">
        <f t="shared" si="14"/>
        <v>0</v>
      </c>
    </row>
    <row r="616" spans="1:10" s="80" customFormat="1" ht="21.75" customHeight="1" thickTop="1" thickBot="1">
      <c r="A616" s="70"/>
      <c r="B616" s="78"/>
      <c r="C616" s="78"/>
      <c r="D616" s="31" t="str">
        <f>IF(ISNA(VLOOKUP(C616,'العملاء Customers'!$A$4:$B$500,2,0)),"",VLOOKUP(C616,'العملاء Customers'!$A$4:$B$500,2,0))</f>
        <v/>
      </c>
      <c r="E616" s="78"/>
      <c r="F616" s="31" t="str">
        <f>IF(ISNA(VLOOKUP(E616,المخزنInventory!$A$4:$B$445,2,0)),"",VLOOKUP(E616,المخزنInventory!$A$4:$B$442,2,0))</f>
        <v/>
      </c>
      <c r="G616" s="29" t="str">
        <f>IF(ISNA(VLOOKUP(E616,المخزنInventory!$A$4:$L$383,12,0)),"",VLOOKUP(E616,المخزنInventory!$A$4:$L$288,12,0))</f>
        <v/>
      </c>
      <c r="H616" s="79"/>
      <c r="I616" s="79"/>
      <c r="J616" s="32">
        <f t="shared" si="14"/>
        <v>0</v>
      </c>
    </row>
    <row r="617" spans="1:10" s="80" customFormat="1" ht="21.75" customHeight="1" thickTop="1" thickBot="1">
      <c r="A617" s="70"/>
      <c r="B617" s="78"/>
      <c r="C617" s="78"/>
      <c r="D617" s="31" t="str">
        <f>IF(ISNA(VLOOKUP(C617,'العملاء Customers'!$A$4:$B$500,2,0)),"",VLOOKUP(C617,'العملاء Customers'!$A$4:$B$500,2,0))</f>
        <v/>
      </c>
      <c r="E617" s="78"/>
      <c r="F617" s="31" t="str">
        <f>IF(ISNA(VLOOKUP(E617,المخزنInventory!$A$4:$B$445,2,0)),"",VLOOKUP(E617,المخزنInventory!$A$4:$B$442,2,0))</f>
        <v/>
      </c>
      <c r="G617" s="29" t="str">
        <f>IF(ISNA(VLOOKUP(E617,المخزنInventory!$A$4:$L$383,12,0)),"",VLOOKUP(E617,المخزنInventory!$A$4:$L$288,12,0))</f>
        <v/>
      </c>
      <c r="H617" s="79"/>
      <c r="I617" s="79"/>
      <c r="J617" s="32">
        <f t="shared" si="14"/>
        <v>0</v>
      </c>
    </row>
    <row r="618" spans="1:10" s="80" customFormat="1" ht="21.75" customHeight="1" thickTop="1" thickBot="1">
      <c r="A618" s="70"/>
      <c r="B618" s="78"/>
      <c r="C618" s="78"/>
      <c r="D618" s="31" t="str">
        <f>IF(ISNA(VLOOKUP(C618,'العملاء Customers'!$A$4:$B$500,2,0)),"",VLOOKUP(C618,'العملاء Customers'!$A$4:$B$500,2,0))</f>
        <v/>
      </c>
      <c r="E618" s="78"/>
      <c r="F618" s="31" t="str">
        <f>IF(ISNA(VLOOKUP(E618,المخزنInventory!$A$4:$B$445,2,0)),"",VLOOKUP(E618,المخزنInventory!$A$4:$B$442,2,0))</f>
        <v/>
      </c>
      <c r="G618" s="29" t="str">
        <f>IF(ISNA(VLOOKUP(E618,المخزنInventory!$A$4:$L$383,12,0)),"",VLOOKUP(E618,المخزنInventory!$A$4:$L$288,12,0))</f>
        <v/>
      </c>
      <c r="H618" s="79"/>
      <c r="I618" s="79"/>
      <c r="J618" s="32">
        <f t="shared" si="14"/>
        <v>0</v>
      </c>
    </row>
    <row r="619" spans="1:10" s="80" customFormat="1" ht="21.75" customHeight="1" thickTop="1" thickBot="1">
      <c r="A619" s="70"/>
      <c r="B619" s="78"/>
      <c r="C619" s="78"/>
      <c r="D619" s="31" t="str">
        <f>IF(ISNA(VLOOKUP(C619,'العملاء Customers'!$A$4:$B$500,2,0)),"",VLOOKUP(C619,'العملاء Customers'!$A$4:$B$500,2,0))</f>
        <v/>
      </c>
      <c r="E619" s="78"/>
      <c r="F619" s="31" t="str">
        <f>IF(ISNA(VLOOKUP(E619,المخزنInventory!$A$4:$B$445,2,0)),"",VLOOKUP(E619,المخزنInventory!$A$4:$B$442,2,0))</f>
        <v/>
      </c>
      <c r="G619" s="29" t="str">
        <f>IF(ISNA(VLOOKUP(E619,المخزنInventory!$A$4:$L$383,12,0)),"",VLOOKUP(E619,المخزنInventory!$A$4:$L$288,12,0))</f>
        <v/>
      </c>
      <c r="H619" s="79"/>
      <c r="I619" s="79"/>
      <c r="J619" s="32">
        <f t="shared" si="14"/>
        <v>0</v>
      </c>
    </row>
    <row r="620" spans="1:10" s="80" customFormat="1" ht="21.75" customHeight="1" thickTop="1" thickBot="1">
      <c r="A620" s="70"/>
      <c r="B620" s="78"/>
      <c r="C620" s="78"/>
      <c r="D620" s="31" t="str">
        <f>IF(ISNA(VLOOKUP(C620,'العملاء Customers'!$A$4:$B$500,2,0)),"",VLOOKUP(C620,'العملاء Customers'!$A$4:$B$500,2,0))</f>
        <v/>
      </c>
      <c r="E620" s="78"/>
      <c r="F620" s="31" t="str">
        <f>IF(ISNA(VLOOKUP(E620,المخزنInventory!$A$4:$B$445,2,0)),"",VLOOKUP(E620,المخزنInventory!$A$4:$B$442,2,0))</f>
        <v/>
      </c>
      <c r="G620" s="29" t="str">
        <f>IF(ISNA(VLOOKUP(E620,المخزنInventory!$A$4:$L$383,12,0)),"",VLOOKUP(E620,المخزنInventory!$A$4:$L$288,12,0))</f>
        <v/>
      </c>
      <c r="H620" s="79"/>
      <c r="I620" s="79"/>
      <c r="J620" s="32">
        <f t="shared" si="14"/>
        <v>0</v>
      </c>
    </row>
    <row r="621" spans="1:10" s="80" customFormat="1" ht="21.75" customHeight="1" thickTop="1" thickBot="1">
      <c r="A621" s="70"/>
      <c r="B621" s="78"/>
      <c r="C621" s="78"/>
      <c r="D621" s="31" t="str">
        <f>IF(ISNA(VLOOKUP(C621,'العملاء Customers'!$A$4:$B$500,2,0)),"",VLOOKUP(C621,'العملاء Customers'!$A$4:$B$500,2,0))</f>
        <v/>
      </c>
      <c r="E621" s="78"/>
      <c r="F621" s="31" t="str">
        <f>IF(ISNA(VLOOKUP(E621,المخزنInventory!$A$4:$B$445,2,0)),"",VLOOKUP(E621,المخزنInventory!$A$4:$B$442,2,0))</f>
        <v/>
      </c>
      <c r="G621" s="29" t="str">
        <f>IF(ISNA(VLOOKUP(E621,المخزنInventory!$A$4:$L$383,12,0)),"",VLOOKUP(E621,المخزنInventory!$A$4:$L$288,12,0))</f>
        <v/>
      </c>
      <c r="H621" s="79"/>
      <c r="I621" s="79"/>
      <c r="J621" s="32">
        <f t="shared" si="14"/>
        <v>0</v>
      </c>
    </row>
    <row r="622" spans="1:10" s="80" customFormat="1" ht="21.75" customHeight="1" thickTop="1" thickBot="1">
      <c r="A622" s="70"/>
      <c r="B622" s="78"/>
      <c r="C622" s="78"/>
      <c r="D622" s="31" t="str">
        <f>IF(ISNA(VLOOKUP(C622,'العملاء Customers'!$A$4:$B$500,2,0)),"",VLOOKUP(C622,'العملاء Customers'!$A$4:$B$500,2,0))</f>
        <v/>
      </c>
      <c r="E622" s="78"/>
      <c r="F622" s="31" t="str">
        <f>IF(ISNA(VLOOKUP(E622,المخزنInventory!$A$4:$B$445,2,0)),"",VLOOKUP(E622,المخزنInventory!$A$4:$B$442,2,0))</f>
        <v/>
      </c>
      <c r="G622" s="29" t="str">
        <f>IF(ISNA(VLOOKUP(E622,المخزنInventory!$A$4:$L$383,12,0)),"",VLOOKUP(E622,المخزنInventory!$A$4:$L$288,12,0))</f>
        <v/>
      </c>
      <c r="H622" s="79"/>
      <c r="I622" s="79"/>
      <c r="J622" s="32">
        <f t="shared" si="14"/>
        <v>0</v>
      </c>
    </row>
    <row r="623" spans="1:10" s="80" customFormat="1" ht="21.75" customHeight="1" thickTop="1" thickBot="1">
      <c r="A623" s="70"/>
      <c r="B623" s="78"/>
      <c r="C623" s="78"/>
      <c r="D623" s="31" t="str">
        <f>IF(ISNA(VLOOKUP(C623,'العملاء Customers'!$A$4:$B$500,2,0)),"",VLOOKUP(C623,'العملاء Customers'!$A$4:$B$500,2,0))</f>
        <v/>
      </c>
      <c r="E623" s="78"/>
      <c r="F623" s="31" t="str">
        <f>IF(ISNA(VLOOKUP(E623,المخزنInventory!$A$4:$B$445,2,0)),"",VLOOKUP(E623,المخزنInventory!$A$4:$B$442,2,0))</f>
        <v/>
      </c>
      <c r="G623" s="29" t="str">
        <f>IF(ISNA(VLOOKUP(E623,المخزنInventory!$A$4:$L$383,12,0)),"",VLOOKUP(E623,المخزنInventory!$A$4:$L$288,12,0))</f>
        <v/>
      </c>
      <c r="H623" s="79"/>
      <c r="I623" s="79"/>
      <c r="J623" s="32">
        <f t="shared" si="14"/>
        <v>0</v>
      </c>
    </row>
    <row r="624" spans="1:10" s="80" customFormat="1" ht="21.75" customHeight="1" thickTop="1" thickBot="1">
      <c r="A624" s="70"/>
      <c r="B624" s="78"/>
      <c r="C624" s="78"/>
      <c r="D624" s="31" t="str">
        <f>IF(ISNA(VLOOKUP(C624,'العملاء Customers'!$A$4:$B$500,2,0)),"",VLOOKUP(C624,'العملاء Customers'!$A$4:$B$500,2,0))</f>
        <v/>
      </c>
      <c r="E624" s="78"/>
      <c r="F624" s="31" t="str">
        <f>IF(ISNA(VLOOKUP(E624,المخزنInventory!$A$4:$B$445,2,0)),"",VLOOKUP(E624,المخزنInventory!$A$4:$B$442,2,0))</f>
        <v/>
      </c>
      <c r="G624" s="29" t="str">
        <f>IF(ISNA(VLOOKUP(E624,المخزنInventory!$A$4:$L$383,12,0)),"",VLOOKUP(E624,المخزنInventory!$A$4:$L$288,12,0))</f>
        <v/>
      </c>
      <c r="H624" s="79"/>
      <c r="I624" s="79"/>
      <c r="J624" s="32">
        <f t="shared" si="14"/>
        <v>0</v>
      </c>
    </row>
    <row r="625" spans="1:10" s="80" customFormat="1" ht="21.75" customHeight="1" thickTop="1" thickBot="1">
      <c r="A625" s="70"/>
      <c r="B625" s="78"/>
      <c r="C625" s="78"/>
      <c r="D625" s="31" t="str">
        <f>IF(ISNA(VLOOKUP(C625,'العملاء Customers'!$A$4:$B$500,2,0)),"",VLOOKUP(C625,'العملاء Customers'!$A$4:$B$500,2,0))</f>
        <v/>
      </c>
      <c r="E625" s="78"/>
      <c r="F625" s="31" t="str">
        <f>IF(ISNA(VLOOKUP(E625,المخزنInventory!$A$4:$B$445,2,0)),"",VLOOKUP(E625,المخزنInventory!$A$4:$B$442,2,0))</f>
        <v/>
      </c>
      <c r="G625" s="29" t="str">
        <f>IF(ISNA(VLOOKUP(E625,المخزنInventory!$A$4:$L$383,12,0)),"",VLOOKUP(E625,المخزنInventory!$A$4:$L$288,12,0))</f>
        <v/>
      </c>
      <c r="H625" s="79"/>
      <c r="I625" s="79"/>
      <c r="J625" s="32">
        <f t="shared" si="14"/>
        <v>0</v>
      </c>
    </row>
    <row r="626" spans="1:10" s="80" customFormat="1" ht="21.75" customHeight="1" thickTop="1" thickBot="1">
      <c r="A626" s="70"/>
      <c r="B626" s="78"/>
      <c r="C626" s="78"/>
      <c r="D626" s="31" t="str">
        <f>IF(ISNA(VLOOKUP(C626,'العملاء Customers'!$A$4:$B$500,2,0)),"",VLOOKUP(C626,'العملاء Customers'!$A$4:$B$500,2,0))</f>
        <v/>
      </c>
      <c r="E626" s="78"/>
      <c r="F626" s="31" t="str">
        <f>IF(ISNA(VLOOKUP(E626,المخزنInventory!$A$4:$B$445,2,0)),"",VLOOKUP(E626,المخزنInventory!$A$4:$B$442,2,0))</f>
        <v/>
      </c>
      <c r="G626" s="29" t="str">
        <f>IF(ISNA(VLOOKUP(E626,المخزنInventory!$A$4:$L$383,12,0)),"",VLOOKUP(E626,المخزنInventory!$A$4:$L$288,12,0))</f>
        <v/>
      </c>
      <c r="H626" s="79"/>
      <c r="I626" s="79"/>
      <c r="J626" s="32">
        <f t="shared" si="14"/>
        <v>0</v>
      </c>
    </row>
    <row r="627" spans="1:10" s="80" customFormat="1" ht="21.75" customHeight="1" thickTop="1" thickBot="1">
      <c r="A627" s="70"/>
      <c r="B627" s="78"/>
      <c r="C627" s="78"/>
      <c r="D627" s="31" t="str">
        <f>IF(ISNA(VLOOKUP(C627,'العملاء Customers'!$A$4:$B$500,2,0)),"",VLOOKUP(C627,'العملاء Customers'!$A$4:$B$500,2,0))</f>
        <v/>
      </c>
      <c r="E627" s="78"/>
      <c r="F627" s="31" t="str">
        <f>IF(ISNA(VLOOKUP(E627,المخزنInventory!$A$4:$B$445,2,0)),"",VLOOKUP(E627,المخزنInventory!$A$4:$B$442,2,0))</f>
        <v/>
      </c>
      <c r="G627" s="29" t="str">
        <f>IF(ISNA(VLOOKUP(E627,المخزنInventory!$A$4:$L$383,12,0)),"",VLOOKUP(E627,المخزنInventory!$A$4:$L$288,12,0))</f>
        <v/>
      </c>
      <c r="H627" s="79"/>
      <c r="I627" s="79"/>
      <c r="J627" s="32">
        <f t="shared" si="14"/>
        <v>0</v>
      </c>
    </row>
    <row r="628" spans="1:10" s="80" customFormat="1" ht="21.75" customHeight="1" thickTop="1" thickBot="1">
      <c r="A628" s="70"/>
      <c r="B628" s="78"/>
      <c r="C628" s="78"/>
      <c r="D628" s="31" t="str">
        <f>IF(ISNA(VLOOKUP(C628,'العملاء Customers'!$A$4:$B$500,2,0)),"",VLOOKUP(C628,'العملاء Customers'!$A$4:$B$500,2,0))</f>
        <v/>
      </c>
      <c r="E628" s="78"/>
      <c r="F628" s="31" t="str">
        <f>IF(ISNA(VLOOKUP(E628,المخزنInventory!$A$4:$B$445,2,0)),"",VLOOKUP(E628,المخزنInventory!$A$4:$B$442,2,0))</f>
        <v/>
      </c>
      <c r="G628" s="29" t="str">
        <f>IF(ISNA(VLOOKUP(E628,المخزنInventory!$A$4:$L$383,12,0)),"",VLOOKUP(E628,المخزنInventory!$A$4:$L$288,12,0))</f>
        <v/>
      </c>
      <c r="H628" s="79"/>
      <c r="I628" s="79"/>
      <c r="J628" s="32">
        <f t="shared" si="14"/>
        <v>0</v>
      </c>
    </row>
    <row r="629" spans="1:10" s="80" customFormat="1" ht="21.75" customHeight="1" thickTop="1" thickBot="1">
      <c r="A629" s="70"/>
      <c r="B629" s="78"/>
      <c r="C629" s="78"/>
      <c r="D629" s="31" t="str">
        <f>IF(ISNA(VLOOKUP(C629,'العملاء Customers'!$A$4:$B$500,2,0)),"",VLOOKUP(C629,'العملاء Customers'!$A$4:$B$500,2,0))</f>
        <v/>
      </c>
      <c r="E629" s="78"/>
      <c r="F629" s="31" t="str">
        <f>IF(ISNA(VLOOKUP(E629,المخزنInventory!$A$4:$B$445,2,0)),"",VLOOKUP(E629,المخزنInventory!$A$4:$B$442,2,0))</f>
        <v/>
      </c>
      <c r="G629" s="29" t="str">
        <f>IF(ISNA(VLOOKUP(E629,المخزنInventory!$A$4:$L$383,12,0)),"",VLOOKUP(E629,المخزنInventory!$A$4:$L$288,12,0))</f>
        <v/>
      </c>
      <c r="H629" s="79"/>
      <c r="I629" s="79"/>
      <c r="J629" s="32">
        <f t="shared" si="14"/>
        <v>0</v>
      </c>
    </row>
    <row r="630" spans="1:10" s="80" customFormat="1" ht="21.75" customHeight="1" thickTop="1" thickBot="1">
      <c r="A630" s="70"/>
      <c r="B630" s="78"/>
      <c r="C630" s="78"/>
      <c r="D630" s="31" t="str">
        <f>IF(ISNA(VLOOKUP(C630,'العملاء Customers'!$A$4:$B$500,2,0)),"",VLOOKUP(C630,'العملاء Customers'!$A$4:$B$500,2,0))</f>
        <v/>
      </c>
      <c r="E630" s="78"/>
      <c r="F630" s="31" t="str">
        <f>IF(ISNA(VLOOKUP(E630,المخزنInventory!$A$4:$B$445,2,0)),"",VLOOKUP(E630,المخزنInventory!$A$4:$B$442,2,0))</f>
        <v/>
      </c>
      <c r="G630" s="29" t="str">
        <f>IF(ISNA(VLOOKUP(E630,المخزنInventory!$A$4:$L$383,12,0)),"",VLOOKUP(E630,المخزنInventory!$A$4:$L$288,12,0))</f>
        <v/>
      </c>
      <c r="H630" s="79"/>
      <c r="I630" s="79"/>
      <c r="J630" s="32">
        <f t="shared" si="14"/>
        <v>0</v>
      </c>
    </row>
    <row r="631" spans="1:10" s="80" customFormat="1" ht="21.75" customHeight="1" thickTop="1" thickBot="1">
      <c r="A631" s="70"/>
      <c r="B631" s="78"/>
      <c r="C631" s="78"/>
      <c r="D631" s="31" t="str">
        <f>IF(ISNA(VLOOKUP(C631,'العملاء Customers'!$A$4:$B$500,2,0)),"",VLOOKUP(C631,'العملاء Customers'!$A$4:$B$500,2,0))</f>
        <v/>
      </c>
      <c r="E631" s="78"/>
      <c r="F631" s="31" t="str">
        <f>IF(ISNA(VLOOKUP(E631,المخزنInventory!$A$4:$B$445,2,0)),"",VLOOKUP(E631,المخزنInventory!$A$4:$B$442,2,0))</f>
        <v/>
      </c>
      <c r="G631" s="29" t="str">
        <f>IF(ISNA(VLOOKUP(E631,المخزنInventory!$A$4:$L$383,12,0)),"",VLOOKUP(E631,المخزنInventory!$A$4:$L$288,12,0))</f>
        <v/>
      </c>
      <c r="H631" s="79"/>
      <c r="I631" s="79"/>
      <c r="J631" s="32">
        <f t="shared" si="14"/>
        <v>0</v>
      </c>
    </row>
    <row r="632" spans="1:10" s="80" customFormat="1" ht="21.75" customHeight="1" thickTop="1" thickBot="1">
      <c r="A632" s="70"/>
      <c r="B632" s="78"/>
      <c r="C632" s="78"/>
      <c r="D632" s="31" t="str">
        <f>IF(ISNA(VLOOKUP(C632,'العملاء Customers'!$A$4:$B$500,2,0)),"",VLOOKUP(C632,'العملاء Customers'!$A$4:$B$500,2,0))</f>
        <v/>
      </c>
      <c r="E632" s="78"/>
      <c r="F632" s="31" t="str">
        <f>IF(ISNA(VLOOKUP(E632,المخزنInventory!$A$4:$B$445,2,0)),"",VLOOKUP(E632,المخزنInventory!$A$4:$B$442,2,0))</f>
        <v/>
      </c>
      <c r="G632" s="29" t="str">
        <f>IF(ISNA(VLOOKUP(E632,المخزنInventory!$A$4:$L$383,12,0)),"",VLOOKUP(E632,المخزنInventory!$A$4:$L$288,12,0))</f>
        <v/>
      </c>
      <c r="H632" s="79"/>
      <c r="I632" s="79"/>
      <c r="J632" s="32">
        <f t="shared" si="14"/>
        <v>0</v>
      </c>
    </row>
    <row r="633" spans="1:10" s="80" customFormat="1" ht="21.75" customHeight="1" thickTop="1" thickBot="1">
      <c r="A633" s="70"/>
      <c r="B633" s="78"/>
      <c r="C633" s="78"/>
      <c r="D633" s="31" t="str">
        <f>IF(ISNA(VLOOKUP(C633,'العملاء Customers'!$A$4:$B$500,2,0)),"",VLOOKUP(C633,'العملاء Customers'!$A$4:$B$500,2,0))</f>
        <v/>
      </c>
      <c r="E633" s="78"/>
      <c r="F633" s="31" t="str">
        <f>IF(ISNA(VLOOKUP(E633,المخزنInventory!$A$4:$B$445,2,0)),"",VLOOKUP(E633,المخزنInventory!$A$4:$B$442,2,0))</f>
        <v/>
      </c>
      <c r="G633" s="29" t="str">
        <f>IF(ISNA(VLOOKUP(E633,المخزنInventory!$A$4:$L$383,12,0)),"",VLOOKUP(E633,المخزنInventory!$A$4:$L$288,12,0))</f>
        <v/>
      </c>
      <c r="H633" s="79"/>
      <c r="I633" s="79"/>
      <c r="J633" s="32">
        <f t="shared" si="14"/>
        <v>0</v>
      </c>
    </row>
    <row r="634" spans="1:10" s="80" customFormat="1" ht="21.75" customHeight="1" thickTop="1" thickBot="1">
      <c r="A634" s="70"/>
      <c r="B634" s="78"/>
      <c r="C634" s="78"/>
      <c r="D634" s="31" t="str">
        <f>IF(ISNA(VLOOKUP(C634,'العملاء Customers'!$A$4:$B$500,2,0)),"",VLOOKUP(C634,'العملاء Customers'!$A$4:$B$500,2,0))</f>
        <v/>
      </c>
      <c r="E634" s="78"/>
      <c r="F634" s="31" t="str">
        <f>IF(ISNA(VLOOKUP(E634,المخزنInventory!$A$4:$B$445,2,0)),"",VLOOKUP(E634,المخزنInventory!$A$4:$B$442,2,0))</f>
        <v/>
      </c>
      <c r="G634" s="29" t="str">
        <f>IF(ISNA(VLOOKUP(E634,المخزنInventory!$A$4:$L$383,12,0)),"",VLOOKUP(E634,المخزنInventory!$A$4:$L$288,12,0))</f>
        <v/>
      </c>
      <c r="H634" s="79"/>
      <c r="I634" s="79"/>
      <c r="J634" s="32">
        <f t="shared" si="14"/>
        <v>0</v>
      </c>
    </row>
    <row r="635" spans="1:10" s="80" customFormat="1" ht="21.75" customHeight="1" thickTop="1" thickBot="1">
      <c r="A635" s="70"/>
      <c r="B635" s="78"/>
      <c r="C635" s="78"/>
      <c r="D635" s="31" t="str">
        <f>IF(ISNA(VLOOKUP(C635,'العملاء Customers'!$A$4:$B$500,2,0)),"",VLOOKUP(C635,'العملاء Customers'!$A$4:$B$500,2,0))</f>
        <v/>
      </c>
      <c r="E635" s="78"/>
      <c r="F635" s="31" t="str">
        <f>IF(ISNA(VLOOKUP(E635,المخزنInventory!$A$4:$B$445,2,0)),"",VLOOKUP(E635,المخزنInventory!$A$4:$B$442,2,0))</f>
        <v/>
      </c>
      <c r="G635" s="29" t="str">
        <f>IF(ISNA(VLOOKUP(E635,المخزنInventory!$A$4:$L$383,12,0)),"",VLOOKUP(E635,المخزنInventory!$A$4:$L$288,12,0))</f>
        <v/>
      </c>
      <c r="H635" s="79"/>
      <c r="I635" s="79"/>
      <c r="J635" s="32">
        <f t="shared" si="14"/>
        <v>0</v>
      </c>
    </row>
    <row r="636" spans="1:10" s="80" customFormat="1" ht="21.75" customHeight="1" thickTop="1" thickBot="1">
      <c r="A636" s="70"/>
      <c r="B636" s="78"/>
      <c r="C636" s="78"/>
      <c r="D636" s="31" t="str">
        <f>IF(ISNA(VLOOKUP(C636,'العملاء Customers'!$A$4:$B$500,2,0)),"",VLOOKUP(C636,'العملاء Customers'!$A$4:$B$500,2,0))</f>
        <v/>
      </c>
      <c r="E636" s="78"/>
      <c r="F636" s="31" t="str">
        <f>IF(ISNA(VLOOKUP(E636,المخزنInventory!$A$4:$B$445,2,0)),"",VLOOKUP(E636,المخزنInventory!$A$4:$B$442,2,0))</f>
        <v/>
      </c>
      <c r="G636" s="29" t="str">
        <f>IF(ISNA(VLOOKUP(E636,المخزنInventory!$A$4:$L$383,12,0)),"",VLOOKUP(E636,المخزنInventory!$A$4:$L$288,12,0))</f>
        <v/>
      </c>
      <c r="H636" s="79"/>
      <c r="I636" s="79"/>
      <c r="J636" s="32">
        <f t="shared" si="14"/>
        <v>0</v>
      </c>
    </row>
    <row r="637" spans="1:10" s="80" customFormat="1" ht="21.75" customHeight="1" thickTop="1" thickBot="1">
      <c r="A637" s="70"/>
      <c r="B637" s="78"/>
      <c r="C637" s="78"/>
      <c r="D637" s="31" t="str">
        <f>IF(ISNA(VLOOKUP(C637,'العملاء Customers'!$A$4:$B$500,2,0)),"",VLOOKUP(C637,'العملاء Customers'!$A$4:$B$500,2,0))</f>
        <v/>
      </c>
      <c r="E637" s="78"/>
      <c r="F637" s="31" t="str">
        <f>IF(ISNA(VLOOKUP(E637,المخزنInventory!$A$4:$B$445,2,0)),"",VLOOKUP(E637,المخزنInventory!$A$4:$B$442,2,0))</f>
        <v/>
      </c>
      <c r="G637" s="29" t="str">
        <f>IF(ISNA(VLOOKUP(E637,المخزنInventory!$A$4:$L$383,12,0)),"",VLOOKUP(E637,المخزنInventory!$A$4:$L$288,12,0))</f>
        <v/>
      </c>
      <c r="H637" s="79"/>
      <c r="I637" s="79"/>
      <c r="J637" s="32">
        <f t="shared" si="14"/>
        <v>0</v>
      </c>
    </row>
    <row r="638" spans="1:10" s="80" customFormat="1" ht="21.75" customHeight="1" thickTop="1" thickBot="1">
      <c r="A638" s="70"/>
      <c r="B638" s="78"/>
      <c r="C638" s="78"/>
      <c r="D638" s="31" t="str">
        <f>IF(ISNA(VLOOKUP(C638,'العملاء Customers'!$A$4:$B$500,2,0)),"",VLOOKUP(C638,'العملاء Customers'!$A$4:$B$500,2,0))</f>
        <v/>
      </c>
      <c r="E638" s="78"/>
      <c r="F638" s="31" t="str">
        <f>IF(ISNA(VLOOKUP(E638,المخزنInventory!$A$4:$B$445,2,0)),"",VLOOKUP(E638,المخزنInventory!$A$4:$B$442,2,0))</f>
        <v/>
      </c>
      <c r="G638" s="29" t="str">
        <f>IF(ISNA(VLOOKUP(E638,المخزنInventory!$A$4:$L$383,12,0)),"",VLOOKUP(E638,المخزنInventory!$A$4:$L$288,12,0))</f>
        <v/>
      </c>
      <c r="H638" s="79"/>
      <c r="I638" s="79"/>
      <c r="J638" s="32">
        <f t="shared" si="14"/>
        <v>0</v>
      </c>
    </row>
    <row r="639" spans="1:10" s="80" customFormat="1" ht="21.75" customHeight="1" thickTop="1" thickBot="1">
      <c r="A639" s="70"/>
      <c r="B639" s="78"/>
      <c r="C639" s="78"/>
      <c r="D639" s="31" t="str">
        <f>IF(ISNA(VLOOKUP(C639,'العملاء Customers'!$A$4:$B$500,2,0)),"",VLOOKUP(C639,'العملاء Customers'!$A$4:$B$500,2,0))</f>
        <v/>
      </c>
      <c r="E639" s="78"/>
      <c r="F639" s="31" t="str">
        <f>IF(ISNA(VLOOKUP(E639,المخزنInventory!$A$4:$B$445,2,0)),"",VLOOKUP(E639,المخزنInventory!$A$4:$B$442,2,0))</f>
        <v/>
      </c>
      <c r="G639" s="29" t="str">
        <f>IF(ISNA(VLOOKUP(E639,المخزنInventory!$A$4:$L$383,12,0)),"",VLOOKUP(E639,المخزنInventory!$A$4:$L$288,12,0))</f>
        <v/>
      </c>
      <c r="H639" s="79"/>
      <c r="I639" s="79"/>
      <c r="J639" s="32">
        <f t="shared" si="14"/>
        <v>0</v>
      </c>
    </row>
    <row r="640" spans="1:10" s="80" customFormat="1" ht="21.75" customHeight="1" thickTop="1" thickBot="1">
      <c r="A640" s="70"/>
      <c r="B640" s="78"/>
      <c r="C640" s="78"/>
      <c r="D640" s="31" t="str">
        <f>IF(ISNA(VLOOKUP(C640,'العملاء Customers'!$A$4:$B$500,2,0)),"",VLOOKUP(C640,'العملاء Customers'!$A$4:$B$500,2,0))</f>
        <v/>
      </c>
      <c r="E640" s="78"/>
      <c r="F640" s="31" t="str">
        <f>IF(ISNA(VLOOKUP(E640,المخزنInventory!$A$4:$B$445,2,0)),"",VLOOKUP(E640,المخزنInventory!$A$4:$B$442,2,0))</f>
        <v/>
      </c>
      <c r="G640" s="29" t="str">
        <f>IF(ISNA(VLOOKUP(E640,المخزنInventory!$A$4:$L$383,12,0)),"",VLOOKUP(E640,المخزنInventory!$A$4:$L$288,12,0))</f>
        <v/>
      </c>
      <c r="H640" s="79"/>
      <c r="I640" s="79"/>
      <c r="J640" s="32">
        <f t="shared" si="14"/>
        <v>0</v>
      </c>
    </row>
    <row r="641" spans="1:10" s="80" customFormat="1" ht="21.75" customHeight="1" thickTop="1" thickBot="1">
      <c r="A641" s="70"/>
      <c r="B641" s="78"/>
      <c r="C641" s="78"/>
      <c r="D641" s="31" t="str">
        <f>IF(ISNA(VLOOKUP(C641,'العملاء Customers'!$A$4:$B$500,2,0)),"",VLOOKUP(C641,'العملاء Customers'!$A$4:$B$500,2,0))</f>
        <v/>
      </c>
      <c r="E641" s="78"/>
      <c r="F641" s="31" t="str">
        <f>IF(ISNA(VLOOKUP(E641,المخزنInventory!$A$4:$B$445,2,0)),"",VLOOKUP(E641,المخزنInventory!$A$4:$B$442,2,0))</f>
        <v/>
      </c>
      <c r="G641" s="29" t="str">
        <f>IF(ISNA(VLOOKUP(E641,المخزنInventory!$A$4:$L$383,12,0)),"",VLOOKUP(E641,المخزنInventory!$A$4:$L$288,12,0))</f>
        <v/>
      </c>
      <c r="H641" s="79"/>
      <c r="I641" s="79"/>
      <c r="J641" s="32">
        <f t="shared" si="14"/>
        <v>0</v>
      </c>
    </row>
    <row r="642" spans="1:10" s="80" customFormat="1" ht="21.75" customHeight="1" thickTop="1" thickBot="1">
      <c r="A642" s="70"/>
      <c r="B642" s="78"/>
      <c r="C642" s="78"/>
      <c r="D642" s="31" t="str">
        <f>IF(ISNA(VLOOKUP(C642,'العملاء Customers'!$A$4:$B$500,2,0)),"",VLOOKUP(C642,'العملاء Customers'!$A$4:$B$500,2,0))</f>
        <v/>
      </c>
      <c r="E642" s="78"/>
      <c r="F642" s="31" t="str">
        <f>IF(ISNA(VLOOKUP(E642,المخزنInventory!$A$4:$B$445,2,0)),"",VLOOKUP(E642,المخزنInventory!$A$4:$B$442,2,0))</f>
        <v/>
      </c>
      <c r="G642" s="29" t="str">
        <f>IF(ISNA(VLOOKUP(E642,المخزنInventory!$A$4:$L$383,12,0)),"",VLOOKUP(E642,المخزنInventory!$A$4:$L$288,12,0))</f>
        <v/>
      </c>
      <c r="H642" s="79"/>
      <c r="I642" s="79"/>
      <c r="J642" s="32">
        <f t="shared" si="14"/>
        <v>0</v>
      </c>
    </row>
    <row r="643" spans="1:10" s="80" customFormat="1" ht="21.75" customHeight="1" thickTop="1" thickBot="1">
      <c r="A643" s="70"/>
      <c r="B643" s="78"/>
      <c r="C643" s="78"/>
      <c r="D643" s="31" t="str">
        <f>IF(ISNA(VLOOKUP(C643,'العملاء Customers'!$A$4:$B$500,2,0)),"",VLOOKUP(C643,'العملاء Customers'!$A$4:$B$500,2,0))</f>
        <v/>
      </c>
      <c r="E643" s="78"/>
      <c r="F643" s="31" t="str">
        <f>IF(ISNA(VLOOKUP(E643,المخزنInventory!$A$4:$B$445,2,0)),"",VLOOKUP(E643,المخزنInventory!$A$4:$B$442,2,0))</f>
        <v/>
      </c>
      <c r="G643" s="29" t="str">
        <f>IF(ISNA(VLOOKUP(E643,المخزنInventory!$A$4:$L$383,12,0)),"",VLOOKUP(E643,المخزنInventory!$A$4:$L$288,12,0))</f>
        <v/>
      </c>
      <c r="H643" s="79"/>
      <c r="I643" s="79"/>
      <c r="J643" s="32">
        <f t="shared" si="14"/>
        <v>0</v>
      </c>
    </row>
    <row r="644" spans="1:10" s="80" customFormat="1" ht="21.75" customHeight="1" thickTop="1" thickBot="1">
      <c r="A644" s="70"/>
      <c r="B644" s="78"/>
      <c r="C644" s="78"/>
      <c r="D644" s="31" t="str">
        <f>IF(ISNA(VLOOKUP(C644,'العملاء Customers'!$A$4:$B$500,2,0)),"",VLOOKUP(C644,'العملاء Customers'!$A$4:$B$500,2,0))</f>
        <v/>
      </c>
      <c r="E644" s="78"/>
      <c r="F644" s="31" t="str">
        <f>IF(ISNA(VLOOKUP(E644,المخزنInventory!$A$4:$B$445,2,0)),"",VLOOKUP(E644,المخزنInventory!$A$4:$B$442,2,0))</f>
        <v/>
      </c>
      <c r="G644" s="29" t="str">
        <f>IF(ISNA(VLOOKUP(E644,المخزنInventory!$A$4:$L$383,12,0)),"",VLOOKUP(E644,المخزنInventory!$A$4:$L$288,12,0))</f>
        <v/>
      </c>
      <c r="H644" s="79"/>
      <c r="I644" s="79"/>
      <c r="J644" s="32">
        <f t="shared" ref="J644:J707" si="15">H644*I644</f>
        <v>0</v>
      </c>
    </row>
    <row r="645" spans="1:10" s="80" customFormat="1" ht="21.75" customHeight="1" thickTop="1" thickBot="1">
      <c r="A645" s="70"/>
      <c r="B645" s="78"/>
      <c r="C645" s="78"/>
      <c r="D645" s="31" t="str">
        <f>IF(ISNA(VLOOKUP(C645,'العملاء Customers'!$A$4:$B$500,2,0)),"",VLOOKUP(C645,'العملاء Customers'!$A$4:$B$500,2,0))</f>
        <v/>
      </c>
      <c r="E645" s="78"/>
      <c r="F645" s="31" t="str">
        <f>IF(ISNA(VLOOKUP(E645,المخزنInventory!$A$4:$B$445,2,0)),"",VLOOKUP(E645,المخزنInventory!$A$4:$B$442,2,0))</f>
        <v/>
      </c>
      <c r="G645" s="29" t="str">
        <f>IF(ISNA(VLOOKUP(E645,المخزنInventory!$A$4:$L$383,12,0)),"",VLOOKUP(E645,المخزنInventory!$A$4:$L$288,12,0))</f>
        <v/>
      </c>
      <c r="H645" s="79"/>
      <c r="I645" s="79"/>
      <c r="J645" s="32">
        <f t="shared" si="15"/>
        <v>0</v>
      </c>
    </row>
    <row r="646" spans="1:10" s="80" customFormat="1" ht="21.75" customHeight="1" thickTop="1" thickBot="1">
      <c r="A646" s="70"/>
      <c r="B646" s="78"/>
      <c r="C646" s="78"/>
      <c r="D646" s="31" t="str">
        <f>IF(ISNA(VLOOKUP(C646,'العملاء Customers'!$A$4:$B$500,2,0)),"",VLOOKUP(C646,'العملاء Customers'!$A$4:$B$500,2,0))</f>
        <v/>
      </c>
      <c r="E646" s="78"/>
      <c r="F646" s="31" t="str">
        <f>IF(ISNA(VLOOKUP(E646,المخزنInventory!$A$4:$B$445,2,0)),"",VLOOKUP(E646,المخزنInventory!$A$4:$B$442,2,0))</f>
        <v/>
      </c>
      <c r="G646" s="29" t="str">
        <f>IF(ISNA(VLOOKUP(E646,المخزنInventory!$A$4:$L$383,12,0)),"",VLOOKUP(E646,المخزنInventory!$A$4:$L$288,12,0))</f>
        <v/>
      </c>
      <c r="H646" s="79"/>
      <c r="I646" s="79"/>
      <c r="J646" s="32">
        <f t="shared" si="15"/>
        <v>0</v>
      </c>
    </row>
    <row r="647" spans="1:10" s="80" customFormat="1" ht="21.75" customHeight="1" thickTop="1" thickBot="1">
      <c r="A647" s="70"/>
      <c r="B647" s="78"/>
      <c r="C647" s="78"/>
      <c r="D647" s="31" t="str">
        <f>IF(ISNA(VLOOKUP(C647,'العملاء Customers'!$A$4:$B$500,2,0)),"",VLOOKUP(C647,'العملاء Customers'!$A$4:$B$500,2,0))</f>
        <v/>
      </c>
      <c r="E647" s="78"/>
      <c r="F647" s="31" t="str">
        <f>IF(ISNA(VLOOKUP(E647,المخزنInventory!$A$4:$B$445,2,0)),"",VLOOKUP(E647,المخزنInventory!$A$4:$B$442,2,0))</f>
        <v/>
      </c>
      <c r="G647" s="29" t="str">
        <f>IF(ISNA(VLOOKUP(E647,المخزنInventory!$A$4:$L$383,12,0)),"",VLOOKUP(E647,المخزنInventory!$A$4:$L$288,12,0))</f>
        <v/>
      </c>
      <c r="H647" s="79"/>
      <c r="I647" s="79"/>
      <c r="J647" s="32">
        <f t="shared" si="15"/>
        <v>0</v>
      </c>
    </row>
    <row r="648" spans="1:10" s="80" customFormat="1" ht="21.75" customHeight="1" thickTop="1" thickBot="1">
      <c r="A648" s="70"/>
      <c r="B648" s="78"/>
      <c r="C648" s="78"/>
      <c r="D648" s="31" t="str">
        <f>IF(ISNA(VLOOKUP(C648,'العملاء Customers'!$A$4:$B$500,2,0)),"",VLOOKUP(C648,'العملاء Customers'!$A$4:$B$500,2,0))</f>
        <v/>
      </c>
      <c r="E648" s="78"/>
      <c r="F648" s="31" t="str">
        <f>IF(ISNA(VLOOKUP(E648,المخزنInventory!$A$4:$B$445,2,0)),"",VLOOKUP(E648,المخزنInventory!$A$4:$B$442,2,0))</f>
        <v/>
      </c>
      <c r="G648" s="29" t="str">
        <f>IF(ISNA(VLOOKUP(E648,المخزنInventory!$A$4:$L$383,12,0)),"",VLOOKUP(E648,المخزنInventory!$A$4:$L$288,12,0))</f>
        <v/>
      </c>
      <c r="H648" s="79"/>
      <c r="I648" s="79"/>
      <c r="J648" s="32">
        <f t="shared" si="15"/>
        <v>0</v>
      </c>
    </row>
    <row r="649" spans="1:10" s="80" customFormat="1" ht="21.75" customHeight="1" thickTop="1" thickBot="1">
      <c r="A649" s="70"/>
      <c r="B649" s="78"/>
      <c r="C649" s="78"/>
      <c r="D649" s="31" t="str">
        <f>IF(ISNA(VLOOKUP(C649,'العملاء Customers'!$A$4:$B$500,2,0)),"",VLOOKUP(C649,'العملاء Customers'!$A$4:$B$500,2,0))</f>
        <v/>
      </c>
      <c r="E649" s="78"/>
      <c r="F649" s="31" t="str">
        <f>IF(ISNA(VLOOKUP(E649,المخزنInventory!$A$4:$B$445,2,0)),"",VLOOKUP(E649,المخزنInventory!$A$4:$B$442,2,0))</f>
        <v/>
      </c>
      <c r="G649" s="29" t="str">
        <f>IF(ISNA(VLOOKUP(E649,المخزنInventory!$A$4:$L$383,12,0)),"",VLOOKUP(E649,المخزنInventory!$A$4:$L$288,12,0))</f>
        <v/>
      </c>
      <c r="H649" s="79"/>
      <c r="I649" s="79"/>
      <c r="J649" s="32">
        <f t="shared" si="15"/>
        <v>0</v>
      </c>
    </row>
    <row r="650" spans="1:10" s="80" customFormat="1" ht="21.75" customHeight="1" thickTop="1" thickBot="1">
      <c r="A650" s="70"/>
      <c r="B650" s="78"/>
      <c r="C650" s="78"/>
      <c r="D650" s="31" t="str">
        <f>IF(ISNA(VLOOKUP(C650,'العملاء Customers'!$A$4:$B$500,2,0)),"",VLOOKUP(C650,'العملاء Customers'!$A$4:$B$500,2,0))</f>
        <v/>
      </c>
      <c r="E650" s="78"/>
      <c r="F650" s="31" t="str">
        <f>IF(ISNA(VLOOKUP(E650,المخزنInventory!$A$4:$B$445,2,0)),"",VLOOKUP(E650,المخزنInventory!$A$4:$B$442,2,0))</f>
        <v/>
      </c>
      <c r="G650" s="29" t="str">
        <f>IF(ISNA(VLOOKUP(E650,المخزنInventory!$A$4:$L$383,12,0)),"",VLOOKUP(E650,المخزنInventory!$A$4:$L$288,12,0))</f>
        <v/>
      </c>
      <c r="H650" s="79"/>
      <c r="I650" s="79"/>
      <c r="J650" s="32">
        <f t="shared" si="15"/>
        <v>0</v>
      </c>
    </row>
    <row r="651" spans="1:10" s="80" customFormat="1" ht="21.75" customHeight="1" thickTop="1" thickBot="1">
      <c r="A651" s="70"/>
      <c r="B651" s="78"/>
      <c r="C651" s="78"/>
      <c r="D651" s="31" t="str">
        <f>IF(ISNA(VLOOKUP(C651,'العملاء Customers'!$A$4:$B$500,2,0)),"",VLOOKUP(C651,'العملاء Customers'!$A$4:$B$500,2,0))</f>
        <v/>
      </c>
      <c r="E651" s="78"/>
      <c r="F651" s="31" t="str">
        <f>IF(ISNA(VLOOKUP(E651,المخزنInventory!$A$4:$B$445,2,0)),"",VLOOKUP(E651,المخزنInventory!$A$4:$B$442,2,0))</f>
        <v/>
      </c>
      <c r="G651" s="29" t="str">
        <f>IF(ISNA(VLOOKUP(E651,المخزنInventory!$A$4:$L$383,12,0)),"",VLOOKUP(E651,المخزنInventory!$A$4:$L$288,12,0))</f>
        <v/>
      </c>
      <c r="H651" s="79"/>
      <c r="I651" s="79"/>
      <c r="J651" s="32">
        <f t="shared" si="15"/>
        <v>0</v>
      </c>
    </row>
    <row r="652" spans="1:10" s="80" customFormat="1" ht="21.75" customHeight="1" thickTop="1" thickBot="1">
      <c r="A652" s="70"/>
      <c r="B652" s="78"/>
      <c r="C652" s="78"/>
      <c r="D652" s="31" t="str">
        <f>IF(ISNA(VLOOKUP(C652,'العملاء Customers'!$A$4:$B$500,2,0)),"",VLOOKUP(C652,'العملاء Customers'!$A$4:$B$500,2,0))</f>
        <v/>
      </c>
      <c r="E652" s="78"/>
      <c r="F652" s="31" t="str">
        <f>IF(ISNA(VLOOKUP(E652,المخزنInventory!$A$4:$B$445,2,0)),"",VLOOKUP(E652,المخزنInventory!$A$4:$B$442,2,0))</f>
        <v/>
      </c>
      <c r="G652" s="29" t="str">
        <f>IF(ISNA(VLOOKUP(E652,المخزنInventory!$A$4:$L$383,12,0)),"",VLOOKUP(E652,المخزنInventory!$A$4:$L$288,12,0))</f>
        <v/>
      </c>
      <c r="H652" s="79"/>
      <c r="I652" s="79"/>
      <c r="J652" s="32">
        <f t="shared" si="15"/>
        <v>0</v>
      </c>
    </row>
    <row r="653" spans="1:10" s="80" customFormat="1" ht="21.75" customHeight="1" thickTop="1" thickBot="1">
      <c r="A653" s="70"/>
      <c r="B653" s="78"/>
      <c r="C653" s="78"/>
      <c r="D653" s="31" t="str">
        <f>IF(ISNA(VLOOKUP(C653,'العملاء Customers'!$A$4:$B$500,2,0)),"",VLOOKUP(C653,'العملاء Customers'!$A$4:$B$500,2,0))</f>
        <v/>
      </c>
      <c r="E653" s="78"/>
      <c r="F653" s="31" t="str">
        <f>IF(ISNA(VLOOKUP(E653,المخزنInventory!$A$4:$B$445,2,0)),"",VLOOKUP(E653,المخزنInventory!$A$4:$B$442,2,0))</f>
        <v/>
      </c>
      <c r="G653" s="29" t="str">
        <f>IF(ISNA(VLOOKUP(E653,المخزنInventory!$A$4:$L$383,12,0)),"",VLOOKUP(E653,المخزنInventory!$A$4:$L$288,12,0))</f>
        <v/>
      </c>
      <c r="H653" s="79"/>
      <c r="I653" s="79"/>
      <c r="J653" s="32">
        <f t="shared" si="15"/>
        <v>0</v>
      </c>
    </row>
    <row r="654" spans="1:10" s="80" customFormat="1" ht="21.75" customHeight="1" thickTop="1" thickBot="1">
      <c r="A654" s="70"/>
      <c r="B654" s="78"/>
      <c r="C654" s="78"/>
      <c r="D654" s="31" t="str">
        <f>IF(ISNA(VLOOKUP(C654,'العملاء Customers'!$A$4:$B$500,2,0)),"",VLOOKUP(C654,'العملاء Customers'!$A$4:$B$500,2,0))</f>
        <v/>
      </c>
      <c r="E654" s="78"/>
      <c r="F654" s="31" t="str">
        <f>IF(ISNA(VLOOKUP(E654,المخزنInventory!$A$4:$B$445,2,0)),"",VLOOKUP(E654,المخزنInventory!$A$4:$B$442,2,0))</f>
        <v/>
      </c>
      <c r="G654" s="29" t="str">
        <f>IF(ISNA(VLOOKUP(E654,المخزنInventory!$A$4:$L$383,12,0)),"",VLOOKUP(E654,المخزنInventory!$A$4:$L$288,12,0))</f>
        <v/>
      </c>
      <c r="H654" s="79"/>
      <c r="I654" s="79"/>
      <c r="J654" s="32">
        <f t="shared" si="15"/>
        <v>0</v>
      </c>
    </row>
    <row r="655" spans="1:10" s="80" customFormat="1" ht="21.75" customHeight="1" thickTop="1" thickBot="1">
      <c r="A655" s="70"/>
      <c r="B655" s="78"/>
      <c r="C655" s="78"/>
      <c r="D655" s="31" t="str">
        <f>IF(ISNA(VLOOKUP(C655,'العملاء Customers'!$A$4:$B$500,2,0)),"",VLOOKUP(C655,'العملاء Customers'!$A$4:$B$500,2,0))</f>
        <v/>
      </c>
      <c r="E655" s="78"/>
      <c r="F655" s="31" t="str">
        <f>IF(ISNA(VLOOKUP(E655,المخزنInventory!$A$4:$B$445,2,0)),"",VLOOKUP(E655,المخزنInventory!$A$4:$B$442,2,0))</f>
        <v/>
      </c>
      <c r="G655" s="29" t="str">
        <f>IF(ISNA(VLOOKUP(E655,المخزنInventory!$A$4:$L$383,12,0)),"",VLOOKUP(E655,المخزنInventory!$A$4:$L$288,12,0))</f>
        <v/>
      </c>
      <c r="H655" s="79"/>
      <c r="I655" s="79"/>
      <c r="J655" s="32">
        <f t="shared" si="15"/>
        <v>0</v>
      </c>
    </row>
    <row r="656" spans="1:10" s="80" customFormat="1" ht="21.75" customHeight="1" thickTop="1" thickBot="1">
      <c r="A656" s="70"/>
      <c r="B656" s="78"/>
      <c r="C656" s="78"/>
      <c r="D656" s="31" t="str">
        <f>IF(ISNA(VLOOKUP(C656,'العملاء Customers'!$A$4:$B$500,2,0)),"",VLOOKUP(C656,'العملاء Customers'!$A$4:$B$500,2,0))</f>
        <v/>
      </c>
      <c r="E656" s="78"/>
      <c r="F656" s="31" t="str">
        <f>IF(ISNA(VLOOKUP(E656,المخزنInventory!$A$4:$B$445,2,0)),"",VLOOKUP(E656,المخزنInventory!$A$4:$B$442,2,0))</f>
        <v/>
      </c>
      <c r="G656" s="29" t="str">
        <f>IF(ISNA(VLOOKUP(E656,المخزنInventory!$A$4:$L$383,12,0)),"",VLOOKUP(E656,المخزنInventory!$A$4:$L$288,12,0))</f>
        <v/>
      </c>
      <c r="H656" s="79"/>
      <c r="I656" s="79"/>
      <c r="J656" s="32">
        <f t="shared" si="15"/>
        <v>0</v>
      </c>
    </row>
    <row r="657" spans="1:10" s="80" customFormat="1" ht="21.75" customHeight="1" thickTop="1" thickBot="1">
      <c r="A657" s="70"/>
      <c r="B657" s="78"/>
      <c r="C657" s="78"/>
      <c r="D657" s="31" t="str">
        <f>IF(ISNA(VLOOKUP(C657,'العملاء Customers'!$A$4:$B$500,2,0)),"",VLOOKUP(C657,'العملاء Customers'!$A$4:$B$500,2,0))</f>
        <v/>
      </c>
      <c r="E657" s="78"/>
      <c r="F657" s="31" t="str">
        <f>IF(ISNA(VLOOKUP(E657,المخزنInventory!$A$4:$B$445,2,0)),"",VLOOKUP(E657,المخزنInventory!$A$4:$B$442,2,0))</f>
        <v/>
      </c>
      <c r="G657" s="29" t="str">
        <f>IF(ISNA(VLOOKUP(E657,المخزنInventory!$A$4:$L$383,12,0)),"",VLOOKUP(E657,المخزنInventory!$A$4:$L$288,12,0))</f>
        <v/>
      </c>
      <c r="H657" s="79"/>
      <c r="I657" s="79"/>
      <c r="J657" s="32">
        <f t="shared" si="15"/>
        <v>0</v>
      </c>
    </row>
    <row r="658" spans="1:10" s="80" customFormat="1" ht="21.75" customHeight="1" thickTop="1" thickBot="1">
      <c r="A658" s="70"/>
      <c r="B658" s="78"/>
      <c r="C658" s="78"/>
      <c r="D658" s="31" t="str">
        <f>IF(ISNA(VLOOKUP(C658,'العملاء Customers'!$A$4:$B$500,2,0)),"",VLOOKUP(C658,'العملاء Customers'!$A$4:$B$500,2,0))</f>
        <v/>
      </c>
      <c r="E658" s="78"/>
      <c r="F658" s="31" t="str">
        <f>IF(ISNA(VLOOKUP(E658,المخزنInventory!$A$4:$B$445,2,0)),"",VLOOKUP(E658,المخزنInventory!$A$4:$B$442,2,0))</f>
        <v/>
      </c>
      <c r="G658" s="29" t="str">
        <f>IF(ISNA(VLOOKUP(E658,المخزنInventory!$A$4:$L$383,12,0)),"",VLOOKUP(E658,المخزنInventory!$A$4:$L$288,12,0))</f>
        <v/>
      </c>
      <c r="H658" s="79"/>
      <c r="I658" s="79"/>
      <c r="J658" s="32">
        <f t="shared" si="15"/>
        <v>0</v>
      </c>
    </row>
    <row r="659" spans="1:10" s="80" customFormat="1" ht="21.75" customHeight="1" thickTop="1" thickBot="1">
      <c r="A659" s="70"/>
      <c r="B659" s="78"/>
      <c r="C659" s="78"/>
      <c r="D659" s="31" t="str">
        <f>IF(ISNA(VLOOKUP(C659,'العملاء Customers'!$A$4:$B$500,2,0)),"",VLOOKUP(C659,'العملاء Customers'!$A$4:$B$500,2,0))</f>
        <v/>
      </c>
      <c r="E659" s="78"/>
      <c r="F659" s="31" t="str">
        <f>IF(ISNA(VLOOKUP(E659,المخزنInventory!$A$4:$B$445,2,0)),"",VLOOKUP(E659,المخزنInventory!$A$4:$B$442,2,0))</f>
        <v/>
      </c>
      <c r="G659" s="29" t="str">
        <f>IF(ISNA(VLOOKUP(E659,المخزنInventory!$A$4:$L$383,12,0)),"",VLOOKUP(E659,المخزنInventory!$A$4:$L$288,12,0))</f>
        <v/>
      </c>
      <c r="H659" s="79"/>
      <c r="I659" s="79"/>
      <c r="J659" s="32">
        <f t="shared" si="15"/>
        <v>0</v>
      </c>
    </row>
    <row r="660" spans="1:10" s="80" customFormat="1" ht="21.75" customHeight="1" thickTop="1" thickBot="1">
      <c r="A660" s="70"/>
      <c r="B660" s="78"/>
      <c r="C660" s="78"/>
      <c r="D660" s="31" t="str">
        <f>IF(ISNA(VLOOKUP(C660,'العملاء Customers'!$A$4:$B$500,2,0)),"",VLOOKUP(C660,'العملاء Customers'!$A$4:$B$500,2,0))</f>
        <v/>
      </c>
      <c r="E660" s="78"/>
      <c r="F660" s="31" t="str">
        <f>IF(ISNA(VLOOKUP(E660,المخزنInventory!$A$4:$B$445,2,0)),"",VLOOKUP(E660,المخزنInventory!$A$4:$B$442,2,0))</f>
        <v/>
      </c>
      <c r="G660" s="29" t="str">
        <f>IF(ISNA(VLOOKUP(E660,المخزنInventory!$A$4:$L$383,12,0)),"",VLOOKUP(E660,المخزنInventory!$A$4:$L$288,12,0))</f>
        <v/>
      </c>
      <c r="H660" s="79"/>
      <c r="I660" s="79"/>
      <c r="J660" s="32">
        <f t="shared" si="15"/>
        <v>0</v>
      </c>
    </row>
    <row r="661" spans="1:10" s="80" customFormat="1" ht="21.75" customHeight="1" thickTop="1" thickBot="1">
      <c r="A661" s="70"/>
      <c r="B661" s="78"/>
      <c r="C661" s="78"/>
      <c r="D661" s="31" t="str">
        <f>IF(ISNA(VLOOKUP(C661,'العملاء Customers'!$A$4:$B$500,2,0)),"",VLOOKUP(C661,'العملاء Customers'!$A$4:$B$500,2,0))</f>
        <v/>
      </c>
      <c r="E661" s="78"/>
      <c r="F661" s="31" t="str">
        <f>IF(ISNA(VLOOKUP(E661,المخزنInventory!$A$4:$B$445,2,0)),"",VLOOKUP(E661,المخزنInventory!$A$4:$B$442,2,0))</f>
        <v/>
      </c>
      <c r="G661" s="29" t="str">
        <f>IF(ISNA(VLOOKUP(E661,المخزنInventory!$A$4:$L$383,12,0)),"",VLOOKUP(E661,المخزنInventory!$A$4:$L$288,12,0))</f>
        <v/>
      </c>
      <c r="H661" s="79"/>
      <c r="I661" s="79"/>
      <c r="J661" s="32">
        <f t="shared" si="15"/>
        <v>0</v>
      </c>
    </row>
    <row r="662" spans="1:10" s="80" customFormat="1" ht="21.75" customHeight="1" thickTop="1" thickBot="1">
      <c r="A662" s="70"/>
      <c r="B662" s="78"/>
      <c r="C662" s="78"/>
      <c r="D662" s="31" t="str">
        <f>IF(ISNA(VLOOKUP(C662,'العملاء Customers'!$A$4:$B$500,2,0)),"",VLOOKUP(C662,'العملاء Customers'!$A$4:$B$500,2,0))</f>
        <v/>
      </c>
      <c r="E662" s="78"/>
      <c r="F662" s="31" t="str">
        <f>IF(ISNA(VLOOKUP(E662,المخزنInventory!$A$4:$B$445,2,0)),"",VLOOKUP(E662,المخزنInventory!$A$4:$B$442,2,0))</f>
        <v/>
      </c>
      <c r="G662" s="29" t="str">
        <f>IF(ISNA(VLOOKUP(E662,المخزنInventory!$A$4:$L$383,12,0)),"",VLOOKUP(E662,المخزنInventory!$A$4:$L$288,12,0))</f>
        <v/>
      </c>
      <c r="H662" s="79"/>
      <c r="I662" s="79"/>
      <c r="J662" s="32">
        <f t="shared" si="15"/>
        <v>0</v>
      </c>
    </row>
    <row r="663" spans="1:10" s="80" customFormat="1" ht="21.75" customHeight="1" thickTop="1" thickBot="1">
      <c r="A663" s="70"/>
      <c r="B663" s="78"/>
      <c r="C663" s="78"/>
      <c r="D663" s="31" t="str">
        <f>IF(ISNA(VLOOKUP(C663,'العملاء Customers'!$A$4:$B$500,2,0)),"",VLOOKUP(C663,'العملاء Customers'!$A$4:$B$500,2,0))</f>
        <v/>
      </c>
      <c r="E663" s="78"/>
      <c r="F663" s="31" t="str">
        <f>IF(ISNA(VLOOKUP(E663,المخزنInventory!$A$4:$B$445,2,0)),"",VLOOKUP(E663,المخزنInventory!$A$4:$B$442,2,0))</f>
        <v/>
      </c>
      <c r="G663" s="29" t="str">
        <f>IF(ISNA(VLOOKUP(E663,المخزنInventory!$A$4:$L$383,12,0)),"",VLOOKUP(E663,المخزنInventory!$A$4:$L$288,12,0))</f>
        <v/>
      </c>
      <c r="H663" s="79"/>
      <c r="I663" s="79"/>
      <c r="J663" s="32">
        <f t="shared" si="15"/>
        <v>0</v>
      </c>
    </row>
    <row r="664" spans="1:10" s="80" customFormat="1" ht="21.75" customHeight="1" thickTop="1" thickBot="1">
      <c r="A664" s="70"/>
      <c r="B664" s="78"/>
      <c r="C664" s="78"/>
      <c r="D664" s="31" t="str">
        <f>IF(ISNA(VLOOKUP(C664,'العملاء Customers'!$A$4:$B$500,2,0)),"",VLOOKUP(C664,'العملاء Customers'!$A$4:$B$500,2,0))</f>
        <v/>
      </c>
      <c r="E664" s="78"/>
      <c r="F664" s="31" t="str">
        <f>IF(ISNA(VLOOKUP(E664,المخزنInventory!$A$4:$B$445,2,0)),"",VLOOKUP(E664,المخزنInventory!$A$4:$B$442,2,0))</f>
        <v/>
      </c>
      <c r="G664" s="29" t="str">
        <f>IF(ISNA(VLOOKUP(E664,المخزنInventory!$A$4:$L$383,12,0)),"",VLOOKUP(E664,المخزنInventory!$A$4:$L$288,12,0))</f>
        <v/>
      </c>
      <c r="H664" s="79"/>
      <c r="I664" s="79"/>
      <c r="J664" s="32">
        <f t="shared" si="15"/>
        <v>0</v>
      </c>
    </row>
    <row r="665" spans="1:10" s="80" customFormat="1" ht="21.75" customHeight="1" thickTop="1" thickBot="1">
      <c r="A665" s="70"/>
      <c r="B665" s="78"/>
      <c r="C665" s="78"/>
      <c r="D665" s="31" t="str">
        <f>IF(ISNA(VLOOKUP(C665,'العملاء Customers'!$A$4:$B$500,2,0)),"",VLOOKUP(C665,'العملاء Customers'!$A$4:$B$500,2,0))</f>
        <v/>
      </c>
      <c r="E665" s="78"/>
      <c r="F665" s="31" t="str">
        <f>IF(ISNA(VLOOKUP(E665,المخزنInventory!$A$4:$B$445,2,0)),"",VLOOKUP(E665,المخزنInventory!$A$4:$B$442,2,0))</f>
        <v/>
      </c>
      <c r="G665" s="29" t="str">
        <f>IF(ISNA(VLOOKUP(E665,المخزنInventory!$A$4:$L$383,12,0)),"",VLOOKUP(E665,المخزنInventory!$A$4:$L$288,12,0))</f>
        <v/>
      </c>
      <c r="H665" s="79"/>
      <c r="I665" s="79"/>
      <c r="J665" s="32">
        <f t="shared" si="15"/>
        <v>0</v>
      </c>
    </row>
    <row r="666" spans="1:10" s="80" customFormat="1" ht="21.75" customHeight="1" thickTop="1" thickBot="1">
      <c r="A666" s="70"/>
      <c r="B666" s="78"/>
      <c r="C666" s="78"/>
      <c r="D666" s="31" t="str">
        <f>IF(ISNA(VLOOKUP(C666,'العملاء Customers'!$A$4:$B$500,2,0)),"",VLOOKUP(C666,'العملاء Customers'!$A$4:$B$500,2,0))</f>
        <v/>
      </c>
      <c r="E666" s="78"/>
      <c r="F666" s="31" t="str">
        <f>IF(ISNA(VLOOKUP(E666,المخزنInventory!$A$4:$B$445,2,0)),"",VLOOKUP(E666,المخزنInventory!$A$4:$B$442,2,0))</f>
        <v/>
      </c>
      <c r="G666" s="29" t="str">
        <f>IF(ISNA(VLOOKUP(E666,المخزنInventory!$A$4:$L$383,12,0)),"",VLOOKUP(E666,المخزنInventory!$A$4:$L$288,12,0))</f>
        <v/>
      </c>
      <c r="H666" s="79"/>
      <c r="I666" s="79"/>
      <c r="J666" s="32">
        <f t="shared" si="15"/>
        <v>0</v>
      </c>
    </row>
    <row r="667" spans="1:10" s="80" customFormat="1" ht="21.75" customHeight="1" thickTop="1" thickBot="1">
      <c r="A667" s="70"/>
      <c r="B667" s="78"/>
      <c r="C667" s="78"/>
      <c r="D667" s="31" t="str">
        <f>IF(ISNA(VLOOKUP(C667,'العملاء Customers'!$A$4:$B$500,2,0)),"",VLOOKUP(C667,'العملاء Customers'!$A$4:$B$500,2,0))</f>
        <v/>
      </c>
      <c r="E667" s="78"/>
      <c r="F667" s="31" t="str">
        <f>IF(ISNA(VLOOKUP(E667,المخزنInventory!$A$4:$B$445,2,0)),"",VLOOKUP(E667,المخزنInventory!$A$4:$B$442,2,0))</f>
        <v/>
      </c>
      <c r="G667" s="29" t="str">
        <f>IF(ISNA(VLOOKUP(E667,المخزنInventory!$A$4:$L$383,12,0)),"",VLOOKUP(E667,المخزنInventory!$A$4:$L$288,12,0))</f>
        <v/>
      </c>
      <c r="H667" s="79"/>
      <c r="I667" s="79"/>
      <c r="J667" s="32">
        <f t="shared" si="15"/>
        <v>0</v>
      </c>
    </row>
    <row r="668" spans="1:10" s="80" customFormat="1" ht="21.75" customHeight="1" thickTop="1" thickBot="1">
      <c r="A668" s="70"/>
      <c r="B668" s="78"/>
      <c r="C668" s="78"/>
      <c r="D668" s="31" t="str">
        <f>IF(ISNA(VLOOKUP(C668,'العملاء Customers'!$A$4:$B$500,2,0)),"",VLOOKUP(C668,'العملاء Customers'!$A$4:$B$500,2,0))</f>
        <v/>
      </c>
      <c r="E668" s="78"/>
      <c r="F668" s="31" t="str">
        <f>IF(ISNA(VLOOKUP(E668,المخزنInventory!$A$4:$B$445,2,0)),"",VLOOKUP(E668,المخزنInventory!$A$4:$B$442,2,0))</f>
        <v/>
      </c>
      <c r="G668" s="29" t="str">
        <f>IF(ISNA(VLOOKUP(E668,المخزنInventory!$A$4:$L$383,12,0)),"",VLOOKUP(E668,المخزنInventory!$A$4:$L$288,12,0))</f>
        <v/>
      </c>
      <c r="H668" s="79"/>
      <c r="I668" s="79"/>
      <c r="J668" s="32">
        <f t="shared" si="15"/>
        <v>0</v>
      </c>
    </row>
    <row r="669" spans="1:10" s="80" customFormat="1" ht="21.75" customHeight="1" thickTop="1" thickBot="1">
      <c r="A669" s="70"/>
      <c r="B669" s="78"/>
      <c r="C669" s="78"/>
      <c r="D669" s="31" t="str">
        <f>IF(ISNA(VLOOKUP(C669,'العملاء Customers'!$A$4:$B$500,2,0)),"",VLOOKUP(C669,'العملاء Customers'!$A$4:$B$500,2,0))</f>
        <v/>
      </c>
      <c r="E669" s="78"/>
      <c r="F669" s="31" t="str">
        <f>IF(ISNA(VLOOKUP(E669,المخزنInventory!$A$4:$B$445,2,0)),"",VLOOKUP(E669,المخزنInventory!$A$4:$B$442,2,0))</f>
        <v/>
      </c>
      <c r="G669" s="29" t="str">
        <f>IF(ISNA(VLOOKUP(E669,المخزنInventory!$A$4:$L$383,12,0)),"",VLOOKUP(E669,المخزنInventory!$A$4:$L$288,12,0))</f>
        <v/>
      </c>
      <c r="H669" s="79"/>
      <c r="I669" s="79"/>
      <c r="J669" s="32">
        <f t="shared" si="15"/>
        <v>0</v>
      </c>
    </row>
    <row r="670" spans="1:10" s="80" customFormat="1" ht="21.75" customHeight="1" thickTop="1" thickBot="1">
      <c r="A670" s="70"/>
      <c r="B670" s="78"/>
      <c r="C670" s="78"/>
      <c r="D670" s="31" t="str">
        <f>IF(ISNA(VLOOKUP(C670,'العملاء Customers'!$A$4:$B$500,2,0)),"",VLOOKUP(C670,'العملاء Customers'!$A$4:$B$500,2,0))</f>
        <v/>
      </c>
      <c r="E670" s="78"/>
      <c r="F670" s="31" t="str">
        <f>IF(ISNA(VLOOKUP(E670,المخزنInventory!$A$4:$B$445,2,0)),"",VLOOKUP(E670,المخزنInventory!$A$4:$B$442,2,0))</f>
        <v/>
      </c>
      <c r="G670" s="29" t="str">
        <f>IF(ISNA(VLOOKUP(E670,المخزنInventory!$A$4:$L$383,12,0)),"",VLOOKUP(E670,المخزنInventory!$A$4:$L$288,12,0))</f>
        <v/>
      </c>
      <c r="H670" s="79"/>
      <c r="I670" s="79"/>
      <c r="J670" s="32">
        <f t="shared" si="15"/>
        <v>0</v>
      </c>
    </row>
    <row r="671" spans="1:10" s="80" customFormat="1" ht="21.75" customHeight="1" thickTop="1" thickBot="1">
      <c r="A671" s="70"/>
      <c r="B671" s="78"/>
      <c r="C671" s="78"/>
      <c r="D671" s="31" t="str">
        <f>IF(ISNA(VLOOKUP(C671,'العملاء Customers'!$A$4:$B$500,2,0)),"",VLOOKUP(C671,'العملاء Customers'!$A$4:$B$500,2,0))</f>
        <v/>
      </c>
      <c r="E671" s="78"/>
      <c r="F671" s="31" t="str">
        <f>IF(ISNA(VLOOKUP(E671,المخزنInventory!$A$4:$B$445,2,0)),"",VLOOKUP(E671,المخزنInventory!$A$4:$B$442,2,0))</f>
        <v/>
      </c>
      <c r="G671" s="29" t="str">
        <f>IF(ISNA(VLOOKUP(E671,المخزنInventory!$A$4:$L$383,12,0)),"",VLOOKUP(E671,المخزنInventory!$A$4:$L$288,12,0))</f>
        <v/>
      </c>
      <c r="H671" s="79"/>
      <c r="I671" s="79"/>
      <c r="J671" s="32">
        <f t="shared" si="15"/>
        <v>0</v>
      </c>
    </row>
    <row r="672" spans="1:10" s="80" customFormat="1" ht="21.75" customHeight="1" thickTop="1" thickBot="1">
      <c r="A672" s="70"/>
      <c r="B672" s="78"/>
      <c r="C672" s="78"/>
      <c r="D672" s="31" t="str">
        <f>IF(ISNA(VLOOKUP(C672,'العملاء Customers'!$A$4:$B$500,2,0)),"",VLOOKUP(C672,'العملاء Customers'!$A$4:$B$500,2,0))</f>
        <v/>
      </c>
      <c r="E672" s="78"/>
      <c r="F672" s="31" t="str">
        <f>IF(ISNA(VLOOKUP(E672,المخزنInventory!$A$4:$B$445,2,0)),"",VLOOKUP(E672,المخزنInventory!$A$4:$B$442,2,0))</f>
        <v/>
      </c>
      <c r="G672" s="29" t="str">
        <f>IF(ISNA(VLOOKUP(E672,المخزنInventory!$A$4:$L$383,12,0)),"",VLOOKUP(E672,المخزنInventory!$A$4:$L$288,12,0))</f>
        <v/>
      </c>
      <c r="H672" s="79"/>
      <c r="I672" s="79"/>
      <c r="J672" s="32">
        <f t="shared" si="15"/>
        <v>0</v>
      </c>
    </row>
    <row r="673" spans="1:10" s="80" customFormat="1" ht="21.75" customHeight="1" thickTop="1" thickBot="1">
      <c r="A673" s="70"/>
      <c r="B673" s="78"/>
      <c r="C673" s="78"/>
      <c r="D673" s="31" t="str">
        <f>IF(ISNA(VLOOKUP(C673,'العملاء Customers'!$A$4:$B$500,2,0)),"",VLOOKUP(C673,'العملاء Customers'!$A$4:$B$500,2,0))</f>
        <v/>
      </c>
      <c r="E673" s="78"/>
      <c r="F673" s="31" t="str">
        <f>IF(ISNA(VLOOKUP(E673,المخزنInventory!$A$4:$B$445,2,0)),"",VLOOKUP(E673,المخزنInventory!$A$4:$B$442,2,0))</f>
        <v/>
      </c>
      <c r="G673" s="29" t="str">
        <f>IF(ISNA(VLOOKUP(E673,المخزنInventory!$A$4:$L$383,12,0)),"",VLOOKUP(E673,المخزنInventory!$A$4:$L$288,12,0))</f>
        <v/>
      </c>
      <c r="H673" s="79"/>
      <c r="I673" s="79"/>
      <c r="J673" s="32">
        <f t="shared" si="15"/>
        <v>0</v>
      </c>
    </row>
    <row r="674" spans="1:10" s="80" customFormat="1" ht="21.75" customHeight="1" thickTop="1" thickBot="1">
      <c r="A674" s="70"/>
      <c r="B674" s="78"/>
      <c r="C674" s="78"/>
      <c r="D674" s="31" t="str">
        <f>IF(ISNA(VLOOKUP(C674,'العملاء Customers'!$A$4:$B$500,2,0)),"",VLOOKUP(C674,'العملاء Customers'!$A$4:$B$500,2,0))</f>
        <v/>
      </c>
      <c r="E674" s="78"/>
      <c r="F674" s="31" t="str">
        <f>IF(ISNA(VLOOKUP(E674,المخزنInventory!$A$4:$B$445,2,0)),"",VLOOKUP(E674,المخزنInventory!$A$4:$B$442,2,0))</f>
        <v/>
      </c>
      <c r="G674" s="29" t="str">
        <f>IF(ISNA(VLOOKUP(E674,المخزنInventory!$A$4:$L$383,12,0)),"",VLOOKUP(E674,المخزنInventory!$A$4:$L$288,12,0))</f>
        <v/>
      </c>
      <c r="H674" s="79"/>
      <c r="I674" s="79"/>
      <c r="J674" s="32">
        <f t="shared" si="15"/>
        <v>0</v>
      </c>
    </row>
    <row r="675" spans="1:10" s="80" customFormat="1" ht="21.75" customHeight="1" thickTop="1" thickBot="1">
      <c r="A675" s="70"/>
      <c r="B675" s="78"/>
      <c r="C675" s="78"/>
      <c r="D675" s="31" t="str">
        <f>IF(ISNA(VLOOKUP(C675,'العملاء Customers'!$A$4:$B$500,2,0)),"",VLOOKUP(C675,'العملاء Customers'!$A$4:$B$500,2,0))</f>
        <v/>
      </c>
      <c r="E675" s="78"/>
      <c r="F675" s="31" t="str">
        <f>IF(ISNA(VLOOKUP(E675,المخزنInventory!$A$4:$B$445,2,0)),"",VLOOKUP(E675,المخزنInventory!$A$4:$B$442,2,0))</f>
        <v/>
      </c>
      <c r="G675" s="29" t="str">
        <f>IF(ISNA(VLOOKUP(E675,المخزنInventory!$A$4:$L$383,12,0)),"",VLOOKUP(E675,المخزنInventory!$A$4:$L$288,12,0))</f>
        <v/>
      </c>
      <c r="H675" s="79"/>
      <c r="I675" s="79"/>
      <c r="J675" s="32">
        <f t="shared" si="15"/>
        <v>0</v>
      </c>
    </row>
    <row r="676" spans="1:10" s="80" customFormat="1" ht="21.75" customHeight="1" thickTop="1" thickBot="1">
      <c r="A676" s="70"/>
      <c r="B676" s="78"/>
      <c r="C676" s="78"/>
      <c r="D676" s="31" t="str">
        <f>IF(ISNA(VLOOKUP(C676,'العملاء Customers'!$A$4:$B$500,2,0)),"",VLOOKUP(C676,'العملاء Customers'!$A$4:$B$500,2,0))</f>
        <v/>
      </c>
      <c r="E676" s="78"/>
      <c r="F676" s="31" t="str">
        <f>IF(ISNA(VLOOKUP(E676,المخزنInventory!$A$4:$B$445,2,0)),"",VLOOKUP(E676,المخزنInventory!$A$4:$B$442,2,0))</f>
        <v/>
      </c>
      <c r="G676" s="29" t="str">
        <f>IF(ISNA(VLOOKUP(E676,المخزنInventory!$A$4:$L$383,12,0)),"",VLOOKUP(E676,المخزنInventory!$A$4:$L$288,12,0))</f>
        <v/>
      </c>
      <c r="H676" s="79"/>
      <c r="I676" s="79"/>
      <c r="J676" s="32">
        <f t="shared" si="15"/>
        <v>0</v>
      </c>
    </row>
    <row r="677" spans="1:10" s="80" customFormat="1" ht="21.75" customHeight="1" thickTop="1" thickBot="1">
      <c r="A677" s="70"/>
      <c r="B677" s="78"/>
      <c r="C677" s="78"/>
      <c r="D677" s="31" t="str">
        <f>IF(ISNA(VLOOKUP(C677,'العملاء Customers'!$A$4:$B$500,2,0)),"",VLOOKUP(C677,'العملاء Customers'!$A$4:$B$500,2,0))</f>
        <v/>
      </c>
      <c r="E677" s="78"/>
      <c r="F677" s="31" t="str">
        <f>IF(ISNA(VLOOKUP(E677,المخزنInventory!$A$4:$B$445,2,0)),"",VLOOKUP(E677,المخزنInventory!$A$4:$B$442,2,0))</f>
        <v/>
      </c>
      <c r="G677" s="29" t="str">
        <f>IF(ISNA(VLOOKUP(E677,المخزنInventory!$A$4:$L$383,12,0)),"",VLOOKUP(E677,المخزنInventory!$A$4:$L$288,12,0))</f>
        <v/>
      </c>
      <c r="H677" s="79"/>
      <c r="I677" s="79"/>
      <c r="J677" s="32">
        <f t="shared" si="15"/>
        <v>0</v>
      </c>
    </row>
    <row r="678" spans="1:10" s="80" customFormat="1" ht="21.75" customHeight="1" thickTop="1" thickBot="1">
      <c r="A678" s="70"/>
      <c r="B678" s="78"/>
      <c r="C678" s="78"/>
      <c r="D678" s="31" t="str">
        <f>IF(ISNA(VLOOKUP(C678,'العملاء Customers'!$A$4:$B$500,2,0)),"",VLOOKUP(C678,'العملاء Customers'!$A$4:$B$500,2,0))</f>
        <v/>
      </c>
      <c r="E678" s="78"/>
      <c r="F678" s="31" t="str">
        <f>IF(ISNA(VLOOKUP(E678,المخزنInventory!$A$4:$B$445,2,0)),"",VLOOKUP(E678,المخزنInventory!$A$4:$B$442,2,0))</f>
        <v/>
      </c>
      <c r="G678" s="29" t="str">
        <f>IF(ISNA(VLOOKUP(E678,المخزنInventory!$A$4:$L$383,12,0)),"",VLOOKUP(E678,المخزنInventory!$A$4:$L$288,12,0))</f>
        <v/>
      </c>
      <c r="H678" s="79"/>
      <c r="I678" s="79"/>
      <c r="J678" s="32">
        <f t="shared" si="15"/>
        <v>0</v>
      </c>
    </row>
    <row r="679" spans="1:10" s="80" customFormat="1" ht="21.75" customHeight="1" thickTop="1" thickBot="1">
      <c r="A679" s="70"/>
      <c r="B679" s="78"/>
      <c r="C679" s="78"/>
      <c r="D679" s="31" t="str">
        <f>IF(ISNA(VLOOKUP(C679,'العملاء Customers'!$A$4:$B$500,2,0)),"",VLOOKUP(C679,'العملاء Customers'!$A$4:$B$500,2,0))</f>
        <v/>
      </c>
      <c r="E679" s="78"/>
      <c r="F679" s="31" t="str">
        <f>IF(ISNA(VLOOKUP(E679,المخزنInventory!$A$4:$B$445,2,0)),"",VLOOKUP(E679,المخزنInventory!$A$4:$B$442,2,0))</f>
        <v/>
      </c>
      <c r="G679" s="29" t="str">
        <f>IF(ISNA(VLOOKUP(E679,المخزنInventory!$A$4:$L$383,12,0)),"",VLOOKUP(E679,المخزنInventory!$A$4:$L$288,12,0))</f>
        <v/>
      </c>
      <c r="H679" s="79"/>
      <c r="I679" s="79"/>
      <c r="J679" s="32">
        <f t="shared" si="15"/>
        <v>0</v>
      </c>
    </row>
    <row r="680" spans="1:10" s="80" customFormat="1" ht="21.75" customHeight="1" thickTop="1" thickBot="1">
      <c r="A680" s="70"/>
      <c r="B680" s="78"/>
      <c r="C680" s="78"/>
      <c r="D680" s="31" t="str">
        <f>IF(ISNA(VLOOKUP(C680,'العملاء Customers'!$A$4:$B$500,2,0)),"",VLOOKUP(C680,'العملاء Customers'!$A$4:$B$500,2,0))</f>
        <v/>
      </c>
      <c r="E680" s="78"/>
      <c r="F680" s="31" t="str">
        <f>IF(ISNA(VLOOKUP(E680,المخزنInventory!$A$4:$B$445,2,0)),"",VLOOKUP(E680,المخزنInventory!$A$4:$B$442,2,0))</f>
        <v/>
      </c>
      <c r="G680" s="29" t="str">
        <f>IF(ISNA(VLOOKUP(E680,المخزنInventory!$A$4:$L$383,12,0)),"",VLOOKUP(E680,المخزنInventory!$A$4:$L$288,12,0))</f>
        <v/>
      </c>
      <c r="H680" s="79"/>
      <c r="I680" s="79"/>
      <c r="J680" s="32">
        <f t="shared" si="15"/>
        <v>0</v>
      </c>
    </row>
    <row r="681" spans="1:10" s="80" customFormat="1" ht="21.75" customHeight="1" thickTop="1" thickBot="1">
      <c r="A681" s="70"/>
      <c r="B681" s="78"/>
      <c r="C681" s="78"/>
      <c r="D681" s="31" t="str">
        <f>IF(ISNA(VLOOKUP(C681,'العملاء Customers'!$A$4:$B$500,2,0)),"",VLOOKUP(C681,'العملاء Customers'!$A$4:$B$500,2,0))</f>
        <v/>
      </c>
      <c r="E681" s="78"/>
      <c r="F681" s="31" t="str">
        <f>IF(ISNA(VLOOKUP(E681,المخزنInventory!$A$4:$B$445,2,0)),"",VLOOKUP(E681,المخزنInventory!$A$4:$B$442,2,0))</f>
        <v/>
      </c>
      <c r="G681" s="29" t="str">
        <f>IF(ISNA(VLOOKUP(E681,المخزنInventory!$A$4:$L$383,12,0)),"",VLOOKUP(E681,المخزنInventory!$A$4:$L$288,12,0))</f>
        <v/>
      </c>
      <c r="H681" s="79"/>
      <c r="I681" s="79"/>
      <c r="J681" s="32">
        <f t="shared" si="15"/>
        <v>0</v>
      </c>
    </row>
    <row r="682" spans="1:10" s="80" customFormat="1" ht="21.75" customHeight="1" thickTop="1" thickBot="1">
      <c r="A682" s="70"/>
      <c r="B682" s="78"/>
      <c r="C682" s="78"/>
      <c r="D682" s="31" t="str">
        <f>IF(ISNA(VLOOKUP(C682,'العملاء Customers'!$A$4:$B$500,2,0)),"",VLOOKUP(C682,'العملاء Customers'!$A$4:$B$500,2,0))</f>
        <v/>
      </c>
      <c r="E682" s="78"/>
      <c r="F682" s="31" t="str">
        <f>IF(ISNA(VLOOKUP(E682,المخزنInventory!$A$4:$B$445,2,0)),"",VLOOKUP(E682,المخزنInventory!$A$4:$B$442,2,0))</f>
        <v/>
      </c>
      <c r="G682" s="29" t="str">
        <f>IF(ISNA(VLOOKUP(E682,المخزنInventory!$A$4:$L$383,12,0)),"",VLOOKUP(E682,المخزنInventory!$A$4:$L$288,12,0))</f>
        <v/>
      </c>
      <c r="H682" s="79"/>
      <c r="I682" s="79"/>
      <c r="J682" s="32">
        <f t="shared" si="15"/>
        <v>0</v>
      </c>
    </row>
    <row r="683" spans="1:10" s="80" customFormat="1" ht="21.75" customHeight="1" thickTop="1" thickBot="1">
      <c r="A683" s="70"/>
      <c r="B683" s="78"/>
      <c r="C683" s="78"/>
      <c r="D683" s="31" t="str">
        <f>IF(ISNA(VLOOKUP(C683,'العملاء Customers'!$A$4:$B$500,2,0)),"",VLOOKUP(C683,'العملاء Customers'!$A$4:$B$500,2,0))</f>
        <v/>
      </c>
      <c r="E683" s="78"/>
      <c r="F683" s="31" t="str">
        <f>IF(ISNA(VLOOKUP(E683,المخزنInventory!$A$4:$B$445,2,0)),"",VLOOKUP(E683,المخزنInventory!$A$4:$B$442,2,0))</f>
        <v/>
      </c>
      <c r="G683" s="29" t="str">
        <f>IF(ISNA(VLOOKUP(E683,المخزنInventory!$A$4:$L$383,12,0)),"",VLOOKUP(E683,المخزنInventory!$A$4:$L$288,12,0))</f>
        <v/>
      </c>
      <c r="H683" s="79"/>
      <c r="I683" s="79"/>
      <c r="J683" s="32">
        <f t="shared" si="15"/>
        <v>0</v>
      </c>
    </row>
    <row r="684" spans="1:10" s="80" customFormat="1" ht="21.75" customHeight="1" thickTop="1" thickBot="1">
      <c r="A684" s="70"/>
      <c r="B684" s="78"/>
      <c r="C684" s="78"/>
      <c r="D684" s="31" t="str">
        <f>IF(ISNA(VLOOKUP(C684,'العملاء Customers'!$A$4:$B$500,2,0)),"",VLOOKUP(C684,'العملاء Customers'!$A$4:$B$500,2,0))</f>
        <v/>
      </c>
      <c r="E684" s="78"/>
      <c r="F684" s="31" t="str">
        <f>IF(ISNA(VLOOKUP(E684,المخزنInventory!$A$4:$B$445,2,0)),"",VLOOKUP(E684,المخزنInventory!$A$4:$B$442,2,0))</f>
        <v/>
      </c>
      <c r="G684" s="29" t="str">
        <f>IF(ISNA(VLOOKUP(E684,المخزنInventory!$A$4:$L$383,12,0)),"",VLOOKUP(E684,المخزنInventory!$A$4:$L$288,12,0))</f>
        <v/>
      </c>
      <c r="H684" s="79"/>
      <c r="I684" s="79"/>
      <c r="J684" s="32">
        <f t="shared" si="15"/>
        <v>0</v>
      </c>
    </row>
    <row r="685" spans="1:10" s="80" customFormat="1" ht="21.75" customHeight="1" thickTop="1" thickBot="1">
      <c r="A685" s="70"/>
      <c r="B685" s="78"/>
      <c r="C685" s="78"/>
      <c r="D685" s="31" t="str">
        <f>IF(ISNA(VLOOKUP(C685,'العملاء Customers'!$A$4:$B$500,2,0)),"",VLOOKUP(C685,'العملاء Customers'!$A$4:$B$500,2,0))</f>
        <v/>
      </c>
      <c r="E685" s="78"/>
      <c r="F685" s="31" t="str">
        <f>IF(ISNA(VLOOKUP(E685,المخزنInventory!$A$4:$B$445,2,0)),"",VLOOKUP(E685,المخزنInventory!$A$4:$B$442,2,0))</f>
        <v/>
      </c>
      <c r="G685" s="29" t="str">
        <f>IF(ISNA(VLOOKUP(E685,المخزنInventory!$A$4:$L$383,12,0)),"",VLOOKUP(E685,المخزنInventory!$A$4:$L$288,12,0))</f>
        <v/>
      </c>
      <c r="H685" s="79"/>
      <c r="I685" s="79"/>
      <c r="J685" s="32">
        <f t="shared" si="15"/>
        <v>0</v>
      </c>
    </row>
    <row r="686" spans="1:10" s="80" customFormat="1" ht="21.75" customHeight="1" thickTop="1" thickBot="1">
      <c r="A686" s="70"/>
      <c r="B686" s="78"/>
      <c r="C686" s="78"/>
      <c r="D686" s="31" t="str">
        <f>IF(ISNA(VLOOKUP(C686,'العملاء Customers'!$A$4:$B$500,2,0)),"",VLOOKUP(C686,'العملاء Customers'!$A$4:$B$500,2,0))</f>
        <v/>
      </c>
      <c r="E686" s="78"/>
      <c r="F686" s="31" t="str">
        <f>IF(ISNA(VLOOKUP(E686,المخزنInventory!$A$4:$B$445,2,0)),"",VLOOKUP(E686,المخزنInventory!$A$4:$B$442,2,0))</f>
        <v/>
      </c>
      <c r="G686" s="29" t="str">
        <f>IF(ISNA(VLOOKUP(E686,المخزنInventory!$A$4:$L$383,12,0)),"",VLOOKUP(E686,المخزنInventory!$A$4:$L$288,12,0))</f>
        <v/>
      </c>
      <c r="H686" s="79"/>
      <c r="I686" s="79"/>
      <c r="J686" s="32">
        <f t="shared" si="15"/>
        <v>0</v>
      </c>
    </row>
    <row r="687" spans="1:10" s="80" customFormat="1" ht="21.75" customHeight="1" thickTop="1" thickBot="1">
      <c r="A687" s="70"/>
      <c r="B687" s="78"/>
      <c r="C687" s="78"/>
      <c r="D687" s="31" t="str">
        <f>IF(ISNA(VLOOKUP(C687,'العملاء Customers'!$A$4:$B$500,2,0)),"",VLOOKUP(C687,'العملاء Customers'!$A$4:$B$500,2,0))</f>
        <v/>
      </c>
      <c r="E687" s="78"/>
      <c r="F687" s="31" t="str">
        <f>IF(ISNA(VLOOKUP(E687,المخزنInventory!$A$4:$B$445,2,0)),"",VLOOKUP(E687,المخزنInventory!$A$4:$B$442,2,0))</f>
        <v/>
      </c>
      <c r="G687" s="29" t="str">
        <f>IF(ISNA(VLOOKUP(E687,المخزنInventory!$A$4:$L$383,12,0)),"",VLOOKUP(E687,المخزنInventory!$A$4:$L$288,12,0))</f>
        <v/>
      </c>
      <c r="H687" s="79"/>
      <c r="I687" s="79"/>
      <c r="J687" s="32">
        <f t="shared" si="15"/>
        <v>0</v>
      </c>
    </row>
    <row r="688" spans="1:10" s="80" customFormat="1" ht="21.75" customHeight="1" thickTop="1" thickBot="1">
      <c r="A688" s="70"/>
      <c r="B688" s="78"/>
      <c r="C688" s="78"/>
      <c r="D688" s="31" t="str">
        <f>IF(ISNA(VLOOKUP(C688,'العملاء Customers'!$A$4:$B$500,2,0)),"",VLOOKUP(C688,'العملاء Customers'!$A$4:$B$500,2,0))</f>
        <v/>
      </c>
      <c r="E688" s="78"/>
      <c r="F688" s="31" t="str">
        <f>IF(ISNA(VLOOKUP(E688,المخزنInventory!$A$4:$B$445,2,0)),"",VLOOKUP(E688,المخزنInventory!$A$4:$B$442,2,0))</f>
        <v/>
      </c>
      <c r="G688" s="29" t="str">
        <f>IF(ISNA(VLOOKUP(E688,المخزنInventory!$A$4:$L$383,12,0)),"",VLOOKUP(E688,المخزنInventory!$A$4:$L$288,12,0))</f>
        <v/>
      </c>
      <c r="H688" s="79"/>
      <c r="I688" s="79"/>
      <c r="J688" s="32">
        <f t="shared" si="15"/>
        <v>0</v>
      </c>
    </row>
    <row r="689" spans="1:10" s="80" customFormat="1" ht="21.75" customHeight="1" thickTop="1" thickBot="1">
      <c r="A689" s="70"/>
      <c r="B689" s="78"/>
      <c r="C689" s="78"/>
      <c r="D689" s="31" t="str">
        <f>IF(ISNA(VLOOKUP(C689,'العملاء Customers'!$A$4:$B$500,2,0)),"",VLOOKUP(C689,'العملاء Customers'!$A$4:$B$500,2,0))</f>
        <v/>
      </c>
      <c r="E689" s="78"/>
      <c r="F689" s="31" t="str">
        <f>IF(ISNA(VLOOKUP(E689,المخزنInventory!$A$4:$B$445,2,0)),"",VLOOKUP(E689,المخزنInventory!$A$4:$B$442,2,0))</f>
        <v/>
      </c>
      <c r="G689" s="29" t="str">
        <f>IF(ISNA(VLOOKUP(E689,المخزنInventory!$A$4:$L$383,12,0)),"",VLOOKUP(E689,المخزنInventory!$A$4:$L$288,12,0))</f>
        <v/>
      </c>
      <c r="H689" s="79"/>
      <c r="I689" s="79"/>
      <c r="J689" s="32">
        <f t="shared" si="15"/>
        <v>0</v>
      </c>
    </row>
    <row r="690" spans="1:10" s="80" customFormat="1" ht="21.75" customHeight="1" thickTop="1" thickBot="1">
      <c r="A690" s="70"/>
      <c r="B690" s="78"/>
      <c r="C690" s="78"/>
      <c r="D690" s="31" t="str">
        <f>IF(ISNA(VLOOKUP(C690,'العملاء Customers'!$A$4:$B$500,2,0)),"",VLOOKUP(C690,'العملاء Customers'!$A$4:$B$500,2,0))</f>
        <v/>
      </c>
      <c r="E690" s="78"/>
      <c r="F690" s="31" t="str">
        <f>IF(ISNA(VLOOKUP(E690,المخزنInventory!$A$4:$B$445,2,0)),"",VLOOKUP(E690,المخزنInventory!$A$4:$B$442,2,0))</f>
        <v/>
      </c>
      <c r="G690" s="29" t="str">
        <f>IF(ISNA(VLOOKUP(E690,المخزنInventory!$A$4:$L$383,12,0)),"",VLOOKUP(E690,المخزنInventory!$A$4:$L$288,12,0))</f>
        <v/>
      </c>
      <c r="H690" s="79"/>
      <c r="I690" s="79"/>
      <c r="J690" s="32">
        <f t="shared" si="15"/>
        <v>0</v>
      </c>
    </row>
    <row r="691" spans="1:10" s="80" customFormat="1" ht="21.75" customHeight="1" thickTop="1" thickBot="1">
      <c r="A691" s="70"/>
      <c r="B691" s="78"/>
      <c r="C691" s="78"/>
      <c r="D691" s="31" t="str">
        <f>IF(ISNA(VLOOKUP(C691,'العملاء Customers'!$A$4:$B$500,2,0)),"",VLOOKUP(C691,'العملاء Customers'!$A$4:$B$500,2,0))</f>
        <v/>
      </c>
      <c r="E691" s="78"/>
      <c r="F691" s="31" t="str">
        <f>IF(ISNA(VLOOKUP(E691,المخزنInventory!$A$4:$B$445,2,0)),"",VLOOKUP(E691,المخزنInventory!$A$4:$B$442,2,0))</f>
        <v/>
      </c>
      <c r="G691" s="29" t="str">
        <f>IF(ISNA(VLOOKUP(E691,المخزنInventory!$A$4:$L$383,12,0)),"",VLOOKUP(E691,المخزنInventory!$A$4:$L$288,12,0))</f>
        <v/>
      </c>
      <c r="H691" s="79"/>
      <c r="I691" s="79"/>
      <c r="J691" s="32">
        <f t="shared" si="15"/>
        <v>0</v>
      </c>
    </row>
    <row r="692" spans="1:10" s="80" customFormat="1" ht="21.75" customHeight="1" thickTop="1" thickBot="1">
      <c r="A692" s="70"/>
      <c r="B692" s="78"/>
      <c r="C692" s="78"/>
      <c r="D692" s="31" t="str">
        <f>IF(ISNA(VLOOKUP(C692,'العملاء Customers'!$A$4:$B$500,2,0)),"",VLOOKUP(C692,'العملاء Customers'!$A$4:$B$500,2,0))</f>
        <v/>
      </c>
      <c r="E692" s="78"/>
      <c r="F692" s="31" t="str">
        <f>IF(ISNA(VLOOKUP(E692,المخزنInventory!$A$4:$B$445,2,0)),"",VLOOKUP(E692,المخزنInventory!$A$4:$B$442,2,0))</f>
        <v/>
      </c>
      <c r="G692" s="29" t="str">
        <f>IF(ISNA(VLOOKUP(E692,المخزنInventory!$A$4:$L$383,12,0)),"",VLOOKUP(E692,المخزنInventory!$A$4:$L$288,12,0))</f>
        <v/>
      </c>
      <c r="H692" s="79"/>
      <c r="I692" s="79"/>
      <c r="J692" s="32">
        <f t="shared" si="15"/>
        <v>0</v>
      </c>
    </row>
    <row r="693" spans="1:10" s="80" customFormat="1" ht="21.75" customHeight="1" thickTop="1" thickBot="1">
      <c r="A693" s="70"/>
      <c r="B693" s="78"/>
      <c r="C693" s="78"/>
      <c r="D693" s="31" t="str">
        <f>IF(ISNA(VLOOKUP(C693,'العملاء Customers'!$A$4:$B$500,2,0)),"",VLOOKUP(C693,'العملاء Customers'!$A$4:$B$500,2,0))</f>
        <v/>
      </c>
      <c r="E693" s="78"/>
      <c r="F693" s="31" t="str">
        <f>IF(ISNA(VLOOKUP(E693,المخزنInventory!$A$4:$B$445,2,0)),"",VLOOKUP(E693,المخزنInventory!$A$4:$B$442,2,0))</f>
        <v/>
      </c>
      <c r="G693" s="29" t="str">
        <f>IF(ISNA(VLOOKUP(E693,المخزنInventory!$A$4:$L$383,12,0)),"",VLOOKUP(E693,المخزنInventory!$A$4:$L$288,12,0))</f>
        <v/>
      </c>
      <c r="H693" s="79"/>
      <c r="I693" s="79"/>
      <c r="J693" s="32">
        <f t="shared" si="15"/>
        <v>0</v>
      </c>
    </row>
    <row r="694" spans="1:10" s="80" customFormat="1" ht="21.75" customHeight="1" thickTop="1" thickBot="1">
      <c r="A694" s="70"/>
      <c r="B694" s="78"/>
      <c r="C694" s="78"/>
      <c r="D694" s="31" t="str">
        <f>IF(ISNA(VLOOKUP(C694,'العملاء Customers'!$A$4:$B$500,2,0)),"",VLOOKUP(C694,'العملاء Customers'!$A$4:$B$500,2,0))</f>
        <v/>
      </c>
      <c r="E694" s="78"/>
      <c r="F694" s="31" t="str">
        <f>IF(ISNA(VLOOKUP(E694,المخزنInventory!$A$4:$B$445,2,0)),"",VLOOKUP(E694,المخزنInventory!$A$4:$B$442,2,0))</f>
        <v/>
      </c>
      <c r="G694" s="29" t="str">
        <f>IF(ISNA(VLOOKUP(E694,المخزنInventory!$A$4:$L$383,12,0)),"",VLOOKUP(E694,المخزنInventory!$A$4:$L$288,12,0))</f>
        <v/>
      </c>
      <c r="H694" s="79"/>
      <c r="I694" s="79"/>
      <c r="J694" s="32">
        <f t="shared" si="15"/>
        <v>0</v>
      </c>
    </row>
    <row r="695" spans="1:10" s="80" customFormat="1" ht="21.75" customHeight="1" thickTop="1" thickBot="1">
      <c r="A695" s="70"/>
      <c r="B695" s="78"/>
      <c r="C695" s="78"/>
      <c r="D695" s="31" t="str">
        <f>IF(ISNA(VLOOKUP(C695,'العملاء Customers'!$A$4:$B$500,2,0)),"",VLOOKUP(C695,'العملاء Customers'!$A$4:$B$500,2,0))</f>
        <v/>
      </c>
      <c r="E695" s="78"/>
      <c r="F695" s="31" t="str">
        <f>IF(ISNA(VLOOKUP(E695,المخزنInventory!$A$4:$B$445,2,0)),"",VLOOKUP(E695,المخزنInventory!$A$4:$B$442,2,0))</f>
        <v/>
      </c>
      <c r="G695" s="29" t="str">
        <f>IF(ISNA(VLOOKUP(E695,المخزنInventory!$A$4:$L$383,12,0)),"",VLOOKUP(E695,المخزنInventory!$A$4:$L$288,12,0))</f>
        <v/>
      </c>
      <c r="H695" s="79"/>
      <c r="I695" s="79"/>
      <c r="J695" s="32">
        <f t="shared" si="15"/>
        <v>0</v>
      </c>
    </row>
    <row r="696" spans="1:10" s="80" customFormat="1" ht="21.75" customHeight="1" thickTop="1" thickBot="1">
      <c r="A696" s="70"/>
      <c r="B696" s="78"/>
      <c r="C696" s="78"/>
      <c r="D696" s="31" t="str">
        <f>IF(ISNA(VLOOKUP(C696,'العملاء Customers'!$A$4:$B$500,2,0)),"",VLOOKUP(C696,'العملاء Customers'!$A$4:$B$500,2,0))</f>
        <v/>
      </c>
      <c r="E696" s="78"/>
      <c r="F696" s="31" t="str">
        <f>IF(ISNA(VLOOKUP(E696,المخزنInventory!$A$4:$B$445,2,0)),"",VLOOKUP(E696,المخزنInventory!$A$4:$B$442,2,0))</f>
        <v/>
      </c>
      <c r="G696" s="29" t="str">
        <f>IF(ISNA(VLOOKUP(E696,المخزنInventory!$A$4:$L$383,12,0)),"",VLOOKUP(E696,المخزنInventory!$A$4:$L$288,12,0))</f>
        <v/>
      </c>
      <c r="H696" s="79"/>
      <c r="I696" s="79"/>
      <c r="J696" s="32">
        <f t="shared" si="15"/>
        <v>0</v>
      </c>
    </row>
    <row r="697" spans="1:10" s="80" customFormat="1" ht="21.75" customHeight="1" thickTop="1" thickBot="1">
      <c r="A697" s="70"/>
      <c r="B697" s="78"/>
      <c r="C697" s="78"/>
      <c r="D697" s="31" t="str">
        <f>IF(ISNA(VLOOKUP(C697,'العملاء Customers'!$A$4:$B$500,2,0)),"",VLOOKUP(C697,'العملاء Customers'!$A$4:$B$500,2,0))</f>
        <v/>
      </c>
      <c r="E697" s="78"/>
      <c r="F697" s="31" t="str">
        <f>IF(ISNA(VLOOKUP(E697,المخزنInventory!$A$4:$B$445,2,0)),"",VLOOKUP(E697,المخزنInventory!$A$4:$B$442,2,0))</f>
        <v/>
      </c>
      <c r="G697" s="29" t="str">
        <f>IF(ISNA(VLOOKUP(E697,المخزنInventory!$A$4:$L$383,12,0)),"",VLOOKUP(E697,المخزنInventory!$A$4:$L$288,12,0))</f>
        <v/>
      </c>
      <c r="H697" s="79"/>
      <c r="I697" s="79"/>
      <c r="J697" s="32">
        <f t="shared" si="15"/>
        <v>0</v>
      </c>
    </row>
    <row r="698" spans="1:10" s="80" customFormat="1" ht="21.75" customHeight="1" thickTop="1" thickBot="1">
      <c r="A698" s="70"/>
      <c r="B698" s="78"/>
      <c r="C698" s="78"/>
      <c r="D698" s="31" t="str">
        <f>IF(ISNA(VLOOKUP(C698,'العملاء Customers'!$A$4:$B$500,2,0)),"",VLOOKUP(C698,'العملاء Customers'!$A$4:$B$500,2,0))</f>
        <v/>
      </c>
      <c r="E698" s="78"/>
      <c r="F698" s="31" t="str">
        <f>IF(ISNA(VLOOKUP(E698,المخزنInventory!$A$4:$B$445,2,0)),"",VLOOKUP(E698,المخزنInventory!$A$4:$B$442,2,0))</f>
        <v/>
      </c>
      <c r="G698" s="29" t="str">
        <f>IF(ISNA(VLOOKUP(E698,المخزنInventory!$A$4:$L$383,12,0)),"",VLOOKUP(E698,المخزنInventory!$A$4:$L$288,12,0))</f>
        <v/>
      </c>
      <c r="H698" s="79"/>
      <c r="I698" s="79"/>
      <c r="J698" s="32">
        <f t="shared" si="15"/>
        <v>0</v>
      </c>
    </row>
    <row r="699" spans="1:10" s="80" customFormat="1" ht="21.75" customHeight="1" thickTop="1" thickBot="1">
      <c r="A699" s="70"/>
      <c r="B699" s="78"/>
      <c r="C699" s="78"/>
      <c r="D699" s="31" t="str">
        <f>IF(ISNA(VLOOKUP(C699,'العملاء Customers'!$A$4:$B$500,2,0)),"",VLOOKUP(C699,'العملاء Customers'!$A$4:$B$500,2,0))</f>
        <v/>
      </c>
      <c r="E699" s="78"/>
      <c r="F699" s="31" t="str">
        <f>IF(ISNA(VLOOKUP(E699,المخزنInventory!$A$4:$B$445,2,0)),"",VLOOKUP(E699,المخزنInventory!$A$4:$B$442,2,0))</f>
        <v/>
      </c>
      <c r="G699" s="29" t="str">
        <f>IF(ISNA(VLOOKUP(E699,المخزنInventory!$A$4:$L$383,12,0)),"",VLOOKUP(E699,المخزنInventory!$A$4:$L$288,12,0))</f>
        <v/>
      </c>
      <c r="H699" s="79"/>
      <c r="I699" s="79"/>
      <c r="J699" s="32">
        <f t="shared" si="15"/>
        <v>0</v>
      </c>
    </row>
    <row r="700" spans="1:10" s="80" customFormat="1" ht="21.75" customHeight="1" thickTop="1" thickBot="1">
      <c r="A700" s="70"/>
      <c r="B700" s="78"/>
      <c r="C700" s="78"/>
      <c r="D700" s="31" t="str">
        <f>IF(ISNA(VLOOKUP(C700,'العملاء Customers'!$A$4:$B$500,2,0)),"",VLOOKUP(C700,'العملاء Customers'!$A$4:$B$500,2,0))</f>
        <v/>
      </c>
      <c r="E700" s="78"/>
      <c r="F700" s="31" t="str">
        <f>IF(ISNA(VLOOKUP(E700,المخزنInventory!$A$4:$B$445,2,0)),"",VLOOKUP(E700,المخزنInventory!$A$4:$B$442,2,0))</f>
        <v/>
      </c>
      <c r="G700" s="29" t="str">
        <f>IF(ISNA(VLOOKUP(E700,المخزنInventory!$A$4:$L$383,12,0)),"",VLOOKUP(E700,المخزنInventory!$A$4:$L$288,12,0))</f>
        <v/>
      </c>
      <c r="H700" s="79"/>
      <c r="I700" s="79"/>
      <c r="J700" s="32">
        <f t="shared" si="15"/>
        <v>0</v>
      </c>
    </row>
    <row r="701" spans="1:10" s="80" customFormat="1" ht="21.75" customHeight="1" thickTop="1" thickBot="1">
      <c r="A701" s="70"/>
      <c r="B701" s="78"/>
      <c r="C701" s="78"/>
      <c r="D701" s="31" t="str">
        <f>IF(ISNA(VLOOKUP(C701,'العملاء Customers'!$A$4:$B$500,2,0)),"",VLOOKUP(C701,'العملاء Customers'!$A$4:$B$500,2,0))</f>
        <v/>
      </c>
      <c r="E701" s="78"/>
      <c r="F701" s="31" t="str">
        <f>IF(ISNA(VLOOKUP(E701,المخزنInventory!$A$4:$B$445,2,0)),"",VLOOKUP(E701,المخزنInventory!$A$4:$B$442,2,0))</f>
        <v/>
      </c>
      <c r="G701" s="29" t="str">
        <f>IF(ISNA(VLOOKUP(E701,المخزنInventory!$A$4:$L$383,12,0)),"",VLOOKUP(E701,المخزنInventory!$A$4:$L$288,12,0))</f>
        <v/>
      </c>
      <c r="H701" s="79"/>
      <c r="I701" s="79"/>
      <c r="J701" s="32">
        <f t="shared" si="15"/>
        <v>0</v>
      </c>
    </row>
    <row r="702" spans="1:10" s="80" customFormat="1" ht="21.75" customHeight="1" thickTop="1" thickBot="1">
      <c r="A702" s="70"/>
      <c r="B702" s="78"/>
      <c r="C702" s="78"/>
      <c r="D702" s="31" t="str">
        <f>IF(ISNA(VLOOKUP(C702,'العملاء Customers'!$A$4:$B$500,2,0)),"",VLOOKUP(C702,'العملاء Customers'!$A$4:$B$500,2,0))</f>
        <v/>
      </c>
      <c r="E702" s="78"/>
      <c r="F702" s="31" t="str">
        <f>IF(ISNA(VLOOKUP(E702,المخزنInventory!$A$4:$B$445,2,0)),"",VLOOKUP(E702,المخزنInventory!$A$4:$B$442,2,0))</f>
        <v/>
      </c>
      <c r="G702" s="29" t="str">
        <f>IF(ISNA(VLOOKUP(E702,المخزنInventory!$A$4:$L$383,12,0)),"",VLOOKUP(E702,المخزنInventory!$A$4:$L$288,12,0))</f>
        <v/>
      </c>
      <c r="H702" s="79"/>
      <c r="I702" s="79"/>
      <c r="J702" s="32">
        <f t="shared" si="15"/>
        <v>0</v>
      </c>
    </row>
    <row r="703" spans="1:10" s="80" customFormat="1" ht="21.75" customHeight="1" thickTop="1" thickBot="1">
      <c r="A703" s="70"/>
      <c r="B703" s="78"/>
      <c r="C703" s="78"/>
      <c r="D703" s="31" t="str">
        <f>IF(ISNA(VLOOKUP(C703,'العملاء Customers'!$A$4:$B$500,2,0)),"",VLOOKUP(C703,'العملاء Customers'!$A$4:$B$500,2,0))</f>
        <v/>
      </c>
      <c r="E703" s="78"/>
      <c r="F703" s="31" t="str">
        <f>IF(ISNA(VLOOKUP(E703,المخزنInventory!$A$4:$B$445,2,0)),"",VLOOKUP(E703,المخزنInventory!$A$4:$B$442,2,0))</f>
        <v/>
      </c>
      <c r="G703" s="29" t="str">
        <f>IF(ISNA(VLOOKUP(E703,المخزنInventory!$A$4:$L$383,12,0)),"",VLOOKUP(E703,المخزنInventory!$A$4:$L$288,12,0))</f>
        <v/>
      </c>
      <c r="H703" s="79"/>
      <c r="I703" s="79"/>
      <c r="J703" s="32">
        <f t="shared" si="15"/>
        <v>0</v>
      </c>
    </row>
    <row r="704" spans="1:10" s="80" customFormat="1" ht="21.75" customHeight="1" thickTop="1" thickBot="1">
      <c r="A704" s="70"/>
      <c r="B704" s="78"/>
      <c r="C704" s="78"/>
      <c r="D704" s="31" t="str">
        <f>IF(ISNA(VLOOKUP(C704,'العملاء Customers'!$A$4:$B$500,2,0)),"",VLOOKUP(C704,'العملاء Customers'!$A$4:$B$500,2,0))</f>
        <v/>
      </c>
      <c r="E704" s="78"/>
      <c r="F704" s="31" t="str">
        <f>IF(ISNA(VLOOKUP(E704,المخزنInventory!$A$4:$B$445,2,0)),"",VLOOKUP(E704,المخزنInventory!$A$4:$B$442,2,0))</f>
        <v/>
      </c>
      <c r="G704" s="29" t="str">
        <f>IF(ISNA(VLOOKUP(E704,المخزنInventory!$A$4:$L$383,12,0)),"",VLOOKUP(E704,المخزنInventory!$A$4:$L$288,12,0))</f>
        <v/>
      </c>
      <c r="H704" s="79"/>
      <c r="I704" s="79"/>
      <c r="J704" s="32">
        <f t="shared" si="15"/>
        <v>0</v>
      </c>
    </row>
    <row r="705" spans="1:10" s="80" customFormat="1" ht="21.75" customHeight="1" thickTop="1" thickBot="1">
      <c r="A705" s="70"/>
      <c r="B705" s="78"/>
      <c r="C705" s="78"/>
      <c r="D705" s="31" t="str">
        <f>IF(ISNA(VLOOKUP(C705,'العملاء Customers'!$A$4:$B$500,2,0)),"",VLOOKUP(C705,'العملاء Customers'!$A$4:$B$500,2,0))</f>
        <v/>
      </c>
      <c r="E705" s="78"/>
      <c r="F705" s="31" t="str">
        <f>IF(ISNA(VLOOKUP(E705,المخزنInventory!$A$4:$B$445,2,0)),"",VLOOKUP(E705,المخزنInventory!$A$4:$B$442,2,0))</f>
        <v/>
      </c>
      <c r="G705" s="29" t="str">
        <f>IF(ISNA(VLOOKUP(E705,المخزنInventory!$A$4:$L$383,12,0)),"",VLOOKUP(E705,المخزنInventory!$A$4:$L$288,12,0))</f>
        <v/>
      </c>
      <c r="H705" s="79"/>
      <c r="I705" s="79"/>
      <c r="J705" s="32">
        <f t="shared" si="15"/>
        <v>0</v>
      </c>
    </row>
    <row r="706" spans="1:10" s="80" customFormat="1" ht="21.75" customHeight="1" thickTop="1" thickBot="1">
      <c r="A706" s="70"/>
      <c r="B706" s="78"/>
      <c r="C706" s="78"/>
      <c r="D706" s="31" t="str">
        <f>IF(ISNA(VLOOKUP(C706,'العملاء Customers'!$A$4:$B$500,2,0)),"",VLOOKUP(C706,'العملاء Customers'!$A$4:$B$500,2,0))</f>
        <v/>
      </c>
      <c r="E706" s="78"/>
      <c r="F706" s="31" t="str">
        <f>IF(ISNA(VLOOKUP(E706,المخزنInventory!$A$4:$B$445,2,0)),"",VLOOKUP(E706,المخزنInventory!$A$4:$B$442,2,0))</f>
        <v/>
      </c>
      <c r="G706" s="29" t="str">
        <f>IF(ISNA(VLOOKUP(E706,المخزنInventory!$A$4:$L$383,12,0)),"",VLOOKUP(E706,المخزنInventory!$A$4:$L$288,12,0))</f>
        <v/>
      </c>
      <c r="H706" s="79"/>
      <c r="I706" s="79"/>
      <c r="J706" s="32">
        <f t="shared" si="15"/>
        <v>0</v>
      </c>
    </row>
    <row r="707" spans="1:10" s="80" customFormat="1" ht="21.75" customHeight="1" thickTop="1" thickBot="1">
      <c r="A707" s="70"/>
      <c r="B707" s="78"/>
      <c r="C707" s="78"/>
      <c r="D707" s="31" t="str">
        <f>IF(ISNA(VLOOKUP(C707,'العملاء Customers'!$A$4:$B$500,2,0)),"",VLOOKUP(C707,'العملاء Customers'!$A$4:$B$500,2,0))</f>
        <v/>
      </c>
      <c r="E707" s="78"/>
      <c r="F707" s="31" t="str">
        <f>IF(ISNA(VLOOKUP(E707,المخزنInventory!$A$4:$B$445,2,0)),"",VLOOKUP(E707,المخزنInventory!$A$4:$B$442,2,0))</f>
        <v/>
      </c>
      <c r="G707" s="29" t="str">
        <f>IF(ISNA(VLOOKUP(E707,المخزنInventory!$A$4:$L$383,12,0)),"",VLOOKUP(E707,المخزنInventory!$A$4:$L$288,12,0))</f>
        <v/>
      </c>
      <c r="H707" s="79"/>
      <c r="I707" s="79"/>
      <c r="J707" s="32">
        <f t="shared" si="15"/>
        <v>0</v>
      </c>
    </row>
    <row r="708" spans="1:10" s="80" customFormat="1" ht="21.75" customHeight="1" thickTop="1" thickBot="1">
      <c r="A708" s="70"/>
      <c r="B708" s="78"/>
      <c r="C708" s="78"/>
      <c r="D708" s="31" t="str">
        <f>IF(ISNA(VLOOKUP(C708,'العملاء Customers'!$A$4:$B$500,2,0)),"",VLOOKUP(C708,'العملاء Customers'!$A$4:$B$500,2,0))</f>
        <v/>
      </c>
      <c r="E708" s="78"/>
      <c r="F708" s="31" t="str">
        <f>IF(ISNA(VLOOKUP(E708,المخزنInventory!$A$4:$B$445,2,0)),"",VLOOKUP(E708,المخزنInventory!$A$4:$B$442,2,0))</f>
        <v/>
      </c>
      <c r="G708" s="29" t="str">
        <f>IF(ISNA(VLOOKUP(E708,المخزنInventory!$A$4:$L$383,12,0)),"",VLOOKUP(E708,المخزنInventory!$A$4:$L$288,12,0))</f>
        <v/>
      </c>
      <c r="H708" s="79"/>
      <c r="I708" s="79"/>
      <c r="J708" s="32">
        <f t="shared" ref="J708:J771" si="16">H708*I708</f>
        <v>0</v>
      </c>
    </row>
    <row r="709" spans="1:10" s="80" customFormat="1" ht="21.75" customHeight="1" thickTop="1" thickBot="1">
      <c r="A709" s="70"/>
      <c r="B709" s="78"/>
      <c r="C709" s="78"/>
      <c r="D709" s="31" t="str">
        <f>IF(ISNA(VLOOKUP(C709,'العملاء Customers'!$A$4:$B$500,2,0)),"",VLOOKUP(C709,'العملاء Customers'!$A$4:$B$500,2,0))</f>
        <v/>
      </c>
      <c r="E709" s="78"/>
      <c r="F709" s="31" t="str">
        <f>IF(ISNA(VLOOKUP(E709,المخزنInventory!$A$4:$B$445,2,0)),"",VLOOKUP(E709,المخزنInventory!$A$4:$B$442,2,0))</f>
        <v/>
      </c>
      <c r="G709" s="29" t="str">
        <f>IF(ISNA(VLOOKUP(E709,المخزنInventory!$A$4:$L$383,12,0)),"",VLOOKUP(E709,المخزنInventory!$A$4:$L$288,12,0))</f>
        <v/>
      </c>
      <c r="H709" s="79"/>
      <c r="I709" s="79"/>
      <c r="J709" s="32">
        <f t="shared" si="16"/>
        <v>0</v>
      </c>
    </row>
    <row r="710" spans="1:10" s="80" customFormat="1" ht="21.75" customHeight="1" thickTop="1" thickBot="1">
      <c r="A710" s="70"/>
      <c r="B710" s="78"/>
      <c r="C710" s="78"/>
      <c r="D710" s="31" t="str">
        <f>IF(ISNA(VLOOKUP(C710,'العملاء Customers'!$A$4:$B$500,2,0)),"",VLOOKUP(C710,'العملاء Customers'!$A$4:$B$500,2,0))</f>
        <v/>
      </c>
      <c r="E710" s="78"/>
      <c r="F710" s="31" t="str">
        <f>IF(ISNA(VLOOKUP(E710,المخزنInventory!$A$4:$B$445,2,0)),"",VLOOKUP(E710,المخزنInventory!$A$4:$B$442,2,0))</f>
        <v/>
      </c>
      <c r="G710" s="29" t="str">
        <f>IF(ISNA(VLOOKUP(E710,المخزنInventory!$A$4:$L$383,12,0)),"",VLOOKUP(E710,المخزنInventory!$A$4:$L$288,12,0))</f>
        <v/>
      </c>
      <c r="H710" s="79"/>
      <c r="I710" s="79"/>
      <c r="J710" s="32">
        <f t="shared" si="16"/>
        <v>0</v>
      </c>
    </row>
    <row r="711" spans="1:10" s="80" customFormat="1" ht="21.75" customHeight="1" thickTop="1" thickBot="1">
      <c r="A711" s="70"/>
      <c r="B711" s="78"/>
      <c r="C711" s="78"/>
      <c r="D711" s="31" t="str">
        <f>IF(ISNA(VLOOKUP(C711,'العملاء Customers'!$A$4:$B$500,2,0)),"",VLOOKUP(C711,'العملاء Customers'!$A$4:$B$500,2,0))</f>
        <v/>
      </c>
      <c r="E711" s="78"/>
      <c r="F711" s="31" t="str">
        <f>IF(ISNA(VLOOKUP(E711,المخزنInventory!$A$4:$B$445,2,0)),"",VLOOKUP(E711,المخزنInventory!$A$4:$B$442,2,0))</f>
        <v/>
      </c>
      <c r="G711" s="29" t="str">
        <f>IF(ISNA(VLOOKUP(E711,المخزنInventory!$A$4:$L$383,12,0)),"",VLOOKUP(E711,المخزنInventory!$A$4:$L$288,12,0))</f>
        <v/>
      </c>
      <c r="H711" s="79"/>
      <c r="I711" s="79"/>
      <c r="J711" s="32">
        <f t="shared" si="16"/>
        <v>0</v>
      </c>
    </row>
    <row r="712" spans="1:10" s="80" customFormat="1" ht="21.75" customHeight="1" thickTop="1" thickBot="1">
      <c r="A712" s="70"/>
      <c r="B712" s="78"/>
      <c r="C712" s="78"/>
      <c r="D712" s="31" t="str">
        <f>IF(ISNA(VLOOKUP(C712,'العملاء Customers'!$A$4:$B$500,2,0)),"",VLOOKUP(C712,'العملاء Customers'!$A$4:$B$500,2,0))</f>
        <v/>
      </c>
      <c r="E712" s="78"/>
      <c r="F712" s="31" t="str">
        <f>IF(ISNA(VLOOKUP(E712,المخزنInventory!$A$4:$B$445,2,0)),"",VLOOKUP(E712,المخزنInventory!$A$4:$B$442,2,0))</f>
        <v/>
      </c>
      <c r="G712" s="29" t="str">
        <f>IF(ISNA(VLOOKUP(E712,المخزنInventory!$A$4:$L$383,12,0)),"",VLOOKUP(E712,المخزنInventory!$A$4:$L$288,12,0))</f>
        <v/>
      </c>
      <c r="H712" s="79"/>
      <c r="I712" s="79"/>
      <c r="J712" s="32">
        <f t="shared" si="16"/>
        <v>0</v>
      </c>
    </row>
    <row r="713" spans="1:10" s="80" customFormat="1" ht="21.75" customHeight="1" thickTop="1" thickBot="1">
      <c r="A713" s="70"/>
      <c r="B713" s="78"/>
      <c r="C713" s="78"/>
      <c r="D713" s="31" t="str">
        <f>IF(ISNA(VLOOKUP(C713,'العملاء Customers'!$A$4:$B$500,2,0)),"",VLOOKUP(C713,'العملاء Customers'!$A$4:$B$500,2,0))</f>
        <v/>
      </c>
      <c r="E713" s="78"/>
      <c r="F713" s="31" t="str">
        <f>IF(ISNA(VLOOKUP(E713,المخزنInventory!$A$4:$B$445,2,0)),"",VLOOKUP(E713,المخزنInventory!$A$4:$B$442,2,0))</f>
        <v/>
      </c>
      <c r="G713" s="29" t="str">
        <f>IF(ISNA(VLOOKUP(E713,المخزنInventory!$A$4:$L$383,12,0)),"",VLOOKUP(E713,المخزنInventory!$A$4:$L$288,12,0))</f>
        <v/>
      </c>
      <c r="H713" s="79"/>
      <c r="I713" s="79"/>
      <c r="J713" s="32">
        <f t="shared" si="16"/>
        <v>0</v>
      </c>
    </row>
    <row r="714" spans="1:10" s="80" customFormat="1" ht="21.75" customHeight="1" thickTop="1" thickBot="1">
      <c r="A714" s="70"/>
      <c r="B714" s="78"/>
      <c r="C714" s="78"/>
      <c r="D714" s="31" t="str">
        <f>IF(ISNA(VLOOKUP(C714,'العملاء Customers'!$A$4:$B$500,2,0)),"",VLOOKUP(C714,'العملاء Customers'!$A$4:$B$500,2,0))</f>
        <v/>
      </c>
      <c r="E714" s="78"/>
      <c r="F714" s="31" t="str">
        <f>IF(ISNA(VLOOKUP(E714,المخزنInventory!$A$4:$B$445,2,0)),"",VLOOKUP(E714,المخزنInventory!$A$4:$B$442,2,0))</f>
        <v/>
      </c>
      <c r="G714" s="29" t="str">
        <f>IF(ISNA(VLOOKUP(E714,المخزنInventory!$A$4:$L$383,12,0)),"",VLOOKUP(E714,المخزنInventory!$A$4:$L$288,12,0))</f>
        <v/>
      </c>
      <c r="H714" s="79"/>
      <c r="I714" s="79"/>
      <c r="J714" s="32">
        <f t="shared" si="16"/>
        <v>0</v>
      </c>
    </row>
    <row r="715" spans="1:10" s="80" customFormat="1" ht="21.75" customHeight="1" thickTop="1" thickBot="1">
      <c r="A715" s="70"/>
      <c r="B715" s="78"/>
      <c r="C715" s="78"/>
      <c r="D715" s="31" t="str">
        <f>IF(ISNA(VLOOKUP(C715,'العملاء Customers'!$A$4:$B$500,2,0)),"",VLOOKUP(C715,'العملاء Customers'!$A$4:$B$500,2,0))</f>
        <v/>
      </c>
      <c r="E715" s="78"/>
      <c r="F715" s="31" t="str">
        <f>IF(ISNA(VLOOKUP(E715,المخزنInventory!$A$4:$B$445,2,0)),"",VLOOKUP(E715,المخزنInventory!$A$4:$B$442,2,0))</f>
        <v/>
      </c>
      <c r="G715" s="29" t="str">
        <f>IF(ISNA(VLOOKUP(E715,المخزنInventory!$A$4:$L$383,12,0)),"",VLOOKUP(E715,المخزنInventory!$A$4:$L$288,12,0))</f>
        <v/>
      </c>
      <c r="H715" s="79"/>
      <c r="I715" s="79"/>
      <c r="J715" s="32">
        <f t="shared" si="16"/>
        <v>0</v>
      </c>
    </row>
    <row r="716" spans="1:10" s="80" customFormat="1" ht="21.75" customHeight="1" thickTop="1" thickBot="1">
      <c r="A716" s="70"/>
      <c r="B716" s="78"/>
      <c r="C716" s="78"/>
      <c r="D716" s="31" t="str">
        <f>IF(ISNA(VLOOKUP(C716,'العملاء Customers'!$A$4:$B$500,2,0)),"",VLOOKUP(C716,'العملاء Customers'!$A$4:$B$500,2,0))</f>
        <v/>
      </c>
      <c r="E716" s="78"/>
      <c r="F716" s="31" t="str">
        <f>IF(ISNA(VLOOKUP(E716,المخزنInventory!$A$4:$B$445,2,0)),"",VLOOKUP(E716,المخزنInventory!$A$4:$B$442,2,0))</f>
        <v/>
      </c>
      <c r="G716" s="29" t="str">
        <f>IF(ISNA(VLOOKUP(E716,المخزنInventory!$A$4:$L$383,12,0)),"",VLOOKUP(E716,المخزنInventory!$A$4:$L$288,12,0))</f>
        <v/>
      </c>
      <c r="H716" s="79"/>
      <c r="I716" s="79"/>
      <c r="J716" s="32">
        <f t="shared" si="16"/>
        <v>0</v>
      </c>
    </row>
    <row r="717" spans="1:10" s="80" customFormat="1" ht="21.75" customHeight="1" thickTop="1" thickBot="1">
      <c r="A717" s="70"/>
      <c r="B717" s="78"/>
      <c r="C717" s="78"/>
      <c r="D717" s="31" t="str">
        <f>IF(ISNA(VLOOKUP(C717,'العملاء Customers'!$A$4:$B$500,2,0)),"",VLOOKUP(C717,'العملاء Customers'!$A$4:$B$500,2,0))</f>
        <v/>
      </c>
      <c r="E717" s="78"/>
      <c r="F717" s="31" t="str">
        <f>IF(ISNA(VLOOKUP(E717,المخزنInventory!$A$4:$B$445,2,0)),"",VLOOKUP(E717,المخزنInventory!$A$4:$B$442,2,0))</f>
        <v/>
      </c>
      <c r="G717" s="29" t="str">
        <f>IF(ISNA(VLOOKUP(E717,المخزنInventory!$A$4:$L$383,12,0)),"",VLOOKUP(E717,المخزنInventory!$A$4:$L$288,12,0))</f>
        <v/>
      </c>
      <c r="H717" s="79"/>
      <c r="I717" s="79"/>
      <c r="J717" s="32">
        <f t="shared" si="16"/>
        <v>0</v>
      </c>
    </row>
    <row r="718" spans="1:10" s="80" customFormat="1" ht="21.75" customHeight="1" thickTop="1" thickBot="1">
      <c r="A718" s="70"/>
      <c r="B718" s="78"/>
      <c r="C718" s="78"/>
      <c r="D718" s="31" t="str">
        <f>IF(ISNA(VLOOKUP(C718,'العملاء Customers'!$A$4:$B$500,2,0)),"",VLOOKUP(C718,'العملاء Customers'!$A$4:$B$500,2,0))</f>
        <v/>
      </c>
      <c r="E718" s="78"/>
      <c r="F718" s="31" t="str">
        <f>IF(ISNA(VLOOKUP(E718,المخزنInventory!$A$4:$B$445,2,0)),"",VLOOKUP(E718,المخزنInventory!$A$4:$B$442,2,0))</f>
        <v/>
      </c>
      <c r="G718" s="29" t="str">
        <f>IF(ISNA(VLOOKUP(E718,المخزنInventory!$A$4:$L$383,12,0)),"",VLOOKUP(E718,المخزنInventory!$A$4:$L$288,12,0))</f>
        <v/>
      </c>
      <c r="H718" s="79"/>
      <c r="I718" s="79"/>
      <c r="J718" s="32">
        <f t="shared" si="16"/>
        <v>0</v>
      </c>
    </row>
    <row r="719" spans="1:10" s="80" customFormat="1" ht="21.75" customHeight="1" thickTop="1" thickBot="1">
      <c r="A719" s="70"/>
      <c r="B719" s="78"/>
      <c r="C719" s="78"/>
      <c r="D719" s="31" t="str">
        <f>IF(ISNA(VLOOKUP(C719,'العملاء Customers'!$A$4:$B$500,2,0)),"",VLOOKUP(C719,'العملاء Customers'!$A$4:$B$500,2,0))</f>
        <v/>
      </c>
      <c r="E719" s="78"/>
      <c r="F719" s="31" t="str">
        <f>IF(ISNA(VLOOKUP(E719,المخزنInventory!$A$4:$B$445,2,0)),"",VLOOKUP(E719,المخزنInventory!$A$4:$B$442,2,0))</f>
        <v/>
      </c>
      <c r="G719" s="29" t="str">
        <f>IF(ISNA(VLOOKUP(E719,المخزنInventory!$A$4:$L$383,12,0)),"",VLOOKUP(E719,المخزنInventory!$A$4:$L$288,12,0))</f>
        <v/>
      </c>
      <c r="H719" s="79"/>
      <c r="I719" s="79"/>
      <c r="J719" s="32">
        <f t="shared" si="16"/>
        <v>0</v>
      </c>
    </row>
    <row r="720" spans="1:10" s="80" customFormat="1" ht="21.75" customHeight="1" thickTop="1" thickBot="1">
      <c r="A720" s="70"/>
      <c r="B720" s="78"/>
      <c r="C720" s="78"/>
      <c r="D720" s="31" t="str">
        <f>IF(ISNA(VLOOKUP(C720,'العملاء Customers'!$A$4:$B$500,2,0)),"",VLOOKUP(C720,'العملاء Customers'!$A$4:$B$500,2,0))</f>
        <v/>
      </c>
      <c r="E720" s="78"/>
      <c r="F720" s="31" t="str">
        <f>IF(ISNA(VLOOKUP(E720,المخزنInventory!$A$4:$B$445,2,0)),"",VLOOKUP(E720,المخزنInventory!$A$4:$B$442,2,0))</f>
        <v/>
      </c>
      <c r="G720" s="29" t="str">
        <f>IF(ISNA(VLOOKUP(E720,المخزنInventory!$A$4:$L$383,12,0)),"",VLOOKUP(E720,المخزنInventory!$A$4:$L$288,12,0))</f>
        <v/>
      </c>
      <c r="H720" s="79"/>
      <c r="I720" s="79"/>
      <c r="J720" s="32">
        <f t="shared" si="16"/>
        <v>0</v>
      </c>
    </row>
    <row r="721" spans="1:10" s="80" customFormat="1" ht="21.75" customHeight="1" thickTop="1" thickBot="1">
      <c r="A721" s="70"/>
      <c r="B721" s="78"/>
      <c r="C721" s="78"/>
      <c r="D721" s="31" t="str">
        <f>IF(ISNA(VLOOKUP(C721,'العملاء Customers'!$A$4:$B$500,2,0)),"",VLOOKUP(C721,'العملاء Customers'!$A$4:$B$500,2,0))</f>
        <v/>
      </c>
      <c r="E721" s="78"/>
      <c r="F721" s="31" t="str">
        <f>IF(ISNA(VLOOKUP(E721,المخزنInventory!$A$4:$B$445,2,0)),"",VLOOKUP(E721,المخزنInventory!$A$4:$B$442,2,0))</f>
        <v/>
      </c>
      <c r="G721" s="29" t="str">
        <f>IF(ISNA(VLOOKUP(E721,المخزنInventory!$A$4:$L$383,12,0)),"",VLOOKUP(E721,المخزنInventory!$A$4:$L$288,12,0))</f>
        <v/>
      </c>
      <c r="H721" s="79"/>
      <c r="I721" s="79"/>
      <c r="J721" s="32">
        <f t="shared" si="16"/>
        <v>0</v>
      </c>
    </row>
    <row r="722" spans="1:10" s="80" customFormat="1" ht="21.75" customHeight="1" thickTop="1" thickBot="1">
      <c r="A722" s="70"/>
      <c r="B722" s="78"/>
      <c r="C722" s="78"/>
      <c r="D722" s="31" t="str">
        <f>IF(ISNA(VLOOKUP(C722,'العملاء Customers'!$A$4:$B$500,2,0)),"",VLOOKUP(C722,'العملاء Customers'!$A$4:$B$500,2,0))</f>
        <v/>
      </c>
      <c r="E722" s="78"/>
      <c r="F722" s="31" t="str">
        <f>IF(ISNA(VLOOKUP(E722,المخزنInventory!$A$4:$B$445,2,0)),"",VLOOKUP(E722,المخزنInventory!$A$4:$B$442,2,0))</f>
        <v/>
      </c>
      <c r="G722" s="29" t="str">
        <f>IF(ISNA(VLOOKUP(E722,المخزنInventory!$A$4:$L$383,12,0)),"",VLOOKUP(E722,المخزنInventory!$A$4:$L$288,12,0))</f>
        <v/>
      </c>
      <c r="H722" s="79"/>
      <c r="I722" s="79"/>
      <c r="J722" s="32">
        <f t="shared" si="16"/>
        <v>0</v>
      </c>
    </row>
    <row r="723" spans="1:10" s="80" customFormat="1" ht="21.75" customHeight="1" thickTop="1" thickBot="1">
      <c r="A723" s="70"/>
      <c r="B723" s="78"/>
      <c r="C723" s="78"/>
      <c r="D723" s="31" t="str">
        <f>IF(ISNA(VLOOKUP(C723,'العملاء Customers'!$A$4:$B$500,2,0)),"",VLOOKUP(C723,'العملاء Customers'!$A$4:$B$500,2,0))</f>
        <v/>
      </c>
      <c r="E723" s="78"/>
      <c r="F723" s="31" t="str">
        <f>IF(ISNA(VLOOKUP(E723,المخزنInventory!$A$4:$B$445,2,0)),"",VLOOKUP(E723,المخزنInventory!$A$4:$B$442,2,0))</f>
        <v/>
      </c>
      <c r="G723" s="29" t="str">
        <f>IF(ISNA(VLOOKUP(E723,المخزنInventory!$A$4:$L$383,12,0)),"",VLOOKUP(E723,المخزنInventory!$A$4:$L$288,12,0))</f>
        <v/>
      </c>
      <c r="H723" s="79"/>
      <c r="I723" s="79"/>
      <c r="J723" s="32">
        <f t="shared" si="16"/>
        <v>0</v>
      </c>
    </row>
    <row r="724" spans="1:10" s="80" customFormat="1" ht="21.75" customHeight="1" thickTop="1" thickBot="1">
      <c r="A724" s="70"/>
      <c r="B724" s="78"/>
      <c r="C724" s="78"/>
      <c r="D724" s="31" t="str">
        <f>IF(ISNA(VLOOKUP(C724,'العملاء Customers'!$A$4:$B$500,2,0)),"",VLOOKUP(C724,'العملاء Customers'!$A$4:$B$500,2,0))</f>
        <v/>
      </c>
      <c r="E724" s="78"/>
      <c r="F724" s="31" t="str">
        <f>IF(ISNA(VLOOKUP(E724,المخزنInventory!$A$4:$B$445,2,0)),"",VLOOKUP(E724,المخزنInventory!$A$4:$B$442,2,0))</f>
        <v/>
      </c>
      <c r="G724" s="29" t="str">
        <f>IF(ISNA(VLOOKUP(E724,المخزنInventory!$A$4:$L$383,12,0)),"",VLOOKUP(E724,المخزنInventory!$A$4:$L$288,12,0))</f>
        <v/>
      </c>
      <c r="H724" s="79"/>
      <c r="I724" s="79"/>
      <c r="J724" s="32">
        <f t="shared" si="16"/>
        <v>0</v>
      </c>
    </row>
    <row r="725" spans="1:10" s="80" customFormat="1" ht="21.75" customHeight="1" thickTop="1" thickBot="1">
      <c r="A725" s="70"/>
      <c r="B725" s="78"/>
      <c r="C725" s="78"/>
      <c r="D725" s="31" t="str">
        <f>IF(ISNA(VLOOKUP(C725,'العملاء Customers'!$A$4:$B$500,2,0)),"",VLOOKUP(C725,'العملاء Customers'!$A$4:$B$500,2,0))</f>
        <v/>
      </c>
      <c r="E725" s="78"/>
      <c r="F725" s="31" t="str">
        <f>IF(ISNA(VLOOKUP(E725,المخزنInventory!$A$4:$B$445,2,0)),"",VLOOKUP(E725,المخزنInventory!$A$4:$B$442,2,0))</f>
        <v/>
      </c>
      <c r="G725" s="29" t="str">
        <f>IF(ISNA(VLOOKUP(E725,المخزنInventory!$A$4:$L$383,12,0)),"",VLOOKUP(E725,المخزنInventory!$A$4:$L$288,12,0))</f>
        <v/>
      </c>
      <c r="H725" s="79"/>
      <c r="I725" s="79"/>
      <c r="J725" s="32">
        <f t="shared" si="16"/>
        <v>0</v>
      </c>
    </row>
    <row r="726" spans="1:10" s="80" customFormat="1" ht="21.75" customHeight="1" thickTop="1" thickBot="1">
      <c r="A726" s="70"/>
      <c r="B726" s="78"/>
      <c r="C726" s="78"/>
      <c r="D726" s="31" t="str">
        <f>IF(ISNA(VLOOKUP(C726,'العملاء Customers'!$A$4:$B$500,2,0)),"",VLOOKUP(C726,'العملاء Customers'!$A$4:$B$500,2,0))</f>
        <v/>
      </c>
      <c r="E726" s="78"/>
      <c r="F726" s="31" t="str">
        <f>IF(ISNA(VLOOKUP(E726,المخزنInventory!$A$4:$B$445,2,0)),"",VLOOKUP(E726,المخزنInventory!$A$4:$B$442,2,0))</f>
        <v/>
      </c>
      <c r="G726" s="29" t="str">
        <f>IF(ISNA(VLOOKUP(E726,المخزنInventory!$A$4:$L$383,12,0)),"",VLOOKUP(E726,المخزنInventory!$A$4:$L$288,12,0))</f>
        <v/>
      </c>
      <c r="H726" s="79"/>
      <c r="I726" s="79"/>
      <c r="J726" s="32">
        <f t="shared" si="16"/>
        <v>0</v>
      </c>
    </row>
    <row r="727" spans="1:10" s="80" customFormat="1" ht="21.75" customHeight="1" thickTop="1" thickBot="1">
      <c r="A727" s="70"/>
      <c r="B727" s="78"/>
      <c r="C727" s="78"/>
      <c r="D727" s="31" t="str">
        <f>IF(ISNA(VLOOKUP(C727,'العملاء Customers'!$A$4:$B$500,2,0)),"",VLOOKUP(C727,'العملاء Customers'!$A$4:$B$500,2,0))</f>
        <v/>
      </c>
      <c r="E727" s="78"/>
      <c r="F727" s="31" t="str">
        <f>IF(ISNA(VLOOKUP(E727,المخزنInventory!$A$4:$B$445,2,0)),"",VLOOKUP(E727,المخزنInventory!$A$4:$B$442,2,0))</f>
        <v/>
      </c>
      <c r="G727" s="29" t="str">
        <f>IF(ISNA(VLOOKUP(E727,المخزنInventory!$A$4:$L$383,12,0)),"",VLOOKUP(E727,المخزنInventory!$A$4:$L$288,12,0))</f>
        <v/>
      </c>
      <c r="H727" s="79"/>
      <c r="I727" s="79"/>
      <c r="J727" s="32">
        <f t="shared" si="16"/>
        <v>0</v>
      </c>
    </row>
    <row r="728" spans="1:10" s="80" customFormat="1" ht="21.75" customHeight="1" thickTop="1" thickBot="1">
      <c r="A728" s="70"/>
      <c r="B728" s="78"/>
      <c r="C728" s="78"/>
      <c r="D728" s="31" t="str">
        <f>IF(ISNA(VLOOKUP(C728,'العملاء Customers'!$A$4:$B$500,2,0)),"",VLOOKUP(C728,'العملاء Customers'!$A$4:$B$500,2,0))</f>
        <v/>
      </c>
      <c r="E728" s="78"/>
      <c r="F728" s="31" t="str">
        <f>IF(ISNA(VLOOKUP(E728,المخزنInventory!$A$4:$B$445,2,0)),"",VLOOKUP(E728,المخزنInventory!$A$4:$B$442,2,0))</f>
        <v/>
      </c>
      <c r="G728" s="29" t="str">
        <f>IF(ISNA(VLOOKUP(E728,المخزنInventory!$A$4:$L$383,12,0)),"",VLOOKUP(E728,المخزنInventory!$A$4:$L$288,12,0))</f>
        <v/>
      </c>
      <c r="H728" s="79"/>
      <c r="I728" s="79"/>
      <c r="J728" s="32">
        <f t="shared" si="16"/>
        <v>0</v>
      </c>
    </row>
    <row r="729" spans="1:10" s="80" customFormat="1" ht="21.75" customHeight="1" thickTop="1" thickBot="1">
      <c r="A729" s="70"/>
      <c r="B729" s="78"/>
      <c r="C729" s="78"/>
      <c r="D729" s="31" t="str">
        <f>IF(ISNA(VLOOKUP(C729,'العملاء Customers'!$A$4:$B$500,2,0)),"",VLOOKUP(C729,'العملاء Customers'!$A$4:$B$500,2,0))</f>
        <v/>
      </c>
      <c r="E729" s="78"/>
      <c r="F729" s="31" t="str">
        <f>IF(ISNA(VLOOKUP(E729,المخزنInventory!$A$4:$B$445,2,0)),"",VLOOKUP(E729,المخزنInventory!$A$4:$B$442,2,0))</f>
        <v/>
      </c>
      <c r="G729" s="29" t="str">
        <f>IF(ISNA(VLOOKUP(E729,المخزنInventory!$A$4:$L$383,12,0)),"",VLOOKUP(E729,المخزنInventory!$A$4:$L$288,12,0))</f>
        <v/>
      </c>
      <c r="H729" s="79"/>
      <c r="I729" s="79"/>
      <c r="J729" s="32">
        <f t="shared" si="16"/>
        <v>0</v>
      </c>
    </row>
    <row r="730" spans="1:10" s="80" customFormat="1" ht="21.75" customHeight="1" thickTop="1" thickBot="1">
      <c r="A730" s="70"/>
      <c r="B730" s="78"/>
      <c r="C730" s="78"/>
      <c r="D730" s="31" t="str">
        <f>IF(ISNA(VLOOKUP(C730,'العملاء Customers'!$A$4:$B$500,2,0)),"",VLOOKUP(C730,'العملاء Customers'!$A$4:$B$500,2,0))</f>
        <v/>
      </c>
      <c r="E730" s="78"/>
      <c r="F730" s="31" t="str">
        <f>IF(ISNA(VLOOKUP(E730,المخزنInventory!$A$4:$B$445,2,0)),"",VLOOKUP(E730,المخزنInventory!$A$4:$B$442,2,0))</f>
        <v/>
      </c>
      <c r="G730" s="29" t="str">
        <f>IF(ISNA(VLOOKUP(E730,المخزنInventory!$A$4:$L$383,12,0)),"",VLOOKUP(E730,المخزنInventory!$A$4:$L$288,12,0))</f>
        <v/>
      </c>
      <c r="H730" s="79"/>
      <c r="I730" s="79"/>
      <c r="J730" s="32">
        <f t="shared" si="16"/>
        <v>0</v>
      </c>
    </row>
    <row r="731" spans="1:10" s="80" customFormat="1" ht="21.75" customHeight="1" thickTop="1" thickBot="1">
      <c r="A731" s="70"/>
      <c r="B731" s="78"/>
      <c r="C731" s="78"/>
      <c r="D731" s="31" t="str">
        <f>IF(ISNA(VLOOKUP(C731,'العملاء Customers'!$A$4:$B$500,2,0)),"",VLOOKUP(C731,'العملاء Customers'!$A$4:$B$500,2,0))</f>
        <v/>
      </c>
      <c r="E731" s="78"/>
      <c r="F731" s="31" t="str">
        <f>IF(ISNA(VLOOKUP(E731,المخزنInventory!$A$4:$B$445,2,0)),"",VLOOKUP(E731,المخزنInventory!$A$4:$B$442,2,0))</f>
        <v/>
      </c>
      <c r="G731" s="29" t="str">
        <f>IF(ISNA(VLOOKUP(E731,المخزنInventory!$A$4:$L$383,12,0)),"",VLOOKUP(E731,المخزنInventory!$A$4:$L$288,12,0))</f>
        <v/>
      </c>
      <c r="H731" s="79"/>
      <c r="I731" s="79"/>
      <c r="J731" s="32">
        <f t="shared" si="16"/>
        <v>0</v>
      </c>
    </row>
    <row r="732" spans="1:10" s="80" customFormat="1" ht="21.75" customHeight="1" thickTop="1" thickBot="1">
      <c r="A732" s="70"/>
      <c r="B732" s="78"/>
      <c r="C732" s="78"/>
      <c r="D732" s="31" t="str">
        <f>IF(ISNA(VLOOKUP(C732,'العملاء Customers'!$A$4:$B$500,2,0)),"",VLOOKUP(C732,'العملاء Customers'!$A$4:$B$500,2,0))</f>
        <v/>
      </c>
      <c r="E732" s="78"/>
      <c r="F732" s="31" t="str">
        <f>IF(ISNA(VLOOKUP(E732,المخزنInventory!$A$4:$B$445,2,0)),"",VLOOKUP(E732,المخزنInventory!$A$4:$B$442,2,0))</f>
        <v/>
      </c>
      <c r="G732" s="29" t="str">
        <f>IF(ISNA(VLOOKUP(E732,المخزنInventory!$A$4:$L$383,12,0)),"",VLOOKUP(E732,المخزنInventory!$A$4:$L$288,12,0))</f>
        <v/>
      </c>
      <c r="H732" s="79"/>
      <c r="I732" s="79"/>
      <c r="J732" s="32">
        <f t="shared" si="16"/>
        <v>0</v>
      </c>
    </row>
    <row r="733" spans="1:10" s="80" customFormat="1" ht="21.75" customHeight="1" thickTop="1" thickBot="1">
      <c r="A733" s="70"/>
      <c r="B733" s="78"/>
      <c r="C733" s="78"/>
      <c r="D733" s="31" t="str">
        <f>IF(ISNA(VLOOKUP(C733,'العملاء Customers'!$A$4:$B$500,2,0)),"",VLOOKUP(C733,'العملاء Customers'!$A$4:$B$500,2,0))</f>
        <v/>
      </c>
      <c r="E733" s="78"/>
      <c r="F733" s="31" t="str">
        <f>IF(ISNA(VLOOKUP(E733,المخزنInventory!$A$4:$B$445,2,0)),"",VLOOKUP(E733,المخزنInventory!$A$4:$B$442,2,0))</f>
        <v/>
      </c>
      <c r="G733" s="29" t="str">
        <f>IF(ISNA(VLOOKUP(E733,المخزنInventory!$A$4:$L$383,12,0)),"",VLOOKUP(E733,المخزنInventory!$A$4:$L$288,12,0))</f>
        <v/>
      </c>
      <c r="H733" s="79"/>
      <c r="I733" s="79"/>
      <c r="J733" s="32">
        <f t="shared" si="16"/>
        <v>0</v>
      </c>
    </row>
    <row r="734" spans="1:10" s="80" customFormat="1" ht="21.75" customHeight="1" thickTop="1" thickBot="1">
      <c r="A734" s="70"/>
      <c r="B734" s="78"/>
      <c r="C734" s="78"/>
      <c r="D734" s="31" t="str">
        <f>IF(ISNA(VLOOKUP(C734,'العملاء Customers'!$A$4:$B$500,2,0)),"",VLOOKUP(C734,'العملاء Customers'!$A$4:$B$500,2,0))</f>
        <v/>
      </c>
      <c r="E734" s="78"/>
      <c r="F734" s="31" t="str">
        <f>IF(ISNA(VLOOKUP(E734,المخزنInventory!$A$4:$B$445,2,0)),"",VLOOKUP(E734,المخزنInventory!$A$4:$B$442,2,0))</f>
        <v/>
      </c>
      <c r="G734" s="29" t="str">
        <f>IF(ISNA(VLOOKUP(E734,المخزنInventory!$A$4:$L$383,12,0)),"",VLOOKUP(E734,المخزنInventory!$A$4:$L$288,12,0))</f>
        <v/>
      </c>
      <c r="H734" s="79"/>
      <c r="I734" s="79"/>
      <c r="J734" s="32">
        <f t="shared" si="16"/>
        <v>0</v>
      </c>
    </row>
    <row r="735" spans="1:10" s="80" customFormat="1" ht="21.75" customHeight="1" thickTop="1" thickBot="1">
      <c r="A735" s="70"/>
      <c r="B735" s="78"/>
      <c r="C735" s="78"/>
      <c r="D735" s="31" t="str">
        <f>IF(ISNA(VLOOKUP(C735,'العملاء Customers'!$A$4:$B$500,2,0)),"",VLOOKUP(C735,'العملاء Customers'!$A$4:$B$500,2,0))</f>
        <v/>
      </c>
      <c r="E735" s="78"/>
      <c r="F735" s="31" t="str">
        <f>IF(ISNA(VLOOKUP(E735,المخزنInventory!$A$4:$B$445,2,0)),"",VLOOKUP(E735,المخزنInventory!$A$4:$B$442,2,0))</f>
        <v/>
      </c>
      <c r="G735" s="29" t="str">
        <f>IF(ISNA(VLOOKUP(E735,المخزنInventory!$A$4:$L$383,12,0)),"",VLOOKUP(E735,المخزنInventory!$A$4:$L$288,12,0))</f>
        <v/>
      </c>
      <c r="H735" s="79"/>
      <c r="I735" s="79"/>
      <c r="J735" s="32">
        <f t="shared" si="16"/>
        <v>0</v>
      </c>
    </row>
    <row r="736" spans="1:10" s="80" customFormat="1" ht="21.75" customHeight="1" thickTop="1" thickBot="1">
      <c r="A736" s="70"/>
      <c r="B736" s="78"/>
      <c r="C736" s="78"/>
      <c r="D736" s="31" t="str">
        <f>IF(ISNA(VLOOKUP(C736,'العملاء Customers'!$A$4:$B$500,2,0)),"",VLOOKUP(C736,'العملاء Customers'!$A$4:$B$500,2,0))</f>
        <v/>
      </c>
      <c r="E736" s="78"/>
      <c r="F736" s="31" t="str">
        <f>IF(ISNA(VLOOKUP(E736,المخزنInventory!$A$4:$B$445,2,0)),"",VLOOKUP(E736,المخزنInventory!$A$4:$B$442,2,0))</f>
        <v/>
      </c>
      <c r="G736" s="29" t="str">
        <f>IF(ISNA(VLOOKUP(E736,المخزنInventory!$A$4:$L$383,12,0)),"",VLOOKUP(E736,المخزنInventory!$A$4:$L$288,12,0))</f>
        <v/>
      </c>
      <c r="H736" s="79"/>
      <c r="I736" s="79"/>
      <c r="J736" s="32">
        <f t="shared" si="16"/>
        <v>0</v>
      </c>
    </row>
    <row r="737" spans="1:10" s="80" customFormat="1" ht="21.75" customHeight="1" thickTop="1" thickBot="1">
      <c r="A737" s="70"/>
      <c r="B737" s="78"/>
      <c r="C737" s="78"/>
      <c r="D737" s="31" t="str">
        <f>IF(ISNA(VLOOKUP(C737,'العملاء Customers'!$A$4:$B$500,2,0)),"",VLOOKUP(C737,'العملاء Customers'!$A$4:$B$500,2,0))</f>
        <v/>
      </c>
      <c r="E737" s="78"/>
      <c r="F737" s="31" t="str">
        <f>IF(ISNA(VLOOKUP(E737,المخزنInventory!$A$4:$B$445,2,0)),"",VLOOKUP(E737,المخزنInventory!$A$4:$B$442,2,0))</f>
        <v/>
      </c>
      <c r="G737" s="29" t="str">
        <f>IF(ISNA(VLOOKUP(E737,المخزنInventory!$A$4:$L$383,12,0)),"",VLOOKUP(E737,المخزنInventory!$A$4:$L$288,12,0))</f>
        <v/>
      </c>
      <c r="H737" s="79"/>
      <c r="I737" s="79"/>
      <c r="J737" s="32">
        <f t="shared" si="16"/>
        <v>0</v>
      </c>
    </row>
    <row r="738" spans="1:10" s="80" customFormat="1" ht="21.75" customHeight="1" thickTop="1" thickBot="1">
      <c r="A738" s="70"/>
      <c r="B738" s="78"/>
      <c r="C738" s="78"/>
      <c r="D738" s="31" t="str">
        <f>IF(ISNA(VLOOKUP(C738,'العملاء Customers'!$A$4:$B$500,2,0)),"",VLOOKUP(C738,'العملاء Customers'!$A$4:$B$500,2,0))</f>
        <v/>
      </c>
      <c r="E738" s="78"/>
      <c r="F738" s="31" t="str">
        <f>IF(ISNA(VLOOKUP(E738,المخزنInventory!$A$4:$B$445,2,0)),"",VLOOKUP(E738,المخزنInventory!$A$4:$B$442,2,0))</f>
        <v/>
      </c>
      <c r="G738" s="29" t="str">
        <f>IF(ISNA(VLOOKUP(E738,المخزنInventory!$A$4:$L$383,12,0)),"",VLOOKUP(E738,المخزنInventory!$A$4:$L$288,12,0))</f>
        <v/>
      </c>
      <c r="H738" s="79"/>
      <c r="I738" s="79"/>
      <c r="J738" s="32">
        <f t="shared" si="16"/>
        <v>0</v>
      </c>
    </row>
    <row r="739" spans="1:10" s="80" customFormat="1" ht="21.75" customHeight="1" thickTop="1" thickBot="1">
      <c r="A739" s="70"/>
      <c r="B739" s="78"/>
      <c r="C739" s="78"/>
      <c r="D739" s="31" t="str">
        <f>IF(ISNA(VLOOKUP(C739,'العملاء Customers'!$A$4:$B$500,2,0)),"",VLOOKUP(C739,'العملاء Customers'!$A$4:$B$500,2,0))</f>
        <v/>
      </c>
      <c r="E739" s="78"/>
      <c r="F739" s="31" t="str">
        <f>IF(ISNA(VLOOKUP(E739,المخزنInventory!$A$4:$B$445,2,0)),"",VLOOKUP(E739,المخزنInventory!$A$4:$B$442,2,0))</f>
        <v/>
      </c>
      <c r="G739" s="29" t="str">
        <f>IF(ISNA(VLOOKUP(E739,المخزنInventory!$A$4:$L$383,12,0)),"",VLOOKUP(E739,المخزنInventory!$A$4:$L$288,12,0))</f>
        <v/>
      </c>
      <c r="H739" s="79"/>
      <c r="I739" s="79"/>
      <c r="J739" s="32">
        <f t="shared" si="16"/>
        <v>0</v>
      </c>
    </row>
    <row r="740" spans="1:10" s="80" customFormat="1" ht="21.75" customHeight="1" thickTop="1" thickBot="1">
      <c r="A740" s="70"/>
      <c r="B740" s="78"/>
      <c r="C740" s="78"/>
      <c r="D740" s="31" t="str">
        <f>IF(ISNA(VLOOKUP(C740,'العملاء Customers'!$A$4:$B$500,2,0)),"",VLOOKUP(C740,'العملاء Customers'!$A$4:$B$500,2,0))</f>
        <v/>
      </c>
      <c r="E740" s="78"/>
      <c r="F740" s="31" t="str">
        <f>IF(ISNA(VLOOKUP(E740,المخزنInventory!$A$4:$B$445,2,0)),"",VLOOKUP(E740,المخزنInventory!$A$4:$B$442,2,0))</f>
        <v/>
      </c>
      <c r="G740" s="29" t="str">
        <f>IF(ISNA(VLOOKUP(E740,المخزنInventory!$A$4:$L$383,12,0)),"",VLOOKUP(E740,المخزنInventory!$A$4:$L$288,12,0))</f>
        <v/>
      </c>
      <c r="H740" s="79"/>
      <c r="I740" s="79"/>
      <c r="J740" s="32">
        <f t="shared" si="16"/>
        <v>0</v>
      </c>
    </row>
    <row r="741" spans="1:10" s="80" customFormat="1" ht="21.75" customHeight="1" thickTop="1" thickBot="1">
      <c r="A741" s="70"/>
      <c r="B741" s="78"/>
      <c r="C741" s="78"/>
      <c r="D741" s="31" t="str">
        <f>IF(ISNA(VLOOKUP(C741,'العملاء Customers'!$A$4:$B$500,2,0)),"",VLOOKUP(C741,'العملاء Customers'!$A$4:$B$500,2,0))</f>
        <v/>
      </c>
      <c r="E741" s="78"/>
      <c r="F741" s="31" t="str">
        <f>IF(ISNA(VLOOKUP(E741,المخزنInventory!$A$4:$B$445,2,0)),"",VLOOKUP(E741,المخزنInventory!$A$4:$B$442,2,0))</f>
        <v/>
      </c>
      <c r="G741" s="29" t="str">
        <f>IF(ISNA(VLOOKUP(E741,المخزنInventory!$A$4:$L$383,12,0)),"",VLOOKUP(E741,المخزنInventory!$A$4:$L$288,12,0))</f>
        <v/>
      </c>
      <c r="H741" s="79"/>
      <c r="I741" s="79"/>
      <c r="J741" s="32">
        <f t="shared" si="16"/>
        <v>0</v>
      </c>
    </row>
    <row r="742" spans="1:10" s="80" customFormat="1" ht="21.75" customHeight="1" thickTop="1" thickBot="1">
      <c r="A742" s="70"/>
      <c r="B742" s="78"/>
      <c r="C742" s="78"/>
      <c r="D742" s="31" t="str">
        <f>IF(ISNA(VLOOKUP(C742,'العملاء Customers'!$A$4:$B$500,2,0)),"",VLOOKUP(C742,'العملاء Customers'!$A$4:$B$500,2,0))</f>
        <v/>
      </c>
      <c r="E742" s="78"/>
      <c r="F742" s="31" t="str">
        <f>IF(ISNA(VLOOKUP(E742,المخزنInventory!$A$4:$B$445,2,0)),"",VLOOKUP(E742,المخزنInventory!$A$4:$B$442,2,0))</f>
        <v/>
      </c>
      <c r="G742" s="29" t="str">
        <f>IF(ISNA(VLOOKUP(E742,المخزنInventory!$A$4:$L$383,12,0)),"",VLOOKUP(E742,المخزنInventory!$A$4:$L$288,12,0))</f>
        <v/>
      </c>
      <c r="H742" s="79"/>
      <c r="I742" s="79"/>
      <c r="J742" s="32">
        <f t="shared" si="16"/>
        <v>0</v>
      </c>
    </row>
    <row r="743" spans="1:10" s="80" customFormat="1" ht="21.75" customHeight="1" thickTop="1" thickBot="1">
      <c r="A743" s="70"/>
      <c r="B743" s="78"/>
      <c r="C743" s="78"/>
      <c r="D743" s="31" t="str">
        <f>IF(ISNA(VLOOKUP(C743,'العملاء Customers'!$A$4:$B$500,2,0)),"",VLOOKUP(C743,'العملاء Customers'!$A$4:$B$500,2,0))</f>
        <v/>
      </c>
      <c r="E743" s="78"/>
      <c r="F743" s="31" t="str">
        <f>IF(ISNA(VLOOKUP(E743,المخزنInventory!$A$4:$B$445,2,0)),"",VLOOKUP(E743,المخزنInventory!$A$4:$B$442,2,0))</f>
        <v/>
      </c>
      <c r="G743" s="29" t="str">
        <f>IF(ISNA(VLOOKUP(E743,المخزنInventory!$A$4:$L$383,12,0)),"",VLOOKUP(E743,المخزنInventory!$A$4:$L$288,12,0))</f>
        <v/>
      </c>
      <c r="H743" s="79"/>
      <c r="I743" s="79"/>
      <c r="J743" s="32">
        <f t="shared" si="16"/>
        <v>0</v>
      </c>
    </row>
    <row r="744" spans="1:10" s="80" customFormat="1" ht="21.75" customHeight="1" thickTop="1" thickBot="1">
      <c r="A744" s="70"/>
      <c r="B744" s="78"/>
      <c r="C744" s="78"/>
      <c r="D744" s="31" t="str">
        <f>IF(ISNA(VLOOKUP(C744,'العملاء Customers'!$A$4:$B$500,2,0)),"",VLOOKUP(C744,'العملاء Customers'!$A$4:$B$500,2,0))</f>
        <v/>
      </c>
      <c r="E744" s="78"/>
      <c r="F744" s="31" t="str">
        <f>IF(ISNA(VLOOKUP(E744,المخزنInventory!$A$4:$B$445,2,0)),"",VLOOKUP(E744,المخزنInventory!$A$4:$B$442,2,0))</f>
        <v/>
      </c>
      <c r="G744" s="29" t="str">
        <f>IF(ISNA(VLOOKUP(E744,المخزنInventory!$A$4:$L$383,12,0)),"",VLOOKUP(E744,المخزنInventory!$A$4:$L$288,12,0))</f>
        <v/>
      </c>
      <c r="H744" s="79"/>
      <c r="I744" s="79"/>
      <c r="J744" s="32">
        <f t="shared" si="16"/>
        <v>0</v>
      </c>
    </row>
    <row r="745" spans="1:10" s="80" customFormat="1" ht="21.75" customHeight="1" thickTop="1" thickBot="1">
      <c r="A745" s="70"/>
      <c r="B745" s="78"/>
      <c r="C745" s="78"/>
      <c r="D745" s="31" t="str">
        <f>IF(ISNA(VLOOKUP(C745,'العملاء Customers'!$A$4:$B$500,2,0)),"",VLOOKUP(C745,'العملاء Customers'!$A$4:$B$500,2,0))</f>
        <v/>
      </c>
      <c r="E745" s="78"/>
      <c r="F745" s="31" t="str">
        <f>IF(ISNA(VLOOKUP(E745,المخزنInventory!$A$4:$B$445,2,0)),"",VLOOKUP(E745,المخزنInventory!$A$4:$B$442,2,0))</f>
        <v/>
      </c>
      <c r="G745" s="29" t="str">
        <f>IF(ISNA(VLOOKUP(E745,المخزنInventory!$A$4:$L$383,12,0)),"",VLOOKUP(E745,المخزنInventory!$A$4:$L$288,12,0))</f>
        <v/>
      </c>
      <c r="H745" s="79"/>
      <c r="I745" s="79"/>
      <c r="J745" s="32">
        <f t="shared" si="16"/>
        <v>0</v>
      </c>
    </row>
    <row r="746" spans="1:10" s="80" customFormat="1" ht="21.75" customHeight="1" thickTop="1" thickBot="1">
      <c r="A746" s="70"/>
      <c r="B746" s="78"/>
      <c r="C746" s="78"/>
      <c r="D746" s="31" t="str">
        <f>IF(ISNA(VLOOKUP(C746,'العملاء Customers'!$A$4:$B$500,2,0)),"",VLOOKUP(C746,'العملاء Customers'!$A$4:$B$500,2,0))</f>
        <v/>
      </c>
      <c r="E746" s="78"/>
      <c r="F746" s="31" t="str">
        <f>IF(ISNA(VLOOKUP(E746,المخزنInventory!$A$4:$B$445,2,0)),"",VLOOKUP(E746,المخزنInventory!$A$4:$B$442,2,0))</f>
        <v/>
      </c>
      <c r="G746" s="29" t="str">
        <f>IF(ISNA(VLOOKUP(E746,المخزنInventory!$A$4:$L$383,12,0)),"",VLOOKUP(E746,المخزنInventory!$A$4:$L$288,12,0))</f>
        <v/>
      </c>
      <c r="H746" s="79"/>
      <c r="I746" s="79"/>
      <c r="J746" s="32">
        <f t="shared" si="16"/>
        <v>0</v>
      </c>
    </row>
    <row r="747" spans="1:10" s="80" customFormat="1" ht="21.75" customHeight="1" thickTop="1" thickBot="1">
      <c r="A747" s="70"/>
      <c r="B747" s="78"/>
      <c r="C747" s="78"/>
      <c r="D747" s="31" t="str">
        <f>IF(ISNA(VLOOKUP(C747,'العملاء Customers'!$A$4:$B$500,2,0)),"",VLOOKUP(C747,'العملاء Customers'!$A$4:$B$500,2,0))</f>
        <v/>
      </c>
      <c r="E747" s="78"/>
      <c r="F747" s="31" t="str">
        <f>IF(ISNA(VLOOKUP(E747,المخزنInventory!$A$4:$B$445,2,0)),"",VLOOKUP(E747,المخزنInventory!$A$4:$B$442,2,0))</f>
        <v/>
      </c>
      <c r="G747" s="29" t="str">
        <f>IF(ISNA(VLOOKUP(E747,المخزنInventory!$A$4:$L$383,12,0)),"",VLOOKUP(E747,المخزنInventory!$A$4:$L$288,12,0))</f>
        <v/>
      </c>
      <c r="H747" s="79"/>
      <c r="I747" s="79"/>
      <c r="J747" s="32">
        <f t="shared" si="16"/>
        <v>0</v>
      </c>
    </row>
    <row r="748" spans="1:10" s="80" customFormat="1" ht="21.75" customHeight="1" thickTop="1" thickBot="1">
      <c r="A748" s="70"/>
      <c r="B748" s="78"/>
      <c r="C748" s="78"/>
      <c r="D748" s="31" t="str">
        <f>IF(ISNA(VLOOKUP(C748,'العملاء Customers'!$A$4:$B$500,2,0)),"",VLOOKUP(C748,'العملاء Customers'!$A$4:$B$500,2,0))</f>
        <v/>
      </c>
      <c r="E748" s="78"/>
      <c r="F748" s="31" t="str">
        <f>IF(ISNA(VLOOKUP(E748,المخزنInventory!$A$4:$B$445,2,0)),"",VLOOKUP(E748,المخزنInventory!$A$4:$B$442,2,0))</f>
        <v/>
      </c>
      <c r="G748" s="29" t="str">
        <f>IF(ISNA(VLOOKUP(E748,المخزنInventory!$A$4:$L$383,12,0)),"",VLOOKUP(E748,المخزنInventory!$A$4:$L$288,12,0))</f>
        <v/>
      </c>
      <c r="H748" s="79"/>
      <c r="I748" s="79"/>
      <c r="J748" s="32">
        <f t="shared" si="16"/>
        <v>0</v>
      </c>
    </row>
    <row r="749" spans="1:10" s="80" customFormat="1" ht="21.75" customHeight="1" thickTop="1" thickBot="1">
      <c r="A749" s="70"/>
      <c r="B749" s="78"/>
      <c r="C749" s="78"/>
      <c r="D749" s="31" t="str">
        <f>IF(ISNA(VLOOKUP(C749,'العملاء Customers'!$A$4:$B$500,2,0)),"",VLOOKUP(C749,'العملاء Customers'!$A$4:$B$500,2,0))</f>
        <v/>
      </c>
      <c r="E749" s="78"/>
      <c r="F749" s="31" t="str">
        <f>IF(ISNA(VLOOKUP(E749,المخزنInventory!$A$4:$B$445,2,0)),"",VLOOKUP(E749,المخزنInventory!$A$4:$B$442,2,0))</f>
        <v/>
      </c>
      <c r="G749" s="29" t="str">
        <f>IF(ISNA(VLOOKUP(E749,المخزنInventory!$A$4:$L$383,12,0)),"",VLOOKUP(E749,المخزنInventory!$A$4:$L$288,12,0))</f>
        <v/>
      </c>
      <c r="H749" s="79"/>
      <c r="I749" s="79"/>
      <c r="J749" s="32">
        <f t="shared" si="16"/>
        <v>0</v>
      </c>
    </row>
    <row r="750" spans="1:10" s="80" customFormat="1" ht="21.75" customHeight="1" thickTop="1" thickBot="1">
      <c r="A750" s="70"/>
      <c r="B750" s="78"/>
      <c r="C750" s="78"/>
      <c r="D750" s="31" t="str">
        <f>IF(ISNA(VLOOKUP(C750,'العملاء Customers'!$A$4:$B$500,2,0)),"",VLOOKUP(C750,'العملاء Customers'!$A$4:$B$500,2,0))</f>
        <v/>
      </c>
      <c r="E750" s="78"/>
      <c r="F750" s="31" t="str">
        <f>IF(ISNA(VLOOKUP(E750,المخزنInventory!$A$4:$B$445,2,0)),"",VLOOKUP(E750,المخزنInventory!$A$4:$B$442,2,0))</f>
        <v/>
      </c>
      <c r="G750" s="29" t="str">
        <f>IF(ISNA(VLOOKUP(E750,المخزنInventory!$A$4:$L$383,12,0)),"",VLOOKUP(E750,المخزنInventory!$A$4:$L$288,12,0))</f>
        <v/>
      </c>
      <c r="H750" s="79"/>
      <c r="I750" s="79"/>
      <c r="J750" s="32">
        <f t="shared" si="16"/>
        <v>0</v>
      </c>
    </row>
    <row r="751" spans="1:10" s="80" customFormat="1" ht="21.75" customHeight="1" thickTop="1" thickBot="1">
      <c r="A751" s="70"/>
      <c r="B751" s="78"/>
      <c r="C751" s="78"/>
      <c r="D751" s="31" t="str">
        <f>IF(ISNA(VLOOKUP(C751,'العملاء Customers'!$A$4:$B$500,2,0)),"",VLOOKUP(C751,'العملاء Customers'!$A$4:$B$500,2,0))</f>
        <v/>
      </c>
      <c r="E751" s="78"/>
      <c r="F751" s="31" t="str">
        <f>IF(ISNA(VLOOKUP(E751,المخزنInventory!$A$4:$B$445,2,0)),"",VLOOKUP(E751,المخزنInventory!$A$4:$B$442,2,0))</f>
        <v/>
      </c>
      <c r="G751" s="29" t="str">
        <f>IF(ISNA(VLOOKUP(E751,المخزنInventory!$A$4:$L$383,12,0)),"",VLOOKUP(E751,المخزنInventory!$A$4:$L$288,12,0))</f>
        <v/>
      </c>
      <c r="H751" s="79"/>
      <c r="I751" s="79"/>
      <c r="J751" s="32">
        <f t="shared" si="16"/>
        <v>0</v>
      </c>
    </row>
    <row r="752" spans="1:10" s="80" customFormat="1" ht="21.75" customHeight="1" thickTop="1" thickBot="1">
      <c r="A752" s="70"/>
      <c r="B752" s="78"/>
      <c r="C752" s="78"/>
      <c r="D752" s="31" t="str">
        <f>IF(ISNA(VLOOKUP(C752,'العملاء Customers'!$A$4:$B$500,2,0)),"",VLOOKUP(C752,'العملاء Customers'!$A$4:$B$500,2,0))</f>
        <v/>
      </c>
      <c r="E752" s="78"/>
      <c r="F752" s="31" t="str">
        <f>IF(ISNA(VLOOKUP(E752,المخزنInventory!$A$4:$B$445,2,0)),"",VLOOKUP(E752,المخزنInventory!$A$4:$B$442,2,0))</f>
        <v/>
      </c>
      <c r="G752" s="29" t="str">
        <f>IF(ISNA(VLOOKUP(E752,المخزنInventory!$A$4:$L$383,12,0)),"",VLOOKUP(E752,المخزنInventory!$A$4:$L$288,12,0))</f>
        <v/>
      </c>
      <c r="H752" s="79"/>
      <c r="I752" s="79"/>
      <c r="J752" s="32">
        <f t="shared" si="16"/>
        <v>0</v>
      </c>
    </row>
    <row r="753" spans="1:10" s="80" customFormat="1" ht="21.75" customHeight="1" thickTop="1" thickBot="1">
      <c r="A753" s="70"/>
      <c r="B753" s="78"/>
      <c r="C753" s="78"/>
      <c r="D753" s="31" t="str">
        <f>IF(ISNA(VLOOKUP(C753,'العملاء Customers'!$A$4:$B$500,2,0)),"",VLOOKUP(C753,'العملاء Customers'!$A$4:$B$500,2,0))</f>
        <v/>
      </c>
      <c r="E753" s="78"/>
      <c r="F753" s="31" t="str">
        <f>IF(ISNA(VLOOKUP(E753,المخزنInventory!$A$4:$B$445,2,0)),"",VLOOKUP(E753,المخزنInventory!$A$4:$B$442,2,0))</f>
        <v/>
      </c>
      <c r="G753" s="29" t="str">
        <f>IF(ISNA(VLOOKUP(E753,المخزنInventory!$A$4:$L$383,12,0)),"",VLOOKUP(E753,المخزنInventory!$A$4:$L$288,12,0))</f>
        <v/>
      </c>
      <c r="H753" s="79"/>
      <c r="I753" s="79"/>
      <c r="J753" s="32">
        <f t="shared" si="16"/>
        <v>0</v>
      </c>
    </row>
    <row r="754" spans="1:10" s="80" customFormat="1" ht="21.75" customHeight="1" thickTop="1" thickBot="1">
      <c r="A754" s="70"/>
      <c r="B754" s="78"/>
      <c r="C754" s="78"/>
      <c r="D754" s="31" t="str">
        <f>IF(ISNA(VLOOKUP(C754,'العملاء Customers'!$A$4:$B$500,2,0)),"",VLOOKUP(C754,'العملاء Customers'!$A$4:$B$500,2,0))</f>
        <v/>
      </c>
      <c r="E754" s="78"/>
      <c r="F754" s="31" t="str">
        <f>IF(ISNA(VLOOKUP(E754,المخزنInventory!$A$4:$B$445,2,0)),"",VLOOKUP(E754,المخزنInventory!$A$4:$B$442,2,0))</f>
        <v/>
      </c>
      <c r="G754" s="29" t="str">
        <f>IF(ISNA(VLOOKUP(E754,المخزنInventory!$A$4:$L$383,12,0)),"",VLOOKUP(E754,المخزنInventory!$A$4:$L$288,12,0))</f>
        <v/>
      </c>
      <c r="H754" s="79"/>
      <c r="I754" s="79"/>
      <c r="J754" s="32">
        <f t="shared" si="16"/>
        <v>0</v>
      </c>
    </row>
    <row r="755" spans="1:10" s="80" customFormat="1" ht="21.75" customHeight="1" thickTop="1" thickBot="1">
      <c r="A755" s="70"/>
      <c r="B755" s="78"/>
      <c r="C755" s="78"/>
      <c r="D755" s="31" t="str">
        <f>IF(ISNA(VLOOKUP(C755,'العملاء Customers'!$A$4:$B$500,2,0)),"",VLOOKUP(C755,'العملاء Customers'!$A$4:$B$500,2,0))</f>
        <v/>
      </c>
      <c r="E755" s="78"/>
      <c r="F755" s="31" t="str">
        <f>IF(ISNA(VLOOKUP(E755,المخزنInventory!$A$4:$B$445,2,0)),"",VLOOKUP(E755,المخزنInventory!$A$4:$B$442,2,0))</f>
        <v/>
      </c>
      <c r="G755" s="29" t="str">
        <f>IF(ISNA(VLOOKUP(E755,المخزنInventory!$A$4:$L$383,12,0)),"",VLOOKUP(E755,المخزنInventory!$A$4:$L$288,12,0))</f>
        <v/>
      </c>
      <c r="H755" s="79"/>
      <c r="I755" s="79"/>
      <c r="J755" s="32">
        <f t="shared" si="16"/>
        <v>0</v>
      </c>
    </row>
    <row r="756" spans="1:10" s="80" customFormat="1" ht="21.75" customHeight="1" thickTop="1" thickBot="1">
      <c r="A756" s="70"/>
      <c r="B756" s="78"/>
      <c r="C756" s="78"/>
      <c r="D756" s="31" t="str">
        <f>IF(ISNA(VLOOKUP(C756,'العملاء Customers'!$A$4:$B$500,2,0)),"",VLOOKUP(C756,'العملاء Customers'!$A$4:$B$500,2,0))</f>
        <v/>
      </c>
      <c r="E756" s="78"/>
      <c r="F756" s="31" t="str">
        <f>IF(ISNA(VLOOKUP(E756,المخزنInventory!$A$4:$B$445,2,0)),"",VLOOKUP(E756,المخزنInventory!$A$4:$B$442,2,0))</f>
        <v/>
      </c>
      <c r="G756" s="29" t="str">
        <f>IF(ISNA(VLOOKUP(E756,المخزنInventory!$A$4:$L$383,12,0)),"",VLOOKUP(E756,المخزنInventory!$A$4:$L$288,12,0))</f>
        <v/>
      </c>
      <c r="H756" s="79"/>
      <c r="I756" s="79"/>
      <c r="J756" s="32">
        <f t="shared" si="16"/>
        <v>0</v>
      </c>
    </row>
    <row r="757" spans="1:10" s="80" customFormat="1" ht="21.75" customHeight="1" thickTop="1" thickBot="1">
      <c r="A757" s="70"/>
      <c r="B757" s="78"/>
      <c r="C757" s="78"/>
      <c r="D757" s="31" t="str">
        <f>IF(ISNA(VLOOKUP(C757,'العملاء Customers'!$A$4:$B$500,2,0)),"",VLOOKUP(C757,'العملاء Customers'!$A$4:$B$500,2,0))</f>
        <v/>
      </c>
      <c r="E757" s="78"/>
      <c r="F757" s="31" t="str">
        <f>IF(ISNA(VLOOKUP(E757,المخزنInventory!$A$4:$B$445,2,0)),"",VLOOKUP(E757,المخزنInventory!$A$4:$B$442,2,0))</f>
        <v/>
      </c>
      <c r="G757" s="29" t="str">
        <f>IF(ISNA(VLOOKUP(E757,المخزنInventory!$A$4:$L$383,12,0)),"",VLOOKUP(E757,المخزنInventory!$A$4:$L$288,12,0))</f>
        <v/>
      </c>
      <c r="H757" s="79"/>
      <c r="I757" s="79"/>
      <c r="J757" s="32">
        <f t="shared" si="16"/>
        <v>0</v>
      </c>
    </row>
    <row r="758" spans="1:10" s="80" customFormat="1" ht="21.75" customHeight="1" thickTop="1" thickBot="1">
      <c r="A758" s="70"/>
      <c r="B758" s="78"/>
      <c r="C758" s="78"/>
      <c r="D758" s="31" t="str">
        <f>IF(ISNA(VLOOKUP(C758,'العملاء Customers'!$A$4:$B$500,2,0)),"",VLOOKUP(C758,'العملاء Customers'!$A$4:$B$500,2,0))</f>
        <v/>
      </c>
      <c r="E758" s="78"/>
      <c r="F758" s="31" t="str">
        <f>IF(ISNA(VLOOKUP(E758,المخزنInventory!$A$4:$B$445,2,0)),"",VLOOKUP(E758,المخزنInventory!$A$4:$B$442,2,0))</f>
        <v/>
      </c>
      <c r="G758" s="29" t="str">
        <f>IF(ISNA(VLOOKUP(E758,المخزنInventory!$A$4:$L$383,12,0)),"",VLOOKUP(E758,المخزنInventory!$A$4:$L$288,12,0))</f>
        <v/>
      </c>
      <c r="H758" s="79"/>
      <c r="I758" s="79"/>
      <c r="J758" s="32">
        <f t="shared" si="16"/>
        <v>0</v>
      </c>
    </row>
    <row r="759" spans="1:10" s="80" customFormat="1" ht="21.75" customHeight="1" thickTop="1" thickBot="1">
      <c r="A759" s="70"/>
      <c r="B759" s="78"/>
      <c r="C759" s="78"/>
      <c r="D759" s="31" t="str">
        <f>IF(ISNA(VLOOKUP(C759,'العملاء Customers'!$A$4:$B$500,2,0)),"",VLOOKUP(C759,'العملاء Customers'!$A$4:$B$500,2,0))</f>
        <v/>
      </c>
      <c r="E759" s="78"/>
      <c r="F759" s="31" t="str">
        <f>IF(ISNA(VLOOKUP(E759,المخزنInventory!$A$4:$B$445,2,0)),"",VLOOKUP(E759,المخزنInventory!$A$4:$B$442,2,0))</f>
        <v/>
      </c>
      <c r="G759" s="29" t="str">
        <f>IF(ISNA(VLOOKUP(E759,المخزنInventory!$A$4:$L$383,12,0)),"",VLOOKUP(E759,المخزنInventory!$A$4:$L$288,12,0))</f>
        <v/>
      </c>
      <c r="H759" s="79"/>
      <c r="I759" s="79"/>
      <c r="J759" s="32">
        <f t="shared" si="16"/>
        <v>0</v>
      </c>
    </row>
    <row r="760" spans="1:10" s="80" customFormat="1" ht="21.75" customHeight="1" thickTop="1" thickBot="1">
      <c r="A760" s="70"/>
      <c r="B760" s="78"/>
      <c r="C760" s="78"/>
      <c r="D760" s="31" t="str">
        <f>IF(ISNA(VLOOKUP(C760,'العملاء Customers'!$A$4:$B$500,2,0)),"",VLOOKUP(C760,'العملاء Customers'!$A$4:$B$500,2,0))</f>
        <v/>
      </c>
      <c r="E760" s="78"/>
      <c r="F760" s="31" t="str">
        <f>IF(ISNA(VLOOKUP(E760,المخزنInventory!$A$4:$B$445,2,0)),"",VLOOKUP(E760,المخزنInventory!$A$4:$B$442,2,0))</f>
        <v/>
      </c>
      <c r="G760" s="29" t="str">
        <f>IF(ISNA(VLOOKUP(E760,المخزنInventory!$A$4:$L$383,12,0)),"",VLOOKUP(E760,المخزنInventory!$A$4:$L$288,12,0))</f>
        <v/>
      </c>
      <c r="H760" s="79"/>
      <c r="I760" s="79"/>
      <c r="J760" s="32">
        <f t="shared" si="16"/>
        <v>0</v>
      </c>
    </row>
    <row r="761" spans="1:10" s="80" customFormat="1" ht="21.75" customHeight="1" thickTop="1" thickBot="1">
      <c r="A761" s="70"/>
      <c r="B761" s="78"/>
      <c r="C761" s="78"/>
      <c r="D761" s="31" t="str">
        <f>IF(ISNA(VLOOKUP(C761,'العملاء Customers'!$A$4:$B$500,2,0)),"",VLOOKUP(C761,'العملاء Customers'!$A$4:$B$500,2,0))</f>
        <v/>
      </c>
      <c r="E761" s="78"/>
      <c r="F761" s="31" t="str">
        <f>IF(ISNA(VLOOKUP(E761,المخزنInventory!$A$4:$B$445,2,0)),"",VLOOKUP(E761,المخزنInventory!$A$4:$B$442,2,0))</f>
        <v/>
      </c>
      <c r="G761" s="29" t="str">
        <f>IF(ISNA(VLOOKUP(E761,المخزنInventory!$A$4:$L$383,12,0)),"",VLOOKUP(E761,المخزنInventory!$A$4:$L$288,12,0))</f>
        <v/>
      </c>
      <c r="H761" s="79"/>
      <c r="I761" s="79"/>
      <c r="J761" s="32">
        <f t="shared" si="16"/>
        <v>0</v>
      </c>
    </row>
    <row r="762" spans="1:10" s="80" customFormat="1" ht="21.75" customHeight="1" thickTop="1" thickBot="1">
      <c r="A762" s="70"/>
      <c r="B762" s="78"/>
      <c r="C762" s="78"/>
      <c r="D762" s="31" t="str">
        <f>IF(ISNA(VLOOKUP(C762,'العملاء Customers'!$A$4:$B$500,2,0)),"",VLOOKUP(C762,'العملاء Customers'!$A$4:$B$500,2,0))</f>
        <v/>
      </c>
      <c r="E762" s="78"/>
      <c r="F762" s="31" t="str">
        <f>IF(ISNA(VLOOKUP(E762,المخزنInventory!$A$4:$B$445,2,0)),"",VLOOKUP(E762,المخزنInventory!$A$4:$B$442,2,0))</f>
        <v/>
      </c>
      <c r="G762" s="29" t="str">
        <f>IF(ISNA(VLOOKUP(E762,المخزنInventory!$A$4:$L$383,12,0)),"",VLOOKUP(E762,المخزنInventory!$A$4:$L$288,12,0))</f>
        <v/>
      </c>
      <c r="H762" s="79"/>
      <c r="I762" s="79"/>
      <c r="J762" s="32">
        <f t="shared" si="16"/>
        <v>0</v>
      </c>
    </row>
    <row r="763" spans="1:10" s="80" customFormat="1" ht="21.75" customHeight="1" thickTop="1" thickBot="1">
      <c r="A763" s="70"/>
      <c r="B763" s="78"/>
      <c r="C763" s="78"/>
      <c r="D763" s="31" t="str">
        <f>IF(ISNA(VLOOKUP(C763,'العملاء Customers'!$A$4:$B$500,2,0)),"",VLOOKUP(C763,'العملاء Customers'!$A$4:$B$500,2,0))</f>
        <v/>
      </c>
      <c r="E763" s="78"/>
      <c r="F763" s="31" t="str">
        <f>IF(ISNA(VLOOKUP(E763,المخزنInventory!$A$4:$B$445,2,0)),"",VLOOKUP(E763,المخزنInventory!$A$4:$B$442,2,0))</f>
        <v/>
      </c>
      <c r="G763" s="29" t="str">
        <f>IF(ISNA(VLOOKUP(E763,المخزنInventory!$A$4:$L$383,12,0)),"",VLOOKUP(E763,المخزنInventory!$A$4:$L$288,12,0))</f>
        <v/>
      </c>
      <c r="H763" s="79"/>
      <c r="I763" s="79"/>
      <c r="J763" s="32">
        <f t="shared" si="16"/>
        <v>0</v>
      </c>
    </row>
    <row r="764" spans="1:10" s="80" customFormat="1" ht="21.75" customHeight="1" thickTop="1" thickBot="1">
      <c r="A764" s="70"/>
      <c r="B764" s="78"/>
      <c r="C764" s="78"/>
      <c r="D764" s="31" t="str">
        <f>IF(ISNA(VLOOKUP(C764,'العملاء Customers'!$A$4:$B$500,2,0)),"",VLOOKUP(C764,'العملاء Customers'!$A$4:$B$500,2,0))</f>
        <v/>
      </c>
      <c r="E764" s="78"/>
      <c r="F764" s="31" t="str">
        <f>IF(ISNA(VLOOKUP(E764,المخزنInventory!$A$4:$B$445,2,0)),"",VLOOKUP(E764,المخزنInventory!$A$4:$B$442,2,0))</f>
        <v/>
      </c>
      <c r="G764" s="29" t="str">
        <f>IF(ISNA(VLOOKUP(E764,المخزنInventory!$A$4:$L$383,12,0)),"",VLOOKUP(E764,المخزنInventory!$A$4:$L$288,12,0))</f>
        <v/>
      </c>
      <c r="H764" s="79"/>
      <c r="I764" s="79"/>
      <c r="J764" s="32">
        <f t="shared" si="16"/>
        <v>0</v>
      </c>
    </row>
    <row r="765" spans="1:10" s="80" customFormat="1" ht="21.75" customHeight="1" thickTop="1" thickBot="1">
      <c r="A765" s="70"/>
      <c r="B765" s="78"/>
      <c r="C765" s="78"/>
      <c r="D765" s="31" t="str">
        <f>IF(ISNA(VLOOKUP(C765,'العملاء Customers'!$A$4:$B$500,2,0)),"",VLOOKUP(C765,'العملاء Customers'!$A$4:$B$500,2,0))</f>
        <v/>
      </c>
      <c r="E765" s="78"/>
      <c r="F765" s="31" t="str">
        <f>IF(ISNA(VLOOKUP(E765,المخزنInventory!$A$4:$B$445,2,0)),"",VLOOKUP(E765,المخزنInventory!$A$4:$B$442,2,0))</f>
        <v/>
      </c>
      <c r="G765" s="29" t="str">
        <f>IF(ISNA(VLOOKUP(E765,المخزنInventory!$A$4:$L$383,12,0)),"",VLOOKUP(E765,المخزنInventory!$A$4:$L$288,12,0))</f>
        <v/>
      </c>
      <c r="H765" s="79"/>
      <c r="I765" s="79"/>
      <c r="J765" s="32">
        <f t="shared" si="16"/>
        <v>0</v>
      </c>
    </row>
    <row r="766" spans="1:10" s="80" customFormat="1" ht="21.75" customHeight="1" thickTop="1" thickBot="1">
      <c r="A766" s="70"/>
      <c r="B766" s="78"/>
      <c r="C766" s="78"/>
      <c r="D766" s="31" t="str">
        <f>IF(ISNA(VLOOKUP(C766,'العملاء Customers'!$A$4:$B$500,2,0)),"",VLOOKUP(C766,'العملاء Customers'!$A$4:$B$500,2,0))</f>
        <v/>
      </c>
      <c r="E766" s="78"/>
      <c r="F766" s="31" t="str">
        <f>IF(ISNA(VLOOKUP(E766,المخزنInventory!$A$4:$B$445,2,0)),"",VLOOKUP(E766,المخزنInventory!$A$4:$B$442,2,0))</f>
        <v/>
      </c>
      <c r="G766" s="29" t="str">
        <f>IF(ISNA(VLOOKUP(E766,المخزنInventory!$A$4:$L$383,12,0)),"",VLOOKUP(E766,المخزنInventory!$A$4:$L$288,12,0))</f>
        <v/>
      </c>
      <c r="H766" s="79"/>
      <c r="I766" s="79"/>
      <c r="J766" s="32">
        <f t="shared" si="16"/>
        <v>0</v>
      </c>
    </row>
    <row r="767" spans="1:10" s="80" customFormat="1" ht="21.75" customHeight="1" thickTop="1" thickBot="1">
      <c r="A767" s="70"/>
      <c r="B767" s="78"/>
      <c r="C767" s="78"/>
      <c r="D767" s="31" t="str">
        <f>IF(ISNA(VLOOKUP(C767,'العملاء Customers'!$A$4:$B$500,2,0)),"",VLOOKUP(C767,'العملاء Customers'!$A$4:$B$500,2,0))</f>
        <v/>
      </c>
      <c r="E767" s="78"/>
      <c r="F767" s="31" t="str">
        <f>IF(ISNA(VLOOKUP(E767,المخزنInventory!$A$4:$B$445,2,0)),"",VLOOKUP(E767,المخزنInventory!$A$4:$B$442,2,0))</f>
        <v/>
      </c>
      <c r="G767" s="29" t="str">
        <f>IF(ISNA(VLOOKUP(E767,المخزنInventory!$A$4:$L$383,12,0)),"",VLOOKUP(E767,المخزنInventory!$A$4:$L$288,12,0))</f>
        <v/>
      </c>
      <c r="H767" s="79"/>
      <c r="I767" s="79"/>
      <c r="J767" s="32">
        <f t="shared" si="16"/>
        <v>0</v>
      </c>
    </row>
    <row r="768" spans="1:10" s="80" customFormat="1" ht="21.75" customHeight="1" thickTop="1" thickBot="1">
      <c r="A768" s="70"/>
      <c r="B768" s="78"/>
      <c r="C768" s="78"/>
      <c r="D768" s="31" t="str">
        <f>IF(ISNA(VLOOKUP(C768,'العملاء Customers'!$A$4:$B$500,2,0)),"",VLOOKUP(C768,'العملاء Customers'!$A$4:$B$500,2,0))</f>
        <v/>
      </c>
      <c r="E768" s="78"/>
      <c r="F768" s="31" t="str">
        <f>IF(ISNA(VLOOKUP(E768,المخزنInventory!$A$4:$B$445,2,0)),"",VLOOKUP(E768,المخزنInventory!$A$4:$B$442,2,0))</f>
        <v/>
      </c>
      <c r="G768" s="29" t="str">
        <f>IF(ISNA(VLOOKUP(E768,المخزنInventory!$A$4:$L$383,12,0)),"",VLOOKUP(E768,المخزنInventory!$A$4:$L$288,12,0))</f>
        <v/>
      </c>
      <c r="H768" s="79"/>
      <c r="I768" s="79"/>
      <c r="J768" s="32">
        <f t="shared" si="16"/>
        <v>0</v>
      </c>
    </row>
    <row r="769" spans="1:10" s="80" customFormat="1" ht="21.75" customHeight="1" thickTop="1" thickBot="1">
      <c r="A769" s="70"/>
      <c r="B769" s="78"/>
      <c r="C769" s="78"/>
      <c r="D769" s="31" t="str">
        <f>IF(ISNA(VLOOKUP(C769,'العملاء Customers'!$A$4:$B$500,2,0)),"",VLOOKUP(C769,'العملاء Customers'!$A$4:$B$500,2,0))</f>
        <v/>
      </c>
      <c r="E769" s="78"/>
      <c r="F769" s="31" t="str">
        <f>IF(ISNA(VLOOKUP(E769,المخزنInventory!$A$4:$B$445,2,0)),"",VLOOKUP(E769,المخزنInventory!$A$4:$B$442,2,0))</f>
        <v/>
      </c>
      <c r="G769" s="29" t="str">
        <f>IF(ISNA(VLOOKUP(E769,المخزنInventory!$A$4:$L$383,12,0)),"",VLOOKUP(E769,المخزنInventory!$A$4:$L$288,12,0))</f>
        <v/>
      </c>
      <c r="H769" s="79"/>
      <c r="I769" s="79"/>
      <c r="J769" s="32">
        <f t="shared" si="16"/>
        <v>0</v>
      </c>
    </row>
    <row r="770" spans="1:10" s="80" customFormat="1" ht="21.75" customHeight="1" thickTop="1" thickBot="1">
      <c r="A770" s="70"/>
      <c r="B770" s="78"/>
      <c r="C770" s="78"/>
      <c r="D770" s="31" t="str">
        <f>IF(ISNA(VLOOKUP(C770,'العملاء Customers'!$A$4:$B$500,2,0)),"",VLOOKUP(C770,'العملاء Customers'!$A$4:$B$500,2,0))</f>
        <v/>
      </c>
      <c r="E770" s="78"/>
      <c r="F770" s="31" t="str">
        <f>IF(ISNA(VLOOKUP(E770,المخزنInventory!$A$4:$B$445,2,0)),"",VLOOKUP(E770,المخزنInventory!$A$4:$B$442,2,0))</f>
        <v/>
      </c>
      <c r="G770" s="29" t="str">
        <f>IF(ISNA(VLOOKUP(E770,المخزنInventory!$A$4:$L$383,12,0)),"",VLOOKUP(E770,المخزنInventory!$A$4:$L$288,12,0))</f>
        <v/>
      </c>
      <c r="H770" s="79"/>
      <c r="I770" s="79"/>
      <c r="J770" s="32">
        <f t="shared" si="16"/>
        <v>0</v>
      </c>
    </row>
    <row r="771" spans="1:10" s="80" customFormat="1" ht="21.75" customHeight="1" thickTop="1" thickBot="1">
      <c r="A771" s="70"/>
      <c r="B771" s="78"/>
      <c r="C771" s="78"/>
      <c r="D771" s="31" t="str">
        <f>IF(ISNA(VLOOKUP(C771,'العملاء Customers'!$A$4:$B$500,2,0)),"",VLOOKUP(C771,'العملاء Customers'!$A$4:$B$500,2,0))</f>
        <v/>
      </c>
      <c r="E771" s="78"/>
      <c r="F771" s="31" t="str">
        <f>IF(ISNA(VLOOKUP(E771,المخزنInventory!$A$4:$B$445,2,0)),"",VLOOKUP(E771,المخزنInventory!$A$4:$B$442,2,0))</f>
        <v/>
      </c>
      <c r="G771" s="29" t="str">
        <f>IF(ISNA(VLOOKUP(E771,المخزنInventory!$A$4:$L$383,12,0)),"",VLOOKUP(E771,المخزنInventory!$A$4:$L$288,12,0))</f>
        <v/>
      </c>
      <c r="H771" s="79"/>
      <c r="I771" s="79"/>
      <c r="J771" s="32">
        <f t="shared" si="16"/>
        <v>0</v>
      </c>
    </row>
    <row r="772" spans="1:10" s="80" customFormat="1" ht="21.75" customHeight="1" thickTop="1" thickBot="1">
      <c r="A772" s="70"/>
      <c r="B772" s="78"/>
      <c r="C772" s="78"/>
      <c r="D772" s="31" t="str">
        <f>IF(ISNA(VLOOKUP(C772,'العملاء Customers'!$A$4:$B$500,2,0)),"",VLOOKUP(C772,'العملاء Customers'!$A$4:$B$500,2,0))</f>
        <v/>
      </c>
      <c r="E772" s="78"/>
      <c r="F772" s="31" t="str">
        <f>IF(ISNA(VLOOKUP(E772,المخزنInventory!$A$4:$B$445,2,0)),"",VLOOKUP(E772,المخزنInventory!$A$4:$B$442,2,0))</f>
        <v/>
      </c>
      <c r="G772" s="29" t="str">
        <f>IF(ISNA(VLOOKUP(E772,المخزنInventory!$A$4:$L$383,12,0)),"",VLOOKUP(E772,المخزنInventory!$A$4:$L$288,12,0))</f>
        <v/>
      </c>
      <c r="H772" s="79"/>
      <c r="I772" s="79"/>
      <c r="J772" s="32">
        <f t="shared" ref="J772:J835" si="17">H772*I772</f>
        <v>0</v>
      </c>
    </row>
    <row r="773" spans="1:10" s="80" customFormat="1" ht="21.75" customHeight="1" thickTop="1" thickBot="1">
      <c r="A773" s="70"/>
      <c r="B773" s="78"/>
      <c r="C773" s="78"/>
      <c r="D773" s="31" t="str">
        <f>IF(ISNA(VLOOKUP(C773,'العملاء Customers'!$A$4:$B$500,2,0)),"",VLOOKUP(C773,'العملاء Customers'!$A$4:$B$500,2,0))</f>
        <v/>
      </c>
      <c r="E773" s="78"/>
      <c r="F773" s="31" t="str">
        <f>IF(ISNA(VLOOKUP(E773,المخزنInventory!$A$4:$B$445,2,0)),"",VLOOKUP(E773,المخزنInventory!$A$4:$B$442,2,0))</f>
        <v/>
      </c>
      <c r="G773" s="29" t="str">
        <f>IF(ISNA(VLOOKUP(E773,المخزنInventory!$A$4:$L$383,12,0)),"",VLOOKUP(E773,المخزنInventory!$A$4:$L$288,12,0))</f>
        <v/>
      </c>
      <c r="H773" s="79"/>
      <c r="I773" s="79"/>
      <c r="J773" s="32">
        <f t="shared" si="17"/>
        <v>0</v>
      </c>
    </row>
    <row r="774" spans="1:10" s="80" customFormat="1" ht="21.75" customHeight="1" thickTop="1" thickBot="1">
      <c r="A774" s="70"/>
      <c r="B774" s="78"/>
      <c r="C774" s="78"/>
      <c r="D774" s="31" t="str">
        <f>IF(ISNA(VLOOKUP(C774,'العملاء Customers'!$A$4:$B$500,2,0)),"",VLOOKUP(C774,'العملاء Customers'!$A$4:$B$500,2,0))</f>
        <v/>
      </c>
      <c r="E774" s="78"/>
      <c r="F774" s="31" t="str">
        <f>IF(ISNA(VLOOKUP(E774,المخزنInventory!$A$4:$B$445,2,0)),"",VLOOKUP(E774,المخزنInventory!$A$4:$B$442,2,0))</f>
        <v/>
      </c>
      <c r="G774" s="29" t="str">
        <f>IF(ISNA(VLOOKUP(E774,المخزنInventory!$A$4:$L$383,12,0)),"",VLOOKUP(E774,المخزنInventory!$A$4:$L$288,12,0))</f>
        <v/>
      </c>
      <c r="H774" s="79"/>
      <c r="I774" s="79"/>
      <c r="J774" s="32">
        <f t="shared" si="17"/>
        <v>0</v>
      </c>
    </row>
    <row r="775" spans="1:10" s="80" customFormat="1" ht="21.75" customHeight="1" thickTop="1" thickBot="1">
      <c r="A775" s="70"/>
      <c r="B775" s="78"/>
      <c r="C775" s="78"/>
      <c r="D775" s="31" t="str">
        <f>IF(ISNA(VLOOKUP(C775,'العملاء Customers'!$A$4:$B$500,2,0)),"",VLOOKUP(C775,'العملاء Customers'!$A$4:$B$500,2,0))</f>
        <v/>
      </c>
      <c r="E775" s="78"/>
      <c r="F775" s="31" t="str">
        <f>IF(ISNA(VLOOKUP(E775,المخزنInventory!$A$4:$B$445,2,0)),"",VLOOKUP(E775,المخزنInventory!$A$4:$B$442,2,0))</f>
        <v/>
      </c>
      <c r="G775" s="29" t="str">
        <f>IF(ISNA(VLOOKUP(E775,المخزنInventory!$A$4:$L$383,12,0)),"",VLOOKUP(E775,المخزنInventory!$A$4:$L$288,12,0))</f>
        <v/>
      </c>
      <c r="H775" s="79"/>
      <c r="I775" s="79"/>
      <c r="J775" s="32">
        <f t="shared" si="17"/>
        <v>0</v>
      </c>
    </row>
    <row r="776" spans="1:10" s="80" customFormat="1" ht="21.75" customHeight="1" thickTop="1" thickBot="1">
      <c r="A776" s="70"/>
      <c r="B776" s="78"/>
      <c r="C776" s="78"/>
      <c r="D776" s="31" t="str">
        <f>IF(ISNA(VLOOKUP(C776,'العملاء Customers'!$A$4:$B$500,2,0)),"",VLOOKUP(C776,'العملاء Customers'!$A$4:$B$500,2,0))</f>
        <v/>
      </c>
      <c r="E776" s="78"/>
      <c r="F776" s="31" t="str">
        <f>IF(ISNA(VLOOKUP(E776,المخزنInventory!$A$4:$B$445,2,0)),"",VLOOKUP(E776,المخزنInventory!$A$4:$B$442,2,0))</f>
        <v/>
      </c>
      <c r="G776" s="29" t="str">
        <f>IF(ISNA(VLOOKUP(E776,المخزنInventory!$A$4:$L$383,12,0)),"",VLOOKUP(E776,المخزنInventory!$A$4:$L$288,12,0))</f>
        <v/>
      </c>
      <c r="H776" s="79"/>
      <c r="I776" s="79"/>
      <c r="J776" s="32">
        <f t="shared" si="17"/>
        <v>0</v>
      </c>
    </row>
    <row r="777" spans="1:10" s="80" customFormat="1" ht="21.75" customHeight="1" thickTop="1" thickBot="1">
      <c r="A777" s="70"/>
      <c r="B777" s="78"/>
      <c r="C777" s="78"/>
      <c r="D777" s="31" t="str">
        <f>IF(ISNA(VLOOKUP(C777,'العملاء Customers'!$A$4:$B$500,2,0)),"",VLOOKUP(C777,'العملاء Customers'!$A$4:$B$500,2,0))</f>
        <v/>
      </c>
      <c r="E777" s="78"/>
      <c r="F777" s="31" t="str">
        <f>IF(ISNA(VLOOKUP(E777,المخزنInventory!$A$4:$B$445,2,0)),"",VLOOKUP(E777,المخزنInventory!$A$4:$B$442,2,0))</f>
        <v/>
      </c>
      <c r="G777" s="29" t="str">
        <f>IF(ISNA(VLOOKUP(E777,المخزنInventory!$A$4:$L$383,12,0)),"",VLOOKUP(E777,المخزنInventory!$A$4:$L$288,12,0))</f>
        <v/>
      </c>
      <c r="H777" s="79"/>
      <c r="I777" s="79"/>
      <c r="J777" s="32">
        <f t="shared" si="17"/>
        <v>0</v>
      </c>
    </row>
    <row r="778" spans="1:10" s="80" customFormat="1" ht="21.75" customHeight="1" thickTop="1" thickBot="1">
      <c r="A778" s="70"/>
      <c r="B778" s="78"/>
      <c r="C778" s="78"/>
      <c r="D778" s="31" t="str">
        <f>IF(ISNA(VLOOKUP(C778,'العملاء Customers'!$A$4:$B$500,2,0)),"",VLOOKUP(C778,'العملاء Customers'!$A$4:$B$500,2,0))</f>
        <v/>
      </c>
      <c r="E778" s="78"/>
      <c r="F778" s="31" t="str">
        <f>IF(ISNA(VLOOKUP(E778,المخزنInventory!$A$4:$B$445,2,0)),"",VLOOKUP(E778,المخزنInventory!$A$4:$B$442,2,0))</f>
        <v/>
      </c>
      <c r="G778" s="29" t="str">
        <f>IF(ISNA(VLOOKUP(E778,المخزنInventory!$A$4:$L$383,12,0)),"",VLOOKUP(E778,المخزنInventory!$A$4:$L$288,12,0))</f>
        <v/>
      </c>
      <c r="H778" s="79"/>
      <c r="I778" s="79"/>
      <c r="J778" s="32">
        <f t="shared" si="17"/>
        <v>0</v>
      </c>
    </row>
    <row r="779" spans="1:10" s="80" customFormat="1" ht="21.75" customHeight="1" thickTop="1" thickBot="1">
      <c r="A779" s="70"/>
      <c r="B779" s="78"/>
      <c r="C779" s="78"/>
      <c r="D779" s="31" t="str">
        <f>IF(ISNA(VLOOKUP(C779,'العملاء Customers'!$A$4:$B$500,2,0)),"",VLOOKUP(C779,'العملاء Customers'!$A$4:$B$500,2,0))</f>
        <v/>
      </c>
      <c r="E779" s="78"/>
      <c r="F779" s="31" t="str">
        <f>IF(ISNA(VLOOKUP(E779,المخزنInventory!$A$4:$B$445,2,0)),"",VLOOKUP(E779,المخزنInventory!$A$4:$B$442,2,0))</f>
        <v/>
      </c>
      <c r="G779" s="29" t="str">
        <f>IF(ISNA(VLOOKUP(E779,المخزنInventory!$A$4:$L$383,12,0)),"",VLOOKUP(E779,المخزنInventory!$A$4:$L$288,12,0))</f>
        <v/>
      </c>
      <c r="H779" s="79"/>
      <c r="I779" s="79"/>
      <c r="J779" s="32">
        <f t="shared" si="17"/>
        <v>0</v>
      </c>
    </row>
    <row r="780" spans="1:10" s="80" customFormat="1" ht="21.75" customHeight="1" thickTop="1" thickBot="1">
      <c r="A780" s="70"/>
      <c r="B780" s="78"/>
      <c r="C780" s="78"/>
      <c r="D780" s="31" t="str">
        <f>IF(ISNA(VLOOKUP(C780,'العملاء Customers'!$A$4:$B$500,2,0)),"",VLOOKUP(C780,'العملاء Customers'!$A$4:$B$500,2,0))</f>
        <v/>
      </c>
      <c r="E780" s="78"/>
      <c r="F780" s="31" t="str">
        <f>IF(ISNA(VLOOKUP(E780,المخزنInventory!$A$4:$B$445,2,0)),"",VLOOKUP(E780,المخزنInventory!$A$4:$B$442,2,0))</f>
        <v/>
      </c>
      <c r="G780" s="29" t="str">
        <f>IF(ISNA(VLOOKUP(E780,المخزنInventory!$A$4:$L$383,12,0)),"",VLOOKUP(E780,المخزنInventory!$A$4:$L$288,12,0))</f>
        <v/>
      </c>
      <c r="H780" s="79"/>
      <c r="I780" s="79"/>
      <c r="J780" s="32">
        <f t="shared" si="17"/>
        <v>0</v>
      </c>
    </row>
    <row r="781" spans="1:10" s="80" customFormat="1" ht="21.75" customHeight="1" thickTop="1" thickBot="1">
      <c r="A781" s="70"/>
      <c r="B781" s="78"/>
      <c r="C781" s="78"/>
      <c r="D781" s="31" t="str">
        <f>IF(ISNA(VLOOKUP(C781,'العملاء Customers'!$A$4:$B$500,2,0)),"",VLOOKUP(C781,'العملاء Customers'!$A$4:$B$500,2,0))</f>
        <v/>
      </c>
      <c r="E781" s="78"/>
      <c r="F781" s="31" t="str">
        <f>IF(ISNA(VLOOKUP(E781,المخزنInventory!$A$4:$B$445,2,0)),"",VLOOKUP(E781,المخزنInventory!$A$4:$B$442,2,0))</f>
        <v/>
      </c>
      <c r="G781" s="29" t="str">
        <f>IF(ISNA(VLOOKUP(E781,المخزنInventory!$A$4:$L$383,12,0)),"",VLOOKUP(E781,المخزنInventory!$A$4:$L$288,12,0))</f>
        <v/>
      </c>
      <c r="H781" s="79"/>
      <c r="I781" s="79"/>
      <c r="J781" s="32">
        <f t="shared" si="17"/>
        <v>0</v>
      </c>
    </row>
    <row r="782" spans="1:10" s="80" customFormat="1" ht="21.75" customHeight="1" thickTop="1" thickBot="1">
      <c r="A782" s="70"/>
      <c r="B782" s="78"/>
      <c r="C782" s="78"/>
      <c r="D782" s="31" t="str">
        <f>IF(ISNA(VLOOKUP(C782,'العملاء Customers'!$A$4:$B$500,2,0)),"",VLOOKUP(C782,'العملاء Customers'!$A$4:$B$500,2,0))</f>
        <v/>
      </c>
      <c r="E782" s="78"/>
      <c r="F782" s="31" t="str">
        <f>IF(ISNA(VLOOKUP(E782,المخزنInventory!$A$4:$B$445,2,0)),"",VLOOKUP(E782,المخزنInventory!$A$4:$B$442,2,0))</f>
        <v/>
      </c>
      <c r="G782" s="29" t="str">
        <f>IF(ISNA(VLOOKUP(E782,المخزنInventory!$A$4:$L$383,12,0)),"",VLOOKUP(E782,المخزنInventory!$A$4:$L$288,12,0))</f>
        <v/>
      </c>
      <c r="H782" s="79"/>
      <c r="I782" s="79"/>
      <c r="J782" s="32">
        <f t="shared" si="17"/>
        <v>0</v>
      </c>
    </row>
    <row r="783" spans="1:10" s="80" customFormat="1" ht="21.75" customHeight="1" thickTop="1" thickBot="1">
      <c r="A783" s="70"/>
      <c r="B783" s="78"/>
      <c r="C783" s="78"/>
      <c r="D783" s="31" t="str">
        <f>IF(ISNA(VLOOKUP(C783,'العملاء Customers'!$A$4:$B$500,2,0)),"",VLOOKUP(C783,'العملاء Customers'!$A$4:$B$500,2,0))</f>
        <v/>
      </c>
      <c r="E783" s="78"/>
      <c r="F783" s="31" t="str">
        <f>IF(ISNA(VLOOKUP(E783,المخزنInventory!$A$4:$B$445,2,0)),"",VLOOKUP(E783,المخزنInventory!$A$4:$B$442,2,0))</f>
        <v/>
      </c>
      <c r="G783" s="29" t="str">
        <f>IF(ISNA(VLOOKUP(E783,المخزنInventory!$A$4:$L$383,12,0)),"",VLOOKUP(E783,المخزنInventory!$A$4:$L$288,12,0))</f>
        <v/>
      </c>
      <c r="H783" s="79"/>
      <c r="I783" s="79"/>
      <c r="J783" s="32">
        <f t="shared" si="17"/>
        <v>0</v>
      </c>
    </row>
    <row r="784" spans="1:10" s="80" customFormat="1" ht="21.75" customHeight="1" thickTop="1" thickBot="1">
      <c r="A784" s="70"/>
      <c r="B784" s="78"/>
      <c r="C784" s="78"/>
      <c r="D784" s="31" t="str">
        <f>IF(ISNA(VLOOKUP(C784,'العملاء Customers'!$A$4:$B$500,2,0)),"",VLOOKUP(C784,'العملاء Customers'!$A$4:$B$500,2,0))</f>
        <v/>
      </c>
      <c r="E784" s="78"/>
      <c r="F784" s="31" t="str">
        <f>IF(ISNA(VLOOKUP(E784,المخزنInventory!$A$4:$B$445,2,0)),"",VLOOKUP(E784,المخزنInventory!$A$4:$B$442,2,0))</f>
        <v/>
      </c>
      <c r="G784" s="29" t="str">
        <f>IF(ISNA(VLOOKUP(E784,المخزنInventory!$A$4:$L$383,12,0)),"",VLOOKUP(E784,المخزنInventory!$A$4:$L$288,12,0))</f>
        <v/>
      </c>
      <c r="H784" s="79"/>
      <c r="I784" s="79"/>
      <c r="J784" s="32">
        <f t="shared" si="17"/>
        <v>0</v>
      </c>
    </row>
    <row r="785" spans="1:10" s="80" customFormat="1" ht="21.75" customHeight="1" thickTop="1" thickBot="1">
      <c r="A785" s="70"/>
      <c r="B785" s="78"/>
      <c r="C785" s="78"/>
      <c r="D785" s="31" t="str">
        <f>IF(ISNA(VLOOKUP(C785,'العملاء Customers'!$A$4:$B$500,2,0)),"",VLOOKUP(C785,'العملاء Customers'!$A$4:$B$500,2,0))</f>
        <v/>
      </c>
      <c r="E785" s="78"/>
      <c r="F785" s="31" t="str">
        <f>IF(ISNA(VLOOKUP(E785,المخزنInventory!$A$4:$B$445,2,0)),"",VLOOKUP(E785,المخزنInventory!$A$4:$B$442,2,0))</f>
        <v/>
      </c>
      <c r="G785" s="29" t="str">
        <f>IF(ISNA(VLOOKUP(E785,المخزنInventory!$A$4:$L$383,12,0)),"",VLOOKUP(E785,المخزنInventory!$A$4:$L$288,12,0))</f>
        <v/>
      </c>
      <c r="H785" s="79"/>
      <c r="I785" s="79"/>
      <c r="J785" s="32">
        <f t="shared" si="17"/>
        <v>0</v>
      </c>
    </row>
    <row r="786" spans="1:10" s="80" customFormat="1" ht="21.75" customHeight="1" thickTop="1" thickBot="1">
      <c r="A786" s="70"/>
      <c r="B786" s="78"/>
      <c r="C786" s="78"/>
      <c r="D786" s="31" t="str">
        <f>IF(ISNA(VLOOKUP(C786,'العملاء Customers'!$A$4:$B$500,2,0)),"",VLOOKUP(C786,'العملاء Customers'!$A$4:$B$500,2,0))</f>
        <v/>
      </c>
      <c r="E786" s="78"/>
      <c r="F786" s="31" t="str">
        <f>IF(ISNA(VLOOKUP(E786,المخزنInventory!$A$4:$B$445,2,0)),"",VLOOKUP(E786,المخزنInventory!$A$4:$B$442,2,0))</f>
        <v/>
      </c>
      <c r="G786" s="29" t="str">
        <f>IF(ISNA(VLOOKUP(E786,المخزنInventory!$A$4:$L$383,12,0)),"",VLOOKUP(E786,المخزنInventory!$A$4:$L$288,12,0))</f>
        <v/>
      </c>
      <c r="H786" s="79"/>
      <c r="I786" s="79"/>
      <c r="J786" s="32">
        <f t="shared" si="17"/>
        <v>0</v>
      </c>
    </row>
    <row r="787" spans="1:10" s="80" customFormat="1" ht="21.75" customHeight="1" thickTop="1" thickBot="1">
      <c r="A787" s="70"/>
      <c r="B787" s="78"/>
      <c r="C787" s="78"/>
      <c r="D787" s="31" t="str">
        <f>IF(ISNA(VLOOKUP(C787,'العملاء Customers'!$A$4:$B$500,2,0)),"",VLOOKUP(C787,'العملاء Customers'!$A$4:$B$500,2,0))</f>
        <v/>
      </c>
      <c r="E787" s="78"/>
      <c r="F787" s="31" t="str">
        <f>IF(ISNA(VLOOKUP(E787,المخزنInventory!$A$4:$B$445,2,0)),"",VLOOKUP(E787,المخزنInventory!$A$4:$B$442,2,0))</f>
        <v/>
      </c>
      <c r="G787" s="29" t="str">
        <f>IF(ISNA(VLOOKUP(E787,المخزنInventory!$A$4:$L$383,12,0)),"",VLOOKUP(E787,المخزنInventory!$A$4:$L$288,12,0))</f>
        <v/>
      </c>
      <c r="H787" s="79"/>
      <c r="I787" s="79"/>
      <c r="J787" s="32">
        <f t="shared" si="17"/>
        <v>0</v>
      </c>
    </row>
    <row r="788" spans="1:10" s="80" customFormat="1" ht="21.75" customHeight="1" thickTop="1" thickBot="1">
      <c r="A788" s="70"/>
      <c r="B788" s="78"/>
      <c r="C788" s="78"/>
      <c r="D788" s="31" t="str">
        <f>IF(ISNA(VLOOKUP(C788,'العملاء Customers'!$A$4:$B$500,2,0)),"",VLOOKUP(C788,'العملاء Customers'!$A$4:$B$500,2,0))</f>
        <v/>
      </c>
      <c r="E788" s="78"/>
      <c r="F788" s="31" t="str">
        <f>IF(ISNA(VLOOKUP(E788,المخزنInventory!$A$4:$B$445,2,0)),"",VLOOKUP(E788,المخزنInventory!$A$4:$B$442,2,0))</f>
        <v/>
      </c>
      <c r="G788" s="29" t="str">
        <f>IF(ISNA(VLOOKUP(E788,المخزنInventory!$A$4:$L$383,12,0)),"",VLOOKUP(E788,المخزنInventory!$A$4:$L$288,12,0))</f>
        <v/>
      </c>
      <c r="H788" s="79"/>
      <c r="I788" s="79"/>
      <c r="J788" s="32">
        <f t="shared" si="17"/>
        <v>0</v>
      </c>
    </row>
    <row r="789" spans="1:10" s="80" customFormat="1" ht="21.75" customHeight="1" thickTop="1" thickBot="1">
      <c r="A789" s="70"/>
      <c r="B789" s="78"/>
      <c r="C789" s="78"/>
      <c r="D789" s="31" t="str">
        <f>IF(ISNA(VLOOKUP(C789,'العملاء Customers'!$A$4:$B$500,2,0)),"",VLOOKUP(C789,'العملاء Customers'!$A$4:$B$500,2,0))</f>
        <v/>
      </c>
      <c r="E789" s="78"/>
      <c r="F789" s="31" t="str">
        <f>IF(ISNA(VLOOKUP(E789,المخزنInventory!$A$4:$B$445,2,0)),"",VLOOKUP(E789,المخزنInventory!$A$4:$B$442,2,0))</f>
        <v/>
      </c>
      <c r="G789" s="29" t="str">
        <f>IF(ISNA(VLOOKUP(E789,المخزنInventory!$A$4:$L$383,12,0)),"",VLOOKUP(E789,المخزنInventory!$A$4:$L$288,12,0))</f>
        <v/>
      </c>
      <c r="H789" s="79"/>
      <c r="I789" s="79"/>
      <c r="J789" s="32">
        <f t="shared" si="17"/>
        <v>0</v>
      </c>
    </row>
    <row r="790" spans="1:10" s="80" customFormat="1" ht="21.75" customHeight="1" thickTop="1" thickBot="1">
      <c r="A790" s="70"/>
      <c r="B790" s="78"/>
      <c r="C790" s="78"/>
      <c r="D790" s="31" t="str">
        <f>IF(ISNA(VLOOKUP(C790,'العملاء Customers'!$A$4:$B$500,2,0)),"",VLOOKUP(C790,'العملاء Customers'!$A$4:$B$500,2,0))</f>
        <v/>
      </c>
      <c r="E790" s="78"/>
      <c r="F790" s="31" t="str">
        <f>IF(ISNA(VLOOKUP(E790,المخزنInventory!$A$4:$B$445,2,0)),"",VLOOKUP(E790,المخزنInventory!$A$4:$B$442,2,0))</f>
        <v/>
      </c>
      <c r="G790" s="29" t="str">
        <f>IF(ISNA(VLOOKUP(E790,المخزنInventory!$A$4:$L$383,12,0)),"",VLOOKUP(E790,المخزنInventory!$A$4:$L$288,12,0))</f>
        <v/>
      </c>
      <c r="H790" s="79"/>
      <c r="I790" s="79"/>
      <c r="J790" s="32">
        <f t="shared" si="17"/>
        <v>0</v>
      </c>
    </row>
    <row r="791" spans="1:10" s="80" customFormat="1" ht="21.75" customHeight="1" thickTop="1" thickBot="1">
      <c r="A791" s="70"/>
      <c r="B791" s="78"/>
      <c r="C791" s="78"/>
      <c r="D791" s="31" t="str">
        <f>IF(ISNA(VLOOKUP(C791,'العملاء Customers'!$A$4:$B$500,2,0)),"",VLOOKUP(C791,'العملاء Customers'!$A$4:$B$500,2,0))</f>
        <v/>
      </c>
      <c r="E791" s="78"/>
      <c r="F791" s="31" t="str">
        <f>IF(ISNA(VLOOKUP(E791,المخزنInventory!$A$4:$B$445,2,0)),"",VLOOKUP(E791,المخزنInventory!$A$4:$B$442,2,0))</f>
        <v/>
      </c>
      <c r="G791" s="29" t="str">
        <f>IF(ISNA(VLOOKUP(E791,المخزنInventory!$A$4:$L$383,12,0)),"",VLOOKUP(E791,المخزنInventory!$A$4:$L$288,12,0))</f>
        <v/>
      </c>
      <c r="H791" s="79"/>
      <c r="I791" s="79"/>
      <c r="J791" s="32">
        <f t="shared" si="17"/>
        <v>0</v>
      </c>
    </row>
    <row r="792" spans="1:10" s="80" customFormat="1" ht="21.75" customHeight="1" thickTop="1" thickBot="1">
      <c r="A792" s="70"/>
      <c r="B792" s="78"/>
      <c r="C792" s="78"/>
      <c r="D792" s="31" t="str">
        <f>IF(ISNA(VLOOKUP(C792,'العملاء Customers'!$A$4:$B$500,2,0)),"",VLOOKUP(C792,'العملاء Customers'!$A$4:$B$500,2,0))</f>
        <v/>
      </c>
      <c r="E792" s="78"/>
      <c r="F792" s="31" t="str">
        <f>IF(ISNA(VLOOKUP(E792,المخزنInventory!$A$4:$B$445,2,0)),"",VLOOKUP(E792,المخزنInventory!$A$4:$B$442,2,0))</f>
        <v/>
      </c>
      <c r="G792" s="29" t="str">
        <f>IF(ISNA(VLOOKUP(E792,المخزنInventory!$A$4:$L$383,12,0)),"",VLOOKUP(E792,المخزنInventory!$A$4:$L$288,12,0))</f>
        <v/>
      </c>
      <c r="H792" s="79"/>
      <c r="I792" s="79"/>
      <c r="J792" s="32">
        <f t="shared" si="17"/>
        <v>0</v>
      </c>
    </row>
    <row r="793" spans="1:10" s="80" customFormat="1" ht="21.75" customHeight="1" thickTop="1" thickBot="1">
      <c r="A793" s="70"/>
      <c r="B793" s="78"/>
      <c r="C793" s="78"/>
      <c r="D793" s="31" t="str">
        <f>IF(ISNA(VLOOKUP(C793,'العملاء Customers'!$A$4:$B$500,2,0)),"",VLOOKUP(C793,'العملاء Customers'!$A$4:$B$500,2,0))</f>
        <v/>
      </c>
      <c r="E793" s="78"/>
      <c r="F793" s="31" t="str">
        <f>IF(ISNA(VLOOKUP(E793,المخزنInventory!$A$4:$B$445,2,0)),"",VLOOKUP(E793,المخزنInventory!$A$4:$B$442,2,0))</f>
        <v/>
      </c>
      <c r="G793" s="29" t="str">
        <f>IF(ISNA(VLOOKUP(E793,المخزنInventory!$A$4:$L$383,12,0)),"",VLOOKUP(E793,المخزنInventory!$A$4:$L$288,12,0))</f>
        <v/>
      </c>
      <c r="H793" s="79"/>
      <c r="I793" s="79"/>
      <c r="J793" s="32">
        <f t="shared" si="17"/>
        <v>0</v>
      </c>
    </row>
    <row r="794" spans="1:10" s="80" customFormat="1" ht="21.75" customHeight="1" thickTop="1" thickBot="1">
      <c r="A794" s="70"/>
      <c r="B794" s="78"/>
      <c r="C794" s="78"/>
      <c r="D794" s="31" t="str">
        <f>IF(ISNA(VLOOKUP(C794,'العملاء Customers'!$A$4:$B$500,2,0)),"",VLOOKUP(C794,'العملاء Customers'!$A$4:$B$500,2,0))</f>
        <v/>
      </c>
      <c r="E794" s="78"/>
      <c r="F794" s="31" t="str">
        <f>IF(ISNA(VLOOKUP(E794,المخزنInventory!$A$4:$B$445,2,0)),"",VLOOKUP(E794,المخزنInventory!$A$4:$B$442,2,0))</f>
        <v/>
      </c>
      <c r="G794" s="29" t="str">
        <f>IF(ISNA(VLOOKUP(E794,المخزنInventory!$A$4:$L$383,12,0)),"",VLOOKUP(E794,المخزنInventory!$A$4:$L$288,12,0))</f>
        <v/>
      </c>
      <c r="H794" s="79"/>
      <c r="I794" s="79"/>
      <c r="J794" s="32">
        <f t="shared" si="17"/>
        <v>0</v>
      </c>
    </row>
    <row r="795" spans="1:10" s="80" customFormat="1" ht="21.75" customHeight="1" thickTop="1" thickBot="1">
      <c r="A795" s="70"/>
      <c r="B795" s="78"/>
      <c r="C795" s="78"/>
      <c r="D795" s="31" t="str">
        <f>IF(ISNA(VLOOKUP(C795,'العملاء Customers'!$A$4:$B$500,2,0)),"",VLOOKUP(C795,'العملاء Customers'!$A$4:$B$500,2,0))</f>
        <v/>
      </c>
      <c r="E795" s="78"/>
      <c r="F795" s="31" t="str">
        <f>IF(ISNA(VLOOKUP(E795,المخزنInventory!$A$4:$B$445,2,0)),"",VLOOKUP(E795,المخزنInventory!$A$4:$B$442,2,0))</f>
        <v/>
      </c>
      <c r="G795" s="29" t="str">
        <f>IF(ISNA(VLOOKUP(E795,المخزنInventory!$A$4:$L$383,12,0)),"",VLOOKUP(E795,المخزنInventory!$A$4:$L$288,12,0))</f>
        <v/>
      </c>
      <c r="H795" s="79"/>
      <c r="I795" s="79"/>
      <c r="J795" s="32">
        <f t="shared" si="17"/>
        <v>0</v>
      </c>
    </row>
    <row r="796" spans="1:10" s="80" customFormat="1" ht="21.75" customHeight="1" thickTop="1" thickBot="1">
      <c r="A796" s="70"/>
      <c r="B796" s="78"/>
      <c r="C796" s="78"/>
      <c r="D796" s="31" t="str">
        <f>IF(ISNA(VLOOKUP(C796,'العملاء Customers'!$A$4:$B$500,2,0)),"",VLOOKUP(C796,'العملاء Customers'!$A$4:$B$500,2,0))</f>
        <v/>
      </c>
      <c r="E796" s="78"/>
      <c r="F796" s="31" t="str">
        <f>IF(ISNA(VLOOKUP(E796,المخزنInventory!$A$4:$B$445,2,0)),"",VLOOKUP(E796,المخزنInventory!$A$4:$B$442,2,0))</f>
        <v/>
      </c>
      <c r="G796" s="29" t="str">
        <f>IF(ISNA(VLOOKUP(E796,المخزنInventory!$A$4:$L$383,12,0)),"",VLOOKUP(E796,المخزنInventory!$A$4:$L$288,12,0))</f>
        <v/>
      </c>
      <c r="H796" s="79"/>
      <c r="I796" s="79"/>
      <c r="J796" s="32">
        <f t="shared" si="17"/>
        <v>0</v>
      </c>
    </row>
    <row r="797" spans="1:10" s="80" customFormat="1" ht="21.75" customHeight="1" thickTop="1" thickBot="1">
      <c r="A797" s="70"/>
      <c r="B797" s="78"/>
      <c r="C797" s="78"/>
      <c r="D797" s="31" t="str">
        <f>IF(ISNA(VLOOKUP(C797,'العملاء Customers'!$A$4:$B$500,2,0)),"",VLOOKUP(C797,'العملاء Customers'!$A$4:$B$500,2,0))</f>
        <v/>
      </c>
      <c r="E797" s="78"/>
      <c r="F797" s="31" t="str">
        <f>IF(ISNA(VLOOKUP(E797,المخزنInventory!$A$4:$B$445,2,0)),"",VLOOKUP(E797,المخزنInventory!$A$4:$B$442,2,0))</f>
        <v/>
      </c>
      <c r="G797" s="29" t="str">
        <f>IF(ISNA(VLOOKUP(E797,المخزنInventory!$A$4:$L$383,12,0)),"",VLOOKUP(E797,المخزنInventory!$A$4:$L$288,12,0))</f>
        <v/>
      </c>
      <c r="H797" s="79"/>
      <c r="I797" s="79"/>
      <c r="J797" s="32">
        <f t="shared" si="17"/>
        <v>0</v>
      </c>
    </row>
    <row r="798" spans="1:10" s="80" customFormat="1" ht="21.75" customHeight="1" thickTop="1" thickBot="1">
      <c r="A798" s="70"/>
      <c r="B798" s="78"/>
      <c r="C798" s="78"/>
      <c r="D798" s="31" t="str">
        <f>IF(ISNA(VLOOKUP(C798,'العملاء Customers'!$A$4:$B$500,2,0)),"",VLOOKUP(C798,'العملاء Customers'!$A$4:$B$500,2,0))</f>
        <v/>
      </c>
      <c r="E798" s="78"/>
      <c r="F798" s="31" t="str">
        <f>IF(ISNA(VLOOKUP(E798,المخزنInventory!$A$4:$B$445,2,0)),"",VLOOKUP(E798,المخزنInventory!$A$4:$B$442,2,0))</f>
        <v/>
      </c>
      <c r="G798" s="29" t="str">
        <f>IF(ISNA(VLOOKUP(E798,المخزنInventory!$A$4:$L$383,12,0)),"",VLOOKUP(E798,المخزنInventory!$A$4:$L$288,12,0))</f>
        <v/>
      </c>
      <c r="H798" s="79"/>
      <c r="I798" s="79"/>
      <c r="J798" s="32">
        <f t="shared" si="17"/>
        <v>0</v>
      </c>
    </row>
    <row r="799" spans="1:10" s="80" customFormat="1" ht="21.75" customHeight="1" thickTop="1" thickBot="1">
      <c r="A799" s="70"/>
      <c r="B799" s="78"/>
      <c r="C799" s="78"/>
      <c r="D799" s="31" t="str">
        <f>IF(ISNA(VLOOKUP(C799,'العملاء Customers'!$A$4:$B$500,2,0)),"",VLOOKUP(C799,'العملاء Customers'!$A$4:$B$500,2,0))</f>
        <v/>
      </c>
      <c r="E799" s="78"/>
      <c r="F799" s="31" t="str">
        <f>IF(ISNA(VLOOKUP(E799,المخزنInventory!$A$4:$B$445,2,0)),"",VLOOKUP(E799,المخزنInventory!$A$4:$B$442,2,0))</f>
        <v/>
      </c>
      <c r="G799" s="29" t="str">
        <f>IF(ISNA(VLOOKUP(E799,المخزنInventory!$A$4:$L$383,12,0)),"",VLOOKUP(E799,المخزنInventory!$A$4:$L$288,12,0))</f>
        <v/>
      </c>
      <c r="H799" s="79"/>
      <c r="I799" s="79"/>
      <c r="J799" s="32">
        <f t="shared" si="17"/>
        <v>0</v>
      </c>
    </row>
    <row r="800" spans="1:10" s="80" customFormat="1" ht="21.75" customHeight="1" thickTop="1" thickBot="1">
      <c r="A800" s="70"/>
      <c r="B800" s="78"/>
      <c r="C800" s="78"/>
      <c r="D800" s="31" t="str">
        <f>IF(ISNA(VLOOKUP(C800,'العملاء Customers'!$A$4:$B$500,2,0)),"",VLOOKUP(C800,'العملاء Customers'!$A$4:$B$500,2,0))</f>
        <v/>
      </c>
      <c r="E800" s="78"/>
      <c r="F800" s="31" t="str">
        <f>IF(ISNA(VLOOKUP(E800,المخزنInventory!$A$4:$B$445,2,0)),"",VLOOKUP(E800,المخزنInventory!$A$4:$B$442,2,0))</f>
        <v/>
      </c>
      <c r="G800" s="29" t="str">
        <f>IF(ISNA(VLOOKUP(E800,المخزنInventory!$A$4:$L$383,12,0)),"",VLOOKUP(E800,المخزنInventory!$A$4:$L$288,12,0))</f>
        <v/>
      </c>
      <c r="H800" s="79"/>
      <c r="I800" s="79"/>
      <c r="J800" s="32">
        <f t="shared" si="17"/>
        <v>0</v>
      </c>
    </row>
    <row r="801" spans="1:10" s="80" customFormat="1" ht="21.75" customHeight="1" thickTop="1" thickBot="1">
      <c r="A801" s="70"/>
      <c r="B801" s="78"/>
      <c r="C801" s="78"/>
      <c r="D801" s="31" t="str">
        <f>IF(ISNA(VLOOKUP(C801,'العملاء Customers'!$A$4:$B$500,2,0)),"",VLOOKUP(C801,'العملاء Customers'!$A$4:$B$500,2,0))</f>
        <v/>
      </c>
      <c r="E801" s="78"/>
      <c r="F801" s="31" t="str">
        <f>IF(ISNA(VLOOKUP(E801,المخزنInventory!$A$4:$B$445,2,0)),"",VLOOKUP(E801,المخزنInventory!$A$4:$B$442,2,0))</f>
        <v/>
      </c>
      <c r="G801" s="29" t="str">
        <f>IF(ISNA(VLOOKUP(E801,المخزنInventory!$A$4:$L$383,12,0)),"",VLOOKUP(E801,المخزنInventory!$A$4:$L$288,12,0))</f>
        <v/>
      </c>
      <c r="H801" s="79"/>
      <c r="I801" s="79"/>
      <c r="J801" s="32">
        <f t="shared" si="17"/>
        <v>0</v>
      </c>
    </row>
    <row r="802" spans="1:10" s="80" customFormat="1" ht="21.75" customHeight="1" thickTop="1" thickBot="1">
      <c r="A802" s="70"/>
      <c r="B802" s="78"/>
      <c r="C802" s="78"/>
      <c r="D802" s="31" t="str">
        <f>IF(ISNA(VLOOKUP(C802,'العملاء Customers'!$A$4:$B$500,2,0)),"",VLOOKUP(C802,'العملاء Customers'!$A$4:$B$500,2,0))</f>
        <v/>
      </c>
      <c r="E802" s="78"/>
      <c r="F802" s="31" t="str">
        <f>IF(ISNA(VLOOKUP(E802,المخزنInventory!$A$4:$B$445,2,0)),"",VLOOKUP(E802,المخزنInventory!$A$4:$B$442,2,0))</f>
        <v/>
      </c>
      <c r="G802" s="29" t="str">
        <f>IF(ISNA(VLOOKUP(E802,المخزنInventory!$A$4:$L$383,12,0)),"",VLOOKUP(E802,المخزنInventory!$A$4:$L$288,12,0))</f>
        <v/>
      </c>
      <c r="H802" s="79"/>
      <c r="I802" s="79"/>
      <c r="J802" s="32">
        <f t="shared" si="17"/>
        <v>0</v>
      </c>
    </row>
    <row r="803" spans="1:10" s="80" customFormat="1" ht="21.75" customHeight="1" thickTop="1" thickBot="1">
      <c r="A803" s="70"/>
      <c r="B803" s="78"/>
      <c r="C803" s="78"/>
      <c r="D803" s="31" t="str">
        <f>IF(ISNA(VLOOKUP(C803,'العملاء Customers'!$A$4:$B$500,2,0)),"",VLOOKUP(C803,'العملاء Customers'!$A$4:$B$500,2,0))</f>
        <v/>
      </c>
      <c r="E803" s="78"/>
      <c r="F803" s="31" t="str">
        <f>IF(ISNA(VLOOKUP(E803,المخزنInventory!$A$4:$B$445,2,0)),"",VLOOKUP(E803,المخزنInventory!$A$4:$B$442,2,0))</f>
        <v/>
      </c>
      <c r="G803" s="29" t="str">
        <f>IF(ISNA(VLOOKUP(E803,المخزنInventory!$A$4:$L$383,12,0)),"",VLOOKUP(E803,المخزنInventory!$A$4:$L$288,12,0))</f>
        <v/>
      </c>
      <c r="H803" s="79"/>
      <c r="I803" s="79"/>
      <c r="J803" s="32">
        <f t="shared" si="17"/>
        <v>0</v>
      </c>
    </row>
    <row r="804" spans="1:10" s="80" customFormat="1" ht="21.75" customHeight="1" thickTop="1" thickBot="1">
      <c r="A804" s="70"/>
      <c r="B804" s="78"/>
      <c r="C804" s="78"/>
      <c r="D804" s="31" t="str">
        <f>IF(ISNA(VLOOKUP(C804,'العملاء Customers'!$A$4:$B$500,2,0)),"",VLOOKUP(C804,'العملاء Customers'!$A$4:$B$500,2,0))</f>
        <v/>
      </c>
      <c r="E804" s="78"/>
      <c r="F804" s="31" t="str">
        <f>IF(ISNA(VLOOKUP(E804,المخزنInventory!$A$4:$B$445,2,0)),"",VLOOKUP(E804,المخزنInventory!$A$4:$B$442,2,0))</f>
        <v/>
      </c>
      <c r="G804" s="29" t="str">
        <f>IF(ISNA(VLOOKUP(E804,المخزنInventory!$A$4:$L$383,12,0)),"",VLOOKUP(E804,المخزنInventory!$A$4:$L$288,12,0))</f>
        <v/>
      </c>
      <c r="H804" s="79"/>
      <c r="I804" s="79"/>
      <c r="J804" s="32">
        <f t="shared" si="17"/>
        <v>0</v>
      </c>
    </row>
    <row r="805" spans="1:10" s="80" customFormat="1" ht="21.75" customHeight="1" thickTop="1" thickBot="1">
      <c r="A805" s="70"/>
      <c r="B805" s="78"/>
      <c r="C805" s="78"/>
      <c r="D805" s="31" t="str">
        <f>IF(ISNA(VLOOKUP(C805,'العملاء Customers'!$A$4:$B$500,2,0)),"",VLOOKUP(C805,'العملاء Customers'!$A$4:$B$500,2,0))</f>
        <v/>
      </c>
      <c r="E805" s="78"/>
      <c r="F805" s="31" t="str">
        <f>IF(ISNA(VLOOKUP(E805,المخزنInventory!$A$4:$B$445,2,0)),"",VLOOKUP(E805,المخزنInventory!$A$4:$B$442,2,0))</f>
        <v/>
      </c>
      <c r="G805" s="29" t="str">
        <f>IF(ISNA(VLOOKUP(E805,المخزنInventory!$A$4:$L$383,12,0)),"",VLOOKUP(E805,المخزنInventory!$A$4:$L$288,12,0))</f>
        <v/>
      </c>
      <c r="H805" s="79"/>
      <c r="I805" s="79"/>
      <c r="J805" s="32">
        <f t="shared" si="17"/>
        <v>0</v>
      </c>
    </row>
    <row r="806" spans="1:10" s="80" customFormat="1" ht="21.75" customHeight="1" thickTop="1" thickBot="1">
      <c r="A806" s="70"/>
      <c r="B806" s="78"/>
      <c r="C806" s="78"/>
      <c r="D806" s="31" t="str">
        <f>IF(ISNA(VLOOKUP(C806,'العملاء Customers'!$A$4:$B$500,2,0)),"",VLOOKUP(C806,'العملاء Customers'!$A$4:$B$500,2,0))</f>
        <v/>
      </c>
      <c r="E806" s="78"/>
      <c r="F806" s="31" t="str">
        <f>IF(ISNA(VLOOKUP(E806,المخزنInventory!$A$4:$B$445,2,0)),"",VLOOKUP(E806,المخزنInventory!$A$4:$B$442,2,0))</f>
        <v/>
      </c>
      <c r="G806" s="29" t="str">
        <f>IF(ISNA(VLOOKUP(E806,المخزنInventory!$A$4:$L$383,12,0)),"",VLOOKUP(E806,المخزنInventory!$A$4:$L$288,12,0))</f>
        <v/>
      </c>
      <c r="H806" s="79"/>
      <c r="I806" s="79"/>
      <c r="J806" s="32">
        <f t="shared" si="17"/>
        <v>0</v>
      </c>
    </row>
    <row r="807" spans="1:10" s="80" customFormat="1" ht="21.75" customHeight="1" thickTop="1" thickBot="1">
      <c r="A807" s="70"/>
      <c r="B807" s="78"/>
      <c r="C807" s="78"/>
      <c r="D807" s="31" t="str">
        <f>IF(ISNA(VLOOKUP(C807,'العملاء Customers'!$A$4:$B$500,2,0)),"",VLOOKUP(C807,'العملاء Customers'!$A$4:$B$500,2,0))</f>
        <v/>
      </c>
      <c r="E807" s="78"/>
      <c r="F807" s="31" t="str">
        <f>IF(ISNA(VLOOKUP(E807,المخزنInventory!$A$4:$B$445,2,0)),"",VLOOKUP(E807,المخزنInventory!$A$4:$B$442,2,0))</f>
        <v/>
      </c>
      <c r="G807" s="29" t="str">
        <f>IF(ISNA(VLOOKUP(E807,المخزنInventory!$A$4:$L$383,12,0)),"",VLOOKUP(E807,المخزنInventory!$A$4:$L$288,12,0))</f>
        <v/>
      </c>
      <c r="H807" s="79"/>
      <c r="I807" s="79"/>
      <c r="J807" s="32">
        <f t="shared" si="17"/>
        <v>0</v>
      </c>
    </row>
    <row r="808" spans="1:10" s="80" customFormat="1" ht="21.75" customHeight="1" thickTop="1" thickBot="1">
      <c r="A808" s="70"/>
      <c r="B808" s="78"/>
      <c r="C808" s="78"/>
      <c r="D808" s="31" t="str">
        <f>IF(ISNA(VLOOKUP(C808,'العملاء Customers'!$A$4:$B$500,2,0)),"",VLOOKUP(C808,'العملاء Customers'!$A$4:$B$500,2,0))</f>
        <v/>
      </c>
      <c r="E808" s="78"/>
      <c r="F808" s="31" t="str">
        <f>IF(ISNA(VLOOKUP(E808,المخزنInventory!$A$4:$B$445,2,0)),"",VLOOKUP(E808,المخزنInventory!$A$4:$B$442,2,0))</f>
        <v/>
      </c>
      <c r="G808" s="29" t="str">
        <f>IF(ISNA(VLOOKUP(E808,المخزنInventory!$A$4:$L$383,12,0)),"",VLOOKUP(E808,المخزنInventory!$A$4:$L$288,12,0))</f>
        <v/>
      </c>
      <c r="H808" s="79"/>
      <c r="I808" s="79"/>
      <c r="J808" s="32">
        <f t="shared" si="17"/>
        <v>0</v>
      </c>
    </row>
    <row r="809" spans="1:10" s="80" customFormat="1" ht="21.75" customHeight="1" thickTop="1" thickBot="1">
      <c r="A809" s="70"/>
      <c r="B809" s="78"/>
      <c r="C809" s="78"/>
      <c r="D809" s="31" t="str">
        <f>IF(ISNA(VLOOKUP(C809,'العملاء Customers'!$A$4:$B$500,2,0)),"",VLOOKUP(C809,'العملاء Customers'!$A$4:$B$500,2,0))</f>
        <v/>
      </c>
      <c r="E809" s="78"/>
      <c r="F809" s="31" t="str">
        <f>IF(ISNA(VLOOKUP(E809,المخزنInventory!$A$4:$B$445,2,0)),"",VLOOKUP(E809,المخزنInventory!$A$4:$B$442,2,0))</f>
        <v/>
      </c>
      <c r="G809" s="29" t="str">
        <f>IF(ISNA(VLOOKUP(E809,المخزنInventory!$A$4:$L$383,12,0)),"",VLOOKUP(E809,المخزنInventory!$A$4:$L$288,12,0))</f>
        <v/>
      </c>
      <c r="H809" s="79"/>
      <c r="I809" s="79"/>
      <c r="J809" s="32">
        <f t="shared" si="17"/>
        <v>0</v>
      </c>
    </row>
    <row r="810" spans="1:10" s="80" customFormat="1" ht="21.75" customHeight="1" thickTop="1" thickBot="1">
      <c r="A810" s="70"/>
      <c r="B810" s="78"/>
      <c r="C810" s="78"/>
      <c r="D810" s="31" t="str">
        <f>IF(ISNA(VLOOKUP(C810,'العملاء Customers'!$A$4:$B$500,2,0)),"",VLOOKUP(C810,'العملاء Customers'!$A$4:$B$500,2,0))</f>
        <v/>
      </c>
      <c r="E810" s="78"/>
      <c r="F810" s="31" t="str">
        <f>IF(ISNA(VLOOKUP(E810,المخزنInventory!$A$4:$B$445,2,0)),"",VLOOKUP(E810,المخزنInventory!$A$4:$B$442,2,0))</f>
        <v/>
      </c>
      <c r="G810" s="29" t="str">
        <f>IF(ISNA(VLOOKUP(E810,المخزنInventory!$A$4:$L$383,12,0)),"",VLOOKUP(E810,المخزنInventory!$A$4:$L$288,12,0))</f>
        <v/>
      </c>
      <c r="H810" s="79"/>
      <c r="I810" s="79"/>
      <c r="J810" s="32">
        <f t="shared" si="17"/>
        <v>0</v>
      </c>
    </row>
    <row r="811" spans="1:10" s="80" customFormat="1" ht="21.75" customHeight="1" thickTop="1" thickBot="1">
      <c r="A811" s="70"/>
      <c r="B811" s="78"/>
      <c r="C811" s="78"/>
      <c r="D811" s="31" t="str">
        <f>IF(ISNA(VLOOKUP(C811,'العملاء Customers'!$A$4:$B$500,2,0)),"",VLOOKUP(C811,'العملاء Customers'!$A$4:$B$500,2,0))</f>
        <v/>
      </c>
      <c r="E811" s="78"/>
      <c r="F811" s="31" t="str">
        <f>IF(ISNA(VLOOKUP(E811,المخزنInventory!$A$4:$B$445,2,0)),"",VLOOKUP(E811,المخزنInventory!$A$4:$B$442,2,0))</f>
        <v/>
      </c>
      <c r="G811" s="29" t="str">
        <f>IF(ISNA(VLOOKUP(E811,المخزنInventory!$A$4:$L$383,12,0)),"",VLOOKUP(E811,المخزنInventory!$A$4:$L$288,12,0))</f>
        <v/>
      </c>
      <c r="H811" s="79"/>
      <c r="I811" s="79"/>
      <c r="J811" s="32">
        <f t="shared" si="17"/>
        <v>0</v>
      </c>
    </row>
    <row r="812" spans="1:10" s="80" customFormat="1" ht="21.75" customHeight="1" thickTop="1" thickBot="1">
      <c r="A812" s="70"/>
      <c r="B812" s="78"/>
      <c r="C812" s="78"/>
      <c r="D812" s="31" t="str">
        <f>IF(ISNA(VLOOKUP(C812,'العملاء Customers'!$A$4:$B$500,2,0)),"",VLOOKUP(C812,'العملاء Customers'!$A$4:$B$500,2,0))</f>
        <v/>
      </c>
      <c r="E812" s="78"/>
      <c r="F812" s="31" t="str">
        <f>IF(ISNA(VLOOKUP(E812,المخزنInventory!$A$4:$B$445,2,0)),"",VLOOKUP(E812,المخزنInventory!$A$4:$B$442,2,0))</f>
        <v/>
      </c>
      <c r="G812" s="29" t="str">
        <f>IF(ISNA(VLOOKUP(E812,المخزنInventory!$A$4:$L$383,12,0)),"",VLOOKUP(E812,المخزنInventory!$A$4:$L$288,12,0))</f>
        <v/>
      </c>
      <c r="H812" s="79"/>
      <c r="I812" s="79"/>
      <c r="J812" s="32">
        <f t="shared" si="17"/>
        <v>0</v>
      </c>
    </row>
    <row r="813" spans="1:10" s="80" customFormat="1" ht="21.75" customHeight="1" thickTop="1" thickBot="1">
      <c r="A813" s="70"/>
      <c r="B813" s="78"/>
      <c r="C813" s="78"/>
      <c r="D813" s="31" t="str">
        <f>IF(ISNA(VLOOKUP(C813,'العملاء Customers'!$A$4:$B$500,2,0)),"",VLOOKUP(C813,'العملاء Customers'!$A$4:$B$500,2,0))</f>
        <v/>
      </c>
      <c r="E813" s="78"/>
      <c r="F813" s="31" t="str">
        <f>IF(ISNA(VLOOKUP(E813,المخزنInventory!$A$4:$B$445,2,0)),"",VLOOKUP(E813,المخزنInventory!$A$4:$B$442,2,0))</f>
        <v/>
      </c>
      <c r="G813" s="29" t="str">
        <f>IF(ISNA(VLOOKUP(E813,المخزنInventory!$A$4:$L$383,12,0)),"",VLOOKUP(E813,المخزنInventory!$A$4:$L$288,12,0))</f>
        <v/>
      </c>
      <c r="H813" s="79"/>
      <c r="I813" s="79"/>
      <c r="J813" s="32">
        <f t="shared" si="17"/>
        <v>0</v>
      </c>
    </row>
    <row r="814" spans="1:10" s="80" customFormat="1" ht="21.75" customHeight="1" thickTop="1" thickBot="1">
      <c r="A814" s="70"/>
      <c r="B814" s="78"/>
      <c r="C814" s="78"/>
      <c r="D814" s="31" t="str">
        <f>IF(ISNA(VLOOKUP(C814,'العملاء Customers'!$A$4:$B$500,2,0)),"",VLOOKUP(C814,'العملاء Customers'!$A$4:$B$500,2,0))</f>
        <v/>
      </c>
      <c r="E814" s="78"/>
      <c r="F814" s="31" t="str">
        <f>IF(ISNA(VLOOKUP(E814,المخزنInventory!$A$4:$B$445,2,0)),"",VLOOKUP(E814,المخزنInventory!$A$4:$B$442,2,0))</f>
        <v/>
      </c>
      <c r="G814" s="29" t="str">
        <f>IF(ISNA(VLOOKUP(E814,المخزنInventory!$A$4:$L$383,12,0)),"",VLOOKUP(E814,المخزنInventory!$A$4:$L$288,12,0))</f>
        <v/>
      </c>
      <c r="H814" s="79"/>
      <c r="I814" s="79"/>
      <c r="J814" s="32">
        <f t="shared" si="17"/>
        <v>0</v>
      </c>
    </row>
    <row r="815" spans="1:10" s="80" customFormat="1" ht="21.75" customHeight="1" thickTop="1" thickBot="1">
      <c r="A815" s="70"/>
      <c r="B815" s="78"/>
      <c r="C815" s="78"/>
      <c r="D815" s="31" t="str">
        <f>IF(ISNA(VLOOKUP(C815,'العملاء Customers'!$A$4:$B$500,2,0)),"",VLOOKUP(C815,'العملاء Customers'!$A$4:$B$500,2,0))</f>
        <v/>
      </c>
      <c r="E815" s="78"/>
      <c r="F815" s="31" t="str">
        <f>IF(ISNA(VLOOKUP(E815,المخزنInventory!$A$4:$B$445,2,0)),"",VLOOKUP(E815,المخزنInventory!$A$4:$B$442,2,0))</f>
        <v/>
      </c>
      <c r="G815" s="29" t="str">
        <f>IF(ISNA(VLOOKUP(E815,المخزنInventory!$A$4:$L$383,12,0)),"",VLOOKUP(E815,المخزنInventory!$A$4:$L$288,12,0))</f>
        <v/>
      </c>
      <c r="H815" s="79"/>
      <c r="I815" s="79"/>
      <c r="J815" s="32">
        <f t="shared" si="17"/>
        <v>0</v>
      </c>
    </row>
    <row r="816" spans="1:10" s="80" customFormat="1" ht="21.75" customHeight="1" thickTop="1" thickBot="1">
      <c r="A816" s="70"/>
      <c r="B816" s="78"/>
      <c r="C816" s="78"/>
      <c r="D816" s="31" t="str">
        <f>IF(ISNA(VLOOKUP(C816,'العملاء Customers'!$A$4:$B$500,2,0)),"",VLOOKUP(C816,'العملاء Customers'!$A$4:$B$500,2,0))</f>
        <v/>
      </c>
      <c r="E816" s="78"/>
      <c r="F816" s="31" t="str">
        <f>IF(ISNA(VLOOKUP(E816,المخزنInventory!$A$4:$B$445,2,0)),"",VLOOKUP(E816,المخزنInventory!$A$4:$B$442,2,0))</f>
        <v/>
      </c>
      <c r="G816" s="29" t="str">
        <f>IF(ISNA(VLOOKUP(E816,المخزنInventory!$A$4:$L$383,12,0)),"",VLOOKUP(E816,المخزنInventory!$A$4:$L$288,12,0))</f>
        <v/>
      </c>
      <c r="H816" s="79"/>
      <c r="I816" s="79"/>
      <c r="J816" s="32">
        <f t="shared" si="17"/>
        <v>0</v>
      </c>
    </row>
    <row r="817" spans="1:10" s="80" customFormat="1" ht="21.75" customHeight="1" thickTop="1" thickBot="1">
      <c r="A817" s="70"/>
      <c r="B817" s="78"/>
      <c r="C817" s="78"/>
      <c r="D817" s="31" t="str">
        <f>IF(ISNA(VLOOKUP(C817,'العملاء Customers'!$A$4:$B$500,2,0)),"",VLOOKUP(C817,'العملاء Customers'!$A$4:$B$500,2,0))</f>
        <v/>
      </c>
      <c r="E817" s="78"/>
      <c r="F817" s="31" t="str">
        <f>IF(ISNA(VLOOKUP(E817,المخزنInventory!$A$4:$B$445,2,0)),"",VLOOKUP(E817,المخزنInventory!$A$4:$B$442,2,0))</f>
        <v/>
      </c>
      <c r="G817" s="29" t="str">
        <f>IF(ISNA(VLOOKUP(E817,المخزنInventory!$A$4:$L$383,12,0)),"",VLOOKUP(E817,المخزنInventory!$A$4:$L$288,12,0))</f>
        <v/>
      </c>
      <c r="H817" s="79"/>
      <c r="I817" s="79"/>
      <c r="J817" s="32">
        <f t="shared" si="17"/>
        <v>0</v>
      </c>
    </row>
    <row r="818" spans="1:10" s="80" customFormat="1" ht="21.75" customHeight="1" thickTop="1" thickBot="1">
      <c r="A818" s="70"/>
      <c r="B818" s="78"/>
      <c r="C818" s="78"/>
      <c r="D818" s="31" t="str">
        <f>IF(ISNA(VLOOKUP(C818,'العملاء Customers'!$A$4:$B$500,2,0)),"",VLOOKUP(C818,'العملاء Customers'!$A$4:$B$500,2,0))</f>
        <v/>
      </c>
      <c r="E818" s="78"/>
      <c r="F818" s="31" t="str">
        <f>IF(ISNA(VLOOKUP(E818,المخزنInventory!$A$4:$B$445,2,0)),"",VLOOKUP(E818,المخزنInventory!$A$4:$B$442,2,0))</f>
        <v/>
      </c>
      <c r="G818" s="29" t="str">
        <f>IF(ISNA(VLOOKUP(E818,المخزنInventory!$A$4:$L$383,12,0)),"",VLOOKUP(E818,المخزنInventory!$A$4:$L$288,12,0))</f>
        <v/>
      </c>
      <c r="H818" s="79"/>
      <c r="I818" s="79"/>
      <c r="J818" s="32">
        <f t="shared" si="17"/>
        <v>0</v>
      </c>
    </row>
    <row r="819" spans="1:10" s="80" customFormat="1" ht="21.75" customHeight="1" thickTop="1" thickBot="1">
      <c r="A819" s="70"/>
      <c r="B819" s="78"/>
      <c r="C819" s="78"/>
      <c r="D819" s="31" t="str">
        <f>IF(ISNA(VLOOKUP(C819,'العملاء Customers'!$A$4:$B$500,2,0)),"",VLOOKUP(C819,'العملاء Customers'!$A$4:$B$500,2,0))</f>
        <v/>
      </c>
      <c r="E819" s="78"/>
      <c r="F819" s="31" t="str">
        <f>IF(ISNA(VLOOKUP(E819,المخزنInventory!$A$4:$B$445,2,0)),"",VLOOKUP(E819,المخزنInventory!$A$4:$B$442,2,0))</f>
        <v/>
      </c>
      <c r="G819" s="29" t="str">
        <f>IF(ISNA(VLOOKUP(E819,المخزنInventory!$A$4:$L$383,12,0)),"",VLOOKUP(E819,المخزنInventory!$A$4:$L$288,12,0))</f>
        <v/>
      </c>
      <c r="H819" s="79"/>
      <c r="I819" s="79"/>
      <c r="J819" s="32">
        <f t="shared" si="17"/>
        <v>0</v>
      </c>
    </row>
    <row r="820" spans="1:10" s="80" customFormat="1" ht="21.75" customHeight="1" thickTop="1" thickBot="1">
      <c r="A820" s="70"/>
      <c r="B820" s="78"/>
      <c r="C820" s="78"/>
      <c r="D820" s="31" t="str">
        <f>IF(ISNA(VLOOKUP(C820,'العملاء Customers'!$A$4:$B$500,2,0)),"",VLOOKUP(C820,'العملاء Customers'!$A$4:$B$500,2,0))</f>
        <v/>
      </c>
      <c r="E820" s="78"/>
      <c r="F820" s="31" t="str">
        <f>IF(ISNA(VLOOKUP(E820,المخزنInventory!$A$4:$B$445,2,0)),"",VLOOKUP(E820,المخزنInventory!$A$4:$B$442,2,0))</f>
        <v/>
      </c>
      <c r="G820" s="29" t="str">
        <f>IF(ISNA(VLOOKUP(E820,المخزنInventory!$A$4:$L$383,12,0)),"",VLOOKUP(E820,المخزنInventory!$A$4:$L$288,12,0))</f>
        <v/>
      </c>
      <c r="H820" s="79"/>
      <c r="I820" s="79"/>
      <c r="J820" s="32">
        <f t="shared" si="17"/>
        <v>0</v>
      </c>
    </row>
    <row r="821" spans="1:10" s="80" customFormat="1" ht="21.75" customHeight="1" thickTop="1" thickBot="1">
      <c r="A821" s="70"/>
      <c r="B821" s="78"/>
      <c r="C821" s="78"/>
      <c r="D821" s="31" t="str">
        <f>IF(ISNA(VLOOKUP(C821,'العملاء Customers'!$A$4:$B$500,2,0)),"",VLOOKUP(C821,'العملاء Customers'!$A$4:$B$500,2,0))</f>
        <v/>
      </c>
      <c r="E821" s="78"/>
      <c r="F821" s="31" t="str">
        <f>IF(ISNA(VLOOKUP(E821,المخزنInventory!$A$4:$B$445,2,0)),"",VLOOKUP(E821,المخزنInventory!$A$4:$B$442,2,0))</f>
        <v/>
      </c>
      <c r="G821" s="29" t="str">
        <f>IF(ISNA(VLOOKUP(E821,المخزنInventory!$A$4:$L$383,12,0)),"",VLOOKUP(E821,المخزنInventory!$A$4:$L$288,12,0))</f>
        <v/>
      </c>
      <c r="H821" s="79"/>
      <c r="I821" s="79"/>
      <c r="J821" s="32">
        <f t="shared" si="17"/>
        <v>0</v>
      </c>
    </row>
    <row r="822" spans="1:10" s="80" customFormat="1" ht="21.75" customHeight="1" thickTop="1" thickBot="1">
      <c r="A822" s="70"/>
      <c r="B822" s="78"/>
      <c r="C822" s="78"/>
      <c r="D822" s="31" t="str">
        <f>IF(ISNA(VLOOKUP(C822,'العملاء Customers'!$A$4:$B$500,2,0)),"",VLOOKUP(C822,'العملاء Customers'!$A$4:$B$500,2,0))</f>
        <v/>
      </c>
      <c r="E822" s="78"/>
      <c r="F822" s="31" t="str">
        <f>IF(ISNA(VLOOKUP(E822,المخزنInventory!$A$4:$B$445,2,0)),"",VLOOKUP(E822,المخزنInventory!$A$4:$B$442,2,0))</f>
        <v/>
      </c>
      <c r="G822" s="29" t="str">
        <f>IF(ISNA(VLOOKUP(E822,المخزنInventory!$A$4:$L$383,12,0)),"",VLOOKUP(E822,المخزنInventory!$A$4:$L$288,12,0))</f>
        <v/>
      </c>
      <c r="H822" s="79"/>
      <c r="I822" s="79"/>
      <c r="J822" s="32">
        <f t="shared" si="17"/>
        <v>0</v>
      </c>
    </row>
    <row r="823" spans="1:10" s="80" customFormat="1" ht="21.75" customHeight="1" thickTop="1" thickBot="1">
      <c r="A823" s="70"/>
      <c r="B823" s="78"/>
      <c r="C823" s="78"/>
      <c r="D823" s="31" t="str">
        <f>IF(ISNA(VLOOKUP(C823,'العملاء Customers'!$A$4:$B$500,2,0)),"",VLOOKUP(C823,'العملاء Customers'!$A$4:$B$500,2,0))</f>
        <v/>
      </c>
      <c r="E823" s="78"/>
      <c r="F823" s="31" t="str">
        <f>IF(ISNA(VLOOKUP(E823,المخزنInventory!$A$4:$B$445,2,0)),"",VLOOKUP(E823,المخزنInventory!$A$4:$B$442,2,0))</f>
        <v/>
      </c>
      <c r="G823" s="29" t="str">
        <f>IF(ISNA(VLOOKUP(E823,المخزنInventory!$A$4:$L$383,12,0)),"",VLOOKUP(E823,المخزنInventory!$A$4:$L$288,12,0))</f>
        <v/>
      </c>
      <c r="H823" s="79"/>
      <c r="I823" s="79"/>
      <c r="J823" s="32">
        <f t="shared" si="17"/>
        <v>0</v>
      </c>
    </row>
    <row r="824" spans="1:10" s="80" customFormat="1" ht="21.75" customHeight="1" thickTop="1" thickBot="1">
      <c r="A824" s="70"/>
      <c r="B824" s="78"/>
      <c r="C824" s="78"/>
      <c r="D824" s="31" t="str">
        <f>IF(ISNA(VLOOKUP(C824,'العملاء Customers'!$A$4:$B$500,2,0)),"",VLOOKUP(C824,'العملاء Customers'!$A$4:$B$500,2,0))</f>
        <v/>
      </c>
      <c r="E824" s="78"/>
      <c r="F824" s="31" t="str">
        <f>IF(ISNA(VLOOKUP(E824,المخزنInventory!$A$4:$B$445,2,0)),"",VLOOKUP(E824,المخزنInventory!$A$4:$B$442,2,0))</f>
        <v/>
      </c>
      <c r="G824" s="29" t="str">
        <f>IF(ISNA(VLOOKUP(E824,المخزنInventory!$A$4:$L$383,12,0)),"",VLOOKUP(E824,المخزنInventory!$A$4:$L$288,12,0))</f>
        <v/>
      </c>
      <c r="H824" s="79"/>
      <c r="I824" s="79"/>
      <c r="J824" s="32">
        <f t="shared" si="17"/>
        <v>0</v>
      </c>
    </row>
    <row r="825" spans="1:10" s="80" customFormat="1" ht="21.75" customHeight="1" thickTop="1" thickBot="1">
      <c r="A825" s="70"/>
      <c r="B825" s="78"/>
      <c r="C825" s="78"/>
      <c r="D825" s="31" t="str">
        <f>IF(ISNA(VLOOKUP(C825,'العملاء Customers'!$A$4:$B$500,2,0)),"",VLOOKUP(C825,'العملاء Customers'!$A$4:$B$500,2,0))</f>
        <v/>
      </c>
      <c r="E825" s="78"/>
      <c r="F825" s="31" t="str">
        <f>IF(ISNA(VLOOKUP(E825,المخزنInventory!$A$4:$B$445,2,0)),"",VLOOKUP(E825,المخزنInventory!$A$4:$B$442,2,0))</f>
        <v/>
      </c>
      <c r="G825" s="29" t="str">
        <f>IF(ISNA(VLOOKUP(E825,المخزنInventory!$A$4:$L$383,12,0)),"",VLOOKUP(E825,المخزنInventory!$A$4:$L$288,12,0))</f>
        <v/>
      </c>
      <c r="H825" s="79"/>
      <c r="I825" s="79"/>
      <c r="J825" s="32">
        <f t="shared" si="17"/>
        <v>0</v>
      </c>
    </row>
    <row r="826" spans="1:10" s="80" customFormat="1" ht="21.75" customHeight="1" thickTop="1" thickBot="1">
      <c r="A826" s="70"/>
      <c r="B826" s="78"/>
      <c r="C826" s="78"/>
      <c r="D826" s="31" t="str">
        <f>IF(ISNA(VLOOKUP(C826,'العملاء Customers'!$A$4:$B$500,2,0)),"",VLOOKUP(C826,'العملاء Customers'!$A$4:$B$500,2,0))</f>
        <v/>
      </c>
      <c r="E826" s="78"/>
      <c r="F826" s="31" t="str">
        <f>IF(ISNA(VLOOKUP(E826,المخزنInventory!$A$4:$B$445,2,0)),"",VLOOKUP(E826,المخزنInventory!$A$4:$B$442,2,0))</f>
        <v/>
      </c>
      <c r="G826" s="29" t="str">
        <f>IF(ISNA(VLOOKUP(E826,المخزنInventory!$A$4:$L$383,12,0)),"",VLOOKUP(E826,المخزنInventory!$A$4:$L$288,12,0))</f>
        <v/>
      </c>
      <c r="H826" s="79"/>
      <c r="I826" s="79"/>
      <c r="J826" s="32">
        <f t="shared" si="17"/>
        <v>0</v>
      </c>
    </row>
    <row r="827" spans="1:10" s="80" customFormat="1" ht="21.75" customHeight="1" thickTop="1" thickBot="1">
      <c r="A827" s="70"/>
      <c r="B827" s="78"/>
      <c r="C827" s="78"/>
      <c r="D827" s="31" t="str">
        <f>IF(ISNA(VLOOKUP(C827,'العملاء Customers'!$A$4:$B$500,2,0)),"",VLOOKUP(C827,'العملاء Customers'!$A$4:$B$500,2,0))</f>
        <v/>
      </c>
      <c r="E827" s="78"/>
      <c r="F827" s="31" t="str">
        <f>IF(ISNA(VLOOKUP(E827,المخزنInventory!$A$4:$B$445,2,0)),"",VLOOKUP(E827,المخزنInventory!$A$4:$B$442,2,0))</f>
        <v/>
      </c>
      <c r="G827" s="29" t="str">
        <f>IF(ISNA(VLOOKUP(E827,المخزنInventory!$A$4:$L$383,12,0)),"",VLOOKUP(E827,المخزنInventory!$A$4:$L$288,12,0))</f>
        <v/>
      </c>
      <c r="H827" s="79"/>
      <c r="I827" s="79"/>
      <c r="J827" s="32">
        <f t="shared" si="17"/>
        <v>0</v>
      </c>
    </row>
    <row r="828" spans="1:10" s="80" customFormat="1" ht="21.75" customHeight="1" thickTop="1" thickBot="1">
      <c r="A828" s="70"/>
      <c r="B828" s="78"/>
      <c r="C828" s="78"/>
      <c r="D828" s="31" t="str">
        <f>IF(ISNA(VLOOKUP(C828,'العملاء Customers'!$A$4:$B$500,2,0)),"",VLOOKUP(C828,'العملاء Customers'!$A$4:$B$500,2,0))</f>
        <v/>
      </c>
      <c r="E828" s="78"/>
      <c r="F828" s="31" t="str">
        <f>IF(ISNA(VLOOKUP(E828,المخزنInventory!$A$4:$B$445,2,0)),"",VLOOKUP(E828,المخزنInventory!$A$4:$B$442,2,0))</f>
        <v/>
      </c>
      <c r="G828" s="29" t="str">
        <f>IF(ISNA(VLOOKUP(E828,المخزنInventory!$A$4:$L$383,12,0)),"",VLOOKUP(E828,المخزنInventory!$A$4:$L$288,12,0))</f>
        <v/>
      </c>
      <c r="H828" s="79"/>
      <c r="I828" s="79"/>
      <c r="J828" s="32">
        <f t="shared" si="17"/>
        <v>0</v>
      </c>
    </row>
    <row r="829" spans="1:10" s="80" customFormat="1" ht="21.75" customHeight="1" thickTop="1" thickBot="1">
      <c r="A829" s="70"/>
      <c r="B829" s="78"/>
      <c r="C829" s="78"/>
      <c r="D829" s="31" t="str">
        <f>IF(ISNA(VLOOKUP(C829,'العملاء Customers'!$A$4:$B$500,2,0)),"",VLOOKUP(C829,'العملاء Customers'!$A$4:$B$500,2,0))</f>
        <v/>
      </c>
      <c r="E829" s="78"/>
      <c r="F829" s="31" t="str">
        <f>IF(ISNA(VLOOKUP(E829,المخزنInventory!$A$4:$B$445,2,0)),"",VLOOKUP(E829,المخزنInventory!$A$4:$B$442,2,0))</f>
        <v/>
      </c>
      <c r="G829" s="29" t="str">
        <f>IF(ISNA(VLOOKUP(E829,المخزنInventory!$A$4:$L$383,12,0)),"",VLOOKUP(E829,المخزنInventory!$A$4:$L$288,12,0))</f>
        <v/>
      </c>
      <c r="H829" s="79"/>
      <c r="I829" s="79"/>
      <c r="J829" s="32">
        <f t="shared" si="17"/>
        <v>0</v>
      </c>
    </row>
    <row r="830" spans="1:10" s="80" customFormat="1" ht="21.75" customHeight="1" thickTop="1" thickBot="1">
      <c r="A830" s="70"/>
      <c r="B830" s="78"/>
      <c r="C830" s="78"/>
      <c r="D830" s="31" t="str">
        <f>IF(ISNA(VLOOKUP(C830,'العملاء Customers'!$A$4:$B$500,2,0)),"",VLOOKUP(C830,'العملاء Customers'!$A$4:$B$500,2,0))</f>
        <v/>
      </c>
      <c r="E830" s="78"/>
      <c r="F830" s="31" t="str">
        <f>IF(ISNA(VLOOKUP(E830,المخزنInventory!$A$4:$B$445,2,0)),"",VLOOKUP(E830,المخزنInventory!$A$4:$B$442,2,0))</f>
        <v/>
      </c>
      <c r="G830" s="29" t="str">
        <f>IF(ISNA(VLOOKUP(E830,المخزنInventory!$A$4:$L$383,12,0)),"",VLOOKUP(E830,المخزنInventory!$A$4:$L$288,12,0))</f>
        <v/>
      </c>
      <c r="H830" s="79"/>
      <c r="I830" s="79"/>
      <c r="J830" s="32">
        <f t="shared" si="17"/>
        <v>0</v>
      </c>
    </row>
    <row r="831" spans="1:10" s="80" customFormat="1" ht="21.75" customHeight="1" thickTop="1" thickBot="1">
      <c r="A831" s="70"/>
      <c r="B831" s="78"/>
      <c r="C831" s="78"/>
      <c r="D831" s="31" t="str">
        <f>IF(ISNA(VLOOKUP(C831,'العملاء Customers'!$A$4:$B$500,2,0)),"",VLOOKUP(C831,'العملاء Customers'!$A$4:$B$500,2,0))</f>
        <v/>
      </c>
      <c r="E831" s="78"/>
      <c r="F831" s="31" t="str">
        <f>IF(ISNA(VLOOKUP(E831,المخزنInventory!$A$4:$B$445,2,0)),"",VLOOKUP(E831,المخزنInventory!$A$4:$B$442,2,0))</f>
        <v/>
      </c>
      <c r="G831" s="29" t="str">
        <f>IF(ISNA(VLOOKUP(E831,المخزنInventory!$A$4:$L$383,12,0)),"",VLOOKUP(E831,المخزنInventory!$A$4:$L$288,12,0))</f>
        <v/>
      </c>
      <c r="H831" s="79"/>
      <c r="I831" s="79"/>
      <c r="J831" s="32">
        <f t="shared" si="17"/>
        <v>0</v>
      </c>
    </row>
    <row r="832" spans="1:10" s="80" customFormat="1" ht="21.75" customHeight="1" thickTop="1" thickBot="1">
      <c r="A832" s="70"/>
      <c r="B832" s="78"/>
      <c r="C832" s="78"/>
      <c r="D832" s="31" t="str">
        <f>IF(ISNA(VLOOKUP(C832,'العملاء Customers'!$A$4:$B$500,2,0)),"",VLOOKUP(C832,'العملاء Customers'!$A$4:$B$500,2,0))</f>
        <v/>
      </c>
      <c r="E832" s="78"/>
      <c r="F832" s="31" t="str">
        <f>IF(ISNA(VLOOKUP(E832,المخزنInventory!$A$4:$B$445,2,0)),"",VLOOKUP(E832,المخزنInventory!$A$4:$B$442,2,0))</f>
        <v/>
      </c>
      <c r="G832" s="29" t="str">
        <f>IF(ISNA(VLOOKUP(E832,المخزنInventory!$A$4:$L$383,12,0)),"",VLOOKUP(E832,المخزنInventory!$A$4:$L$288,12,0))</f>
        <v/>
      </c>
      <c r="H832" s="79"/>
      <c r="I832" s="79"/>
      <c r="J832" s="32">
        <f t="shared" si="17"/>
        <v>0</v>
      </c>
    </row>
    <row r="833" spans="1:10" s="80" customFormat="1" ht="21.75" customHeight="1" thickTop="1" thickBot="1">
      <c r="A833" s="70"/>
      <c r="B833" s="78"/>
      <c r="C833" s="78"/>
      <c r="D833" s="31" t="str">
        <f>IF(ISNA(VLOOKUP(C833,'العملاء Customers'!$A$4:$B$500,2,0)),"",VLOOKUP(C833,'العملاء Customers'!$A$4:$B$500,2,0))</f>
        <v/>
      </c>
      <c r="E833" s="78"/>
      <c r="F833" s="31" t="str">
        <f>IF(ISNA(VLOOKUP(E833,المخزنInventory!$A$4:$B$445,2,0)),"",VLOOKUP(E833,المخزنInventory!$A$4:$B$442,2,0))</f>
        <v/>
      </c>
      <c r="G833" s="29" t="str">
        <f>IF(ISNA(VLOOKUP(E833,المخزنInventory!$A$4:$L$383,12,0)),"",VLOOKUP(E833,المخزنInventory!$A$4:$L$288,12,0))</f>
        <v/>
      </c>
      <c r="H833" s="79"/>
      <c r="I833" s="79"/>
      <c r="J833" s="32">
        <f t="shared" si="17"/>
        <v>0</v>
      </c>
    </row>
    <row r="834" spans="1:10" s="80" customFormat="1" ht="21.75" customHeight="1" thickTop="1" thickBot="1">
      <c r="A834" s="70"/>
      <c r="B834" s="78"/>
      <c r="C834" s="78"/>
      <c r="D834" s="31" t="str">
        <f>IF(ISNA(VLOOKUP(C834,'العملاء Customers'!$A$4:$B$500,2,0)),"",VLOOKUP(C834,'العملاء Customers'!$A$4:$B$500,2,0))</f>
        <v/>
      </c>
      <c r="E834" s="78"/>
      <c r="F834" s="31" t="str">
        <f>IF(ISNA(VLOOKUP(E834,المخزنInventory!$A$4:$B$445,2,0)),"",VLOOKUP(E834,المخزنInventory!$A$4:$B$442,2,0))</f>
        <v/>
      </c>
      <c r="G834" s="29" t="str">
        <f>IF(ISNA(VLOOKUP(E834,المخزنInventory!$A$4:$L$383,12,0)),"",VLOOKUP(E834,المخزنInventory!$A$4:$L$288,12,0))</f>
        <v/>
      </c>
      <c r="H834" s="79"/>
      <c r="I834" s="79"/>
      <c r="J834" s="32">
        <f t="shared" si="17"/>
        <v>0</v>
      </c>
    </row>
    <row r="835" spans="1:10" s="80" customFormat="1" ht="21.75" customHeight="1" thickTop="1" thickBot="1">
      <c r="A835" s="70"/>
      <c r="B835" s="78"/>
      <c r="C835" s="78"/>
      <c r="D835" s="31" t="str">
        <f>IF(ISNA(VLOOKUP(C835,'العملاء Customers'!$A$4:$B$500,2,0)),"",VLOOKUP(C835,'العملاء Customers'!$A$4:$B$500,2,0))</f>
        <v/>
      </c>
      <c r="E835" s="78"/>
      <c r="F835" s="31" t="str">
        <f>IF(ISNA(VLOOKUP(E835,المخزنInventory!$A$4:$B$445,2,0)),"",VLOOKUP(E835,المخزنInventory!$A$4:$B$442,2,0))</f>
        <v/>
      </c>
      <c r="G835" s="29" t="str">
        <f>IF(ISNA(VLOOKUP(E835,المخزنInventory!$A$4:$L$383,12,0)),"",VLOOKUP(E835,المخزنInventory!$A$4:$L$288,12,0))</f>
        <v/>
      </c>
      <c r="H835" s="79"/>
      <c r="I835" s="79"/>
      <c r="J835" s="32">
        <f t="shared" si="17"/>
        <v>0</v>
      </c>
    </row>
    <row r="836" spans="1:10" s="80" customFormat="1" ht="21.75" customHeight="1" thickTop="1" thickBot="1">
      <c r="A836" s="70"/>
      <c r="B836" s="78"/>
      <c r="C836" s="78"/>
      <c r="D836" s="31" t="str">
        <f>IF(ISNA(VLOOKUP(C836,'العملاء Customers'!$A$4:$B$500,2,0)),"",VLOOKUP(C836,'العملاء Customers'!$A$4:$B$500,2,0))</f>
        <v/>
      </c>
      <c r="E836" s="78"/>
      <c r="F836" s="31" t="str">
        <f>IF(ISNA(VLOOKUP(E836,المخزنInventory!$A$4:$B$445,2,0)),"",VLOOKUP(E836,المخزنInventory!$A$4:$B$442,2,0))</f>
        <v/>
      </c>
      <c r="G836" s="29" t="str">
        <f>IF(ISNA(VLOOKUP(E836,المخزنInventory!$A$4:$L$383,12,0)),"",VLOOKUP(E836,المخزنInventory!$A$4:$L$288,12,0))</f>
        <v/>
      </c>
      <c r="H836" s="79"/>
      <c r="I836" s="79"/>
      <c r="J836" s="32">
        <f t="shared" ref="J836:J899" si="18">H836*I836</f>
        <v>0</v>
      </c>
    </row>
    <row r="837" spans="1:10" s="80" customFormat="1" ht="21.75" customHeight="1" thickTop="1" thickBot="1">
      <c r="A837" s="70"/>
      <c r="B837" s="78"/>
      <c r="C837" s="78"/>
      <c r="D837" s="31" t="str">
        <f>IF(ISNA(VLOOKUP(C837,'العملاء Customers'!$A$4:$B$500,2,0)),"",VLOOKUP(C837,'العملاء Customers'!$A$4:$B$500,2,0))</f>
        <v/>
      </c>
      <c r="E837" s="78"/>
      <c r="F837" s="31" t="str">
        <f>IF(ISNA(VLOOKUP(E837,المخزنInventory!$A$4:$B$445,2,0)),"",VLOOKUP(E837,المخزنInventory!$A$4:$B$442,2,0))</f>
        <v/>
      </c>
      <c r="G837" s="29" t="str">
        <f>IF(ISNA(VLOOKUP(E837,المخزنInventory!$A$4:$L$383,12,0)),"",VLOOKUP(E837,المخزنInventory!$A$4:$L$288,12,0))</f>
        <v/>
      </c>
      <c r="H837" s="79"/>
      <c r="I837" s="79"/>
      <c r="J837" s="32">
        <f t="shared" si="18"/>
        <v>0</v>
      </c>
    </row>
    <row r="838" spans="1:10" s="80" customFormat="1" ht="21.75" customHeight="1" thickTop="1" thickBot="1">
      <c r="A838" s="70"/>
      <c r="B838" s="78"/>
      <c r="C838" s="78"/>
      <c r="D838" s="31" t="str">
        <f>IF(ISNA(VLOOKUP(C838,'العملاء Customers'!$A$4:$B$500,2,0)),"",VLOOKUP(C838,'العملاء Customers'!$A$4:$B$500,2,0))</f>
        <v/>
      </c>
      <c r="E838" s="78"/>
      <c r="F838" s="31" t="str">
        <f>IF(ISNA(VLOOKUP(E838,المخزنInventory!$A$4:$B$445,2,0)),"",VLOOKUP(E838,المخزنInventory!$A$4:$B$442,2,0))</f>
        <v/>
      </c>
      <c r="G838" s="29" t="str">
        <f>IF(ISNA(VLOOKUP(E838,المخزنInventory!$A$4:$L$383,12,0)),"",VLOOKUP(E838,المخزنInventory!$A$4:$L$288,12,0))</f>
        <v/>
      </c>
      <c r="H838" s="79"/>
      <c r="I838" s="79"/>
      <c r="J838" s="32">
        <f t="shared" si="18"/>
        <v>0</v>
      </c>
    </row>
    <row r="839" spans="1:10" s="80" customFormat="1" ht="21.75" customHeight="1" thickTop="1" thickBot="1">
      <c r="A839" s="70"/>
      <c r="B839" s="78"/>
      <c r="C839" s="78"/>
      <c r="D839" s="31" t="str">
        <f>IF(ISNA(VLOOKUP(C839,'العملاء Customers'!$A$4:$B$500,2,0)),"",VLOOKUP(C839,'العملاء Customers'!$A$4:$B$500,2,0))</f>
        <v/>
      </c>
      <c r="E839" s="78"/>
      <c r="F839" s="31" t="str">
        <f>IF(ISNA(VLOOKUP(E839,المخزنInventory!$A$4:$B$445,2,0)),"",VLOOKUP(E839,المخزنInventory!$A$4:$B$442,2,0))</f>
        <v/>
      </c>
      <c r="G839" s="29" t="str">
        <f>IF(ISNA(VLOOKUP(E839,المخزنInventory!$A$4:$L$383,12,0)),"",VLOOKUP(E839,المخزنInventory!$A$4:$L$288,12,0))</f>
        <v/>
      </c>
      <c r="H839" s="79"/>
      <c r="I839" s="79"/>
      <c r="J839" s="32">
        <f t="shared" si="18"/>
        <v>0</v>
      </c>
    </row>
    <row r="840" spans="1:10" s="80" customFormat="1" ht="21.75" customHeight="1" thickTop="1" thickBot="1">
      <c r="A840" s="70"/>
      <c r="B840" s="78"/>
      <c r="C840" s="78"/>
      <c r="D840" s="31" t="str">
        <f>IF(ISNA(VLOOKUP(C840,'العملاء Customers'!$A$4:$B$500,2,0)),"",VLOOKUP(C840,'العملاء Customers'!$A$4:$B$500,2,0))</f>
        <v/>
      </c>
      <c r="E840" s="78"/>
      <c r="F840" s="31" t="str">
        <f>IF(ISNA(VLOOKUP(E840,المخزنInventory!$A$4:$B$445,2,0)),"",VLOOKUP(E840,المخزنInventory!$A$4:$B$442,2,0))</f>
        <v/>
      </c>
      <c r="G840" s="29" t="str">
        <f>IF(ISNA(VLOOKUP(E840,المخزنInventory!$A$4:$L$383,12,0)),"",VLOOKUP(E840,المخزنInventory!$A$4:$L$288,12,0))</f>
        <v/>
      </c>
      <c r="H840" s="79"/>
      <c r="I840" s="79"/>
      <c r="J840" s="32">
        <f t="shared" si="18"/>
        <v>0</v>
      </c>
    </row>
    <row r="841" spans="1:10" s="80" customFormat="1" ht="21.75" customHeight="1" thickTop="1" thickBot="1">
      <c r="A841" s="70"/>
      <c r="B841" s="78"/>
      <c r="C841" s="78"/>
      <c r="D841" s="31" t="str">
        <f>IF(ISNA(VLOOKUP(C841,'العملاء Customers'!$A$4:$B$500,2,0)),"",VLOOKUP(C841,'العملاء Customers'!$A$4:$B$500,2,0))</f>
        <v/>
      </c>
      <c r="E841" s="78"/>
      <c r="F841" s="31" t="str">
        <f>IF(ISNA(VLOOKUP(E841,المخزنInventory!$A$4:$B$445,2,0)),"",VLOOKUP(E841,المخزنInventory!$A$4:$B$442,2,0))</f>
        <v/>
      </c>
      <c r="G841" s="29" t="str">
        <f>IF(ISNA(VLOOKUP(E841,المخزنInventory!$A$4:$L$383,12,0)),"",VLOOKUP(E841,المخزنInventory!$A$4:$L$288,12,0))</f>
        <v/>
      </c>
      <c r="H841" s="79"/>
      <c r="I841" s="79"/>
      <c r="J841" s="32">
        <f t="shared" si="18"/>
        <v>0</v>
      </c>
    </row>
    <row r="842" spans="1:10" s="80" customFormat="1" ht="21.75" customHeight="1" thickTop="1" thickBot="1">
      <c r="A842" s="70"/>
      <c r="B842" s="78"/>
      <c r="C842" s="78"/>
      <c r="D842" s="31" t="str">
        <f>IF(ISNA(VLOOKUP(C842,'العملاء Customers'!$A$4:$B$500,2,0)),"",VLOOKUP(C842,'العملاء Customers'!$A$4:$B$500,2,0))</f>
        <v/>
      </c>
      <c r="E842" s="78"/>
      <c r="F842" s="31" t="str">
        <f>IF(ISNA(VLOOKUP(E842,المخزنInventory!$A$4:$B$445,2,0)),"",VLOOKUP(E842,المخزنInventory!$A$4:$B$442,2,0))</f>
        <v/>
      </c>
      <c r="G842" s="29" t="str">
        <f>IF(ISNA(VLOOKUP(E842,المخزنInventory!$A$4:$L$383,12,0)),"",VLOOKUP(E842,المخزنInventory!$A$4:$L$288,12,0))</f>
        <v/>
      </c>
      <c r="H842" s="79"/>
      <c r="I842" s="79"/>
      <c r="J842" s="32">
        <f t="shared" si="18"/>
        <v>0</v>
      </c>
    </row>
    <row r="843" spans="1:10" s="80" customFormat="1" ht="21.75" customHeight="1" thickTop="1" thickBot="1">
      <c r="A843" s="70"/>
      <c r="B843" s="78"/>
      <c r="C843" s="78"/>
      <c r="D843" s="31" t="str">
        <f>IF(ISNA(VLOOKUP(C843,'العملاء Customers'!$A$4:$B$500,2,0)),"",VLOOKUP(C843,'العملاء Customers'!$A$4:$B$500,2,0))</f>
        <v/>
      </c>
      <c r="E843" s="78"/>
      <c r="F843" s="31" t="str">
        <f>IF(ISNA(VLOOKUP(E843,المخزنInventory!$A$4:$B$445,2,0)),"",VLOOKUP(E843,المخزنInventory!$A$4:$B$442,2,0))</f>
        <v/>
      </c>
      <c r="G843" s="29" t="str">
        <f>IF(ISNA(VLOOKUP(E843,المخزنInventory!$A$4:$L$383,12,0)),"",VLOOKUP(E843,المخزنInventory!$A$4:$L$288,12,0))</f>
        <v/>
      </c>
      <c r="H843" s="79"/>
      <c r="I843" s="79"/>
      <c r="J843" s="32">
        <f t="shared" si="18"/>
        <v>0</v>
      </c>
    </row>
    <row r="844" spans="1:10" s="80" customFormat="1" ht="21.75" customHeight="1" thickTop="1" thickBot="1">
      <c r="A844" s="70"/>
      <c r="B844" s="78"/>
      <c r="C844" s="78"/>
      <c r="D844" s="31" t="str">
        <f>IF(ISNA(VLOOKUP(C844,'العملاء Customers'!$A$4:$B$500,2,0)),"",VLOOKUP(C844,'العملاء Customers'!$A$4:$B$500,2,0))</f>
        <v/>
      </c>
      <c r="E844" s="78"/>
      <c r="F844" s="31" t="str">
        <f>IF(ISNA(VLOOKUP(E844,المخزنInventory!$A$4:$B$445,2,0)),"",VLOOKUP(E844,المخزنInventory!$A$4:$B$442,2,0))</f>
        <v/>
      </c>
      <c r="G844" s="29" t="str">
        <f>IF(ISNA(VLOOKUP(E844,المخزنInventory!$A$4:$L$383,12,0)),"",VLOOKUP(E844,المخزنInventory!$A$4:$L$288,12,0))</f>
        <v/>
      </c>
      <c r="H844" s="79"/>
      <c r="I844" s="79"/>
      <c r="J844" s="32">
        <f t="shared" si="18"/>
        <v>0</v>
      </c>
    </row>
    <row r="845" spans="1:10" s="80" customFormat="1" ht="21.75" customHeight="1" thickTop="1" thickBot="1">
      <c r="A845" s="70"/>
      <c r="B845" s="78"/>
      <c r="C845" s="78"/>
      <c r="D845" s="31" t="str">
        <f>IF(ISNA(VLOOKUP(C845,'العملاء Customers'!$A$4:$B$500,2,0)),"",VLOOKUP(C845,'العملاء Customers'!$A$4:$B$500,2,0))</f>
        <v/>
      </c>
      <c r="E845" s="78"/>
      <c r="F845" s="31" t="str">
        <f>IF(ISNA(VLOOKUP(E845,المخزنInventory!$A$4:$B$445,2,0)),"",VLOOKUP(E845,المخزنInventory!$A$4:$B$442,2,0))</f>
        <v/>
      </c>
      <c r="G845" s="29" t="str">
        <f>IF(ISNA(VLOOKUP(E845,المخزنInventory!$A$4:$L$383,12,0)),"",VLOOKUP(E845,المخزنInventory!$A$4:$L$288,12,0))</f>
        <v/>
      </c>
      <c r="H845" s="79"/>
      <c r="I845" s="79"/>
      <c r="J845" s="32">
        <f t="shared" si="18"/>
        <v>0</v>
      </c>
    </row>
    <row r="846" spans="1:10" s="80" customFormat="1" ht="21.75" customHeight="1" thickTop="1" thickBot="1">
      <c r="A846" s="70"/>
      <c r="B846" s="78"/>
      <c r="C846" s="78"/>
      <c r="D846" s="31" t="str">
        <f>IF(ISNA(VLOOKUP(C846,'العملاء Customers'!$A$4:$B$500,2,0)),"",VLOOKUP(C846,'العملاء Customers'!$A$4:$B$500,2,0))</f>
        <v/>
      </c>
      <c r="E846" s="78"/>
      <c r="F846" s="31" t="str">
        <f>IF(ISNA(VLOOKUP(E846,المخزنInventory!$A$4:$B$445,2,0)),"",VLOOKUP(E846,المخزنInventory!$A$4:$B$442,2,0))</f>
        <v/>
      </c>
      <c r="G846" s="29" t="str">
        <f>IF(ISNA(VLOOKUP(E846,المخزنInventory!$A$4:$L$383,12,0)),"",VLOOKUP(E846,المخزنInventory!$A$4:$L$288,12,0))</f>
        <v/>
      </c>
      <c r="H846" s="79"/>
      <c r="I846" s="79"/>
      <c r="J846" s="32">
        <f t="shared" si="18"/>
        <v>0</v>
      </c>
    </row>
    <row r="847" spans="1:10" s="80" customFormat="1" ht="21.75" customHeight="1" thickTop="1" thickBot="1">
      <c r="A847" s="70"/>
      <c r="B847" s="78"/>
      <c r="C847" s="78"/>
      <c r="D847" s="31" t="str">
        <f>IF(ISNA(VLOOKUP(C847,'العملاء Customers'!$A$4:$B$500,2,0)),"",VLOOKUP(C847,'العملاء Customers'!$A$4:$B$500,2,0))</f>
        <v/>
      </c>
      <c r="E847" s="78"/>
      <c r="F847" s="31" t="str">
        <f>IF(ISNA(VLOOKUP(E847,المخزنInventory!$A$4:$B$445,2,0)),"",VLOOKUP(E847,المخزنInventory!$A$4:$B$442,2,0))</f>
        <v/>
      </c>
      <c r="G847" s="29" t="str">
        <f>IF(ISNA(VLOOKUP(E847,المخزنInventory!$A$4:$L$383,12,0)),"",VLOOKUP(E847,المخزنInventory!$A$4:$L$288,12,0))</f>
        <v/>
      </c>
      <c r="H847" s="79"/>
      <c r="I847" s="79"/>
      <c r="J847" s="32">
        <f t="shared" si="18"/>
        <v>0</v>
      </c>
    </row>
    <row r="848" spans="1:10" s="80" customFormat="1" ht="21.75" customHeight="1" thickTop="1" thickBot="1">
      <c r="A848" s="70"/>
      <c r="B848" s="78"/>
      <c r="C848" s="78"/>
      <c r="D848" s="31" t="str">
        <f>IF(ISNA(VLOOKUP(C848,'العملاء Customers'!$A$4:$B$500,2,0)),"",VLOOKUP(C848,'العملاء Customers'!$A$4:$B$500,2,0))</f>
        <v/>
      </c>
      <c r="E848" s="78"/>
      <c r="F848" s="31" t="str">
        <f>IF(ISNA(VLOOKUP(E848,المخزنInventory!$A$4:$B$445,2,0)),"",VLOOKUP(E848,المخزنInventory!$A$4:$B$442,2,0))</f>
        <v/>
      </c>
      <c r="G848" s="29" t="str">
        <f>IF(ISNA(VLOOKUP(E848,المخزنInventory!$A$4:$L$383,12,0)),"",VLOOKUP(E848,المخزنInventory!$A$4:$L$288,12,0))</f>
        <v/>
      </c>
      <c r="H848" s="79"/>
      <c r="I848" s="79"/>
      <c r="J848" s="32">
        <f t="shared" si="18"/>
        <v>0</v>
      </c>
    </row>
    <row r="849" spans="1:10" s="80" customFormat="1" ht="21.75" customHeight="1" thickTop="1" thickBot="1">
      <c r="A849" s="70"/>
      <c r="B849" s="78"/>
      <c r="C849" s="78"/>
      <c r="D849" s="31" t="str">
        <f>IF(ISNA(VLOOKUP(C849,'العملاء Customers'!$A$4:$B$500,2,0)),"",VLOOKUP(C849,'العملاء Customers'!$A$4:$B$500,2,0))</f>
        <v/>
      </c>
      <c r="E849" s="78"/>
      <c r="F849" s="31" t="str">
        <f>IF(ISNA(VLOOKUP(E849,المخزنInventory!$A$4:$B$445,2,0)),"",VLOOKUP(E849,المخزنInventory!$A$4:$B$442,2,0))</f>
        <v/>
      </c>
      <c r="G849" s="29" t="str">
        <f>IF(ISNA(VLOOKUP(E849,المخزنInventory!$A$4:$L$383,12,0)),"",VLOOKUP(E849,المخزنInventory!$A$4:$L$288,12,0))</f>
        <v/>
      </c>
      <c r="H849" s="79"/>
      <c r="I849" s="79"/>
      <c r="J849" s="32">
        <f t="shared" si="18"/>
        <v>0</v>
      </c>
    </row>
    <row r="850" spans="1:10" s="80" customFormat="1" ht="21.75" customHeight="1" thickTop="1" thickBot="1">
      <c r="A850" s="70"/>
      <c r="B850" s="78"/>
      <c r="C850" s="78"/>
      <c r="D850" s="31" t="str">
        <f>IF(ISNA(VLOOKUP(C850,'العملاء Customers'!$A$4:$B$500,2,0)),"",VLOOKUP(C850,'العملاء Customers'!$A$4:$B$500,2,0))</f>
        <v/>
      </c>
      <c r="E850" s="78"/>
      <c r="F850" s="31" t="str">
        <f>IF(ISNA(VLOOKUP(E850,المخزنInventory!$A$4:$B$445,2,0)),"",VLOOKUP(E850,المخزنInventory!$A$4:$B$442,2,0))</f>
        <v/>
      </c>
      <c r="G850" s="29" t="str">
        <f>IF(ISNA(VLOOKUP(E850,المخزنInventory!$A$4:$L$383,12,0)),"",VLOOKUP(E850,المخزنInventory!$A$4:$L$288,12,0))</f>
        <v/>
      </c>
      <c r="H850" s="79"/>
      <c r="I850" s="79"/>
      <c r="J850" s="32">
        <f t="shared" si="18"/>
        <v>0</v>
      </c>
    </row>
    <row r="851" spans="1:10" s="80" customFormat="1" ht="21.75" customHeight="1" thickTop="1" thickBot="1">
      <c r="A851" s="70"/>
      <c r="B851" s="78"/>
      <c r="C851" s="78"/>
      <c r="D851" s="31" t="str">
        <f>IF(ISNA(VLOOKUP(C851,'العملاء Customers'!$A$4:$B$500,2,0)),"",VLOOKUP(C851,'العملاء Customers'!$A$4:$B$500,2,0))</f>
        <v/>
      </c>
      <c r="E851" s="78"/>
      <c r="F851" s="31" t="str">
        <f>IF(ISNA(VLOOKUP(E851,المخزنInventory!$A$4:$B$445,2,0)),"",VLOOKUP(E851,المخزنInventory!$A$4:$B$442,2,0))</f>
        <v/>
      </c>
      <c r="G851" s="29" t="str">
        <f>IF(ISNA(VLOOKUP(E851,المخزنInventory!$A$4:$L$383,12,0)),"",VLOOKUP(E851,المخزنInventory!$A$4:$L$288,12,0))</f>
        <v/>
      </c>
      <c r="H851" s="79"/>
      <c r="I851" s="79"/>
      <c r="J851" s="32">
        <f t="shared" si="18"/>
        <v>0</v>
      </c>
    </row>
    <row r="852" spans="1:10" s="80" customFormat="1" ht="21.75" customHeight="1" thickTop="1" thickBot="1">
      <c r="A852" s="70"/>
      <c r="B852" s="78"/>
      <c r="C852" s="78"/>
      <c r="D852" s="31" t="str">
        <f>IF(ISNA(VLOOKUP(C852,'العملاء Customers'!$A$4:$B$500,2,0)),"",VLOOKUP(C852,'العملاء Customers'!$A$4:$B$500,2,0))</f>
        <v/>
      </c>
      <c r="E852" s="78"/>
      <c r="F852" s="31" t="str">
        <f>IF(ISNA(VLOOKUP(E852,المخزنInventory!$A$4:$B$445,2,0)),"",VLOOKUP(E852,المخزنInventory!$A$4:$B$442,2,0))</f>
        <v/>
      </c>
      <c r="G852" s="29" t="str">
        <f>IF(ISNA(VLOOKUP(E852,المخزنInventory!$A$4:$L$383,12,0)),"",VLOOKUP(E852,المخزنInventory!$A$4:$L$288,12,0))</f>
        <v/>
      </c>
      <c r="H852" s="79"/>
      <c r="I852" s="79"/>
      <c r="J852" s="32">
        <f t="shared" si="18"/>
        <v>0</v>
      </c>
    </row>
    <row r="853" spans="1:10" s="80" customFormat="1" ht="21.75" customHeight="1" thickTop="1" thickBot="1">
      <c r="A853" s="70"/>
      <c r="B853" s="78"/>
      <c r="C853" s="78"/>
      <c r="D853" s="31" t="str">
        <f>IF(ISNA(VLOOKUP(C853,'العملاء Customers'!$A$4:$B$500,2,0)),"",VLOOKUP(C853,'العملاء Customers'!$A$4:$B$500,2,0))</f>
        <v/>
      </c>
      <c r="E853" s="78"/>
      <c r="F853" s="31" t="str">
        <f>IF(ISNA(VLOOKUP(E853,المخزنInventory!$A$4:$B$445,2,0)),"",VLOOKUP(E853,المخزنInventory!$A$4:$B$442,2,0))</f>
        <v/>
      </c>
      <c r="G853" s="29" t="str">
        <f>IF(ISNA(VLOOKUP(E853,المخزنInventory!$A$4:$L$383,12,0)),"",VLOOKUP(E853,المخزنInventory!$A$4:$L$288,12,0))</f>
        <v/>
      </c>
      <c r="H853" s="79"/>
      <c r="I853" s="79"/>
      <c r="J853" s="32">
        <f t="shared" si="18"/>
        <v>0</v>
      </c>
    </row>
    <row r="854" spans="1:10" s="80" customFormat="1" ht="21.75" customHeight="1" thickTop="1" thickBot="1">
      <c r="A854" s="70"/>
      <c r="B854" s="78"/>
      <c r="C854" s="78"/>
      <c r="D854" s="31" t="str">
        <f>IF(ISNA(VLOOKUP(C854,'العملاء Customers'!$A$4:$B$500,2,0)),"",VLOOKUP(C854,'العملاء Customers'!$A$4:$B$500,2,0))</f>
        <v/>
      </c>
      <c r="E854" s="78"/>
      <c r="F854" s="31" t="str">
        <f>IF(ISNA(VLOOKUP(E854,المخزنInventory!$A$4:$B$445,2,0)),"",VLOOKUP(E854,المخزنInventory!$A$4:$B$442,2,0))</f>
        <v/>
      </c>
      <c r="G854" s="29" t="str">
        <f>IF(ISNA(VLOOKUP(E854,المخزنInventory!$A$4:$L$383,12,0)),"",VLOOKUP(E854,المخزنInventory!$A$4:$L$288,12,0))</f>
        <v/>
      </c>
      <c r="H854" s="79"/>
      <c r="I854" s="79"/>
      <c r="J854" s="32">
        <f t="shared" si="18"/>
        <v>0</v>
      </c>
    </row>
    <row r="855" spans="1:10" s="80" customFormat="1" ht="21.75" customHeight="1" thickTop="1" thickBot="1">
      <c r="A855" s="70"/>
      <c r="B855" s="78"/>
      <c r="C855" s="78"/>
      <c r="D855" s="31" t="str">
        <f>IF(ISNA(VLOOKUP(C855,'العملاء Customers'!$A$4:$B$500,2,0)),"",VLOOKUP(C855,'العملاء Customers'!$A$4:$B$500,2,0))</f>
        <v/>
      </c>
      <c r="E855" s="78"/>
      <c r="F855" s="31" t="str">
        <f>IF(ISNA(VLOOKUP(E855,المخزنInventory!$A$4:$B$445,2,0)),"",VLOOKUP(E855,المخزنInventory!$A$4:$B$442,2,0))</f>
        <v/>
      </c>
      <c r="G855" s="29" t="str">
        <f>IF(ISNA(VLOOKUP(E855,المخزنInventory!$A$4:$L$383,12,0)),"",VLOOKUP(E855,المخزنInventory!$A$4:$L$288,12,0))</f>
        <v/>
      </c>
      <c r="H855" s="79"/>
      <c r="I855" s="79"/>
      <c r="J855" s="32">
        <f t="shared" si="18"/>
        <v>0</v>
      </c>
    </row>
    <row r="856" spans="1:10" s="80" customFormat="1" ht="21.75" customHeight="1" thickTop="1" thickBot="1">
      <c r="A856" s="70"/>
      <c r="B856" s="78"/>
      <c r="C856" s="78"/>
      <c r="D856" s="31" t="str">
        <f>IF(ISNA(VLOOKUP(C856,'العملاء Customers'!$A$4:$B$500,2,0)),"",VLOOKUP(C856,'العملاء Customers'!$A$4:$B$500,2,0))</f>
        <v/>
      </c>
      <c r="E856" s="78"/>
      <c r="F856" s="31" t="str">
        <f>IF(ISNA(VLOOKUP(E856,المخزنInventory!$A$4:$B$445,2,0)),"",VLOOKUP(E856,المخزنInventory!$A$4:$B$442,2,0))</f>
        <v/>
      </c>
      <c r="G856" s="29" t="str">
        <f>IF(ISNA(VLOOKUP(E856,المخزنInventory!$A$4:$L$383,12,0)),"",VLOOKUP(E856,المخزنInventory!$A$4:$L$288,12,0))</f>
        <v/>
      </c>
      <c r="H856" s="79"/>
      <c r="I856" s="79"/>
      <c r="J856" s="32">
        <f t="shared" si="18"/>
        <v>0</v>
      </c>
    </row>
    <row r="857" spans="1:10" s="80" customFormat="1" ht="21.75" customHeight="1" thickTop="1" thickBot="1">
      <c r="A857" s="70"/>
      <c r="B857" s="78"/>
      <c r="C857" s="78"/>
      <c r="D857" s="31" t="str">
        <f>IF(ISNA(VLOOKUP(C857,'العملاء Customers'!$A$4:$B$500,2,0)),"",VLOOKUP(C857,'العملاء Customers'!$A$4:$B$500,2,0))</f>
        <v/>
      </c>
      <c r="E857" s="78"/>
      <c r="F857" s="31" t="str">
        <f>IF(ISNA(VLOOKUP(E857,المخزنInventory!$A$4:$B$445,2,0)),"",VLOOKUP(E857,المخزنInventory!$A$4:$B$442,2,0))</f>
        <v/>
      </c>
      <c r="G857" s="29" t="str">
        <f>IF(ISNA(VLOOKUP(E857,المخزنInventory!$A$4:$L$383,12,0)),"",VLOOKUP(E857,المخزنInventory!$A$4:$L$288,12,0))</f>
        <v/>
      </c>
      <c r="H857" s="79"/>
      <c r="I857" s="79"/>
      <c r="J857" s="32">
        <f t="shared" si="18"/>
        <v>0</v>
      </c>
    </row>
    <row r="858" spans="1:10" s="80" customFormat="1" ht="21.75" customHeight="1" thickTop="1" thickBot="1">
      <c r="A858" s="70"/>
      <c r="B858" s="78"/>
      <c r="C858" s="78"/>
      <c r="D858" s="31" t="str">
        <f>IF(ISNA(VLOOKUP(C858,'العملاء Customers'!$A$4:$B$500,2,0)),"",VLOOKUP(C858,'العملاء Customers'!$A$4:$B$500,2,0))</f>
        <v/>
      </c>
      <c r="E858" s="78"/>
      <c r="F858" s="31" t="str">
        <f>IF(ISNA(VLOOKUP(E858,المخزنInventory!$A$4:$B$445,2,0)),"",VLOOKUP(E858,المخزنInventory!$A$4:$B$442,2,0))</f>
        <v/>
      </c>
      <c r="G858" s="29" t="str">
        <f>IF(ISNA(VLOOKUP(E858,المخزنInventory!$A$4:$L$383,12,0)),"",VLOOKUP(E858,المخزنInventory!$A$4:$L$288,12,0))</f>
        <v/>
      </c>
      <c r="H858" s="79"/>
      <c r="I858" s="79"/>
      <c r="J858" s="32">
        <f t="shared" si="18"/>
        <v>0</v>
      </c>
    </row>
    <row r="859" spans="1:10" s="80" customFormat="1" ht="21.75" customHeight="1" thickTop="1" thickBot="1">
      <c r="A859" s="70"/>
      <c r="B859" s="78"/>
      <c r="C859" s="78"/>
      <c r="D859" s="31" t="str">
        <f>IF(ISNA(VLOOKUP(C859,'العملاء Customers'!$A$4:$B$500,2,0)),"",VLOOKUP(C859,'العملاء Customers'!$A$4:$B$500,2,0))</f>
        <v/>
      </c>
      <c r="E859" s="78"/>
      <c r="F859" s="31" t="str">
        <f>IF(ISNA(VLOOKUP(E859,المخزنInventory!$A$4:$B$445,2,0)),"",VLOOKUP(E859,المخزنInventory!$A$4:$B$442,2,0))</f>
        <v/>
      </c>
      <c r="G859" s="29" t="str">
        <f>IF(ISNA(VLOOKUP(E859,المخزنInventory!$A$4:$L$383,12,0)),"",VLOOKUP(E859,المخزنInventory!$A$4:$L$288,12,0))</f>
        <v/>
      </c>
      <c r="H859" s="79"/>
      <c r="I859" s="79"/>
      <c r="J859" s="32">
        <f t="shared" si="18"/>
        <v>0</v>
      </c>
    </row>
    <row r="860" spans="1:10" s="80" customFormat="1" ht="21.75" customHeight="1" thickTop="1" thickBot="1">
      <c r="A860" s="70"/>
      <c r="B860" s="78"/>
      <c r="C860" s="78"/>
      <c r="D860" s="31" t="str">
        <f>IF(ISNA(VLOOKUP(C860,'العملاء Customers'!$A$4:$B$500,2,0)),"",VLOOKUP(C860,'العملاء Customers'!$A$4:$B$500,2,0))</f>
        <v/>
      </c>
      <c r="E860" s="78"/>
      <c r="F860" s="31" t="str">
        <f>IF(ISNA(VLOOKUP(E860,المخزنInventory!$A$4:$B$445,2,0)),"",VLOOKUP(E860,المخزنInventory!$A$4:$B$442,2,0))</f>
        <v/>
      </c>
      <c r="G860" s="29" t="str">
        <f>IF(ISNA(VLOOKUP(E860,المخزنInventory!$A$4:$L$383,12,0)),"",VLOOKUP(E860,المخزنInventory!$A$4:$L$288,12,0))</f>
        <v/>
      </c>
      <c r="H860" s="79"/>
      <c r="I860" s="79"/>
      <c r="J860" s="32">
        <f t="shared" si="18"/>
        <v>0</v>
      </c>
    </row>
    <row r="861" spans="1:10" s="80" customFormat="1" ht="21.75" customHeight="1" thickTop="1" thickBot="1">
      <c r="A861" s="70"/>
      <c r="B861" s="78"/>
      <c r="C861" s="78"/>
      <c r="D861" s="31" t="str">
        <f>IF(ISNA(VLOOKUP(C861,'العملاء Customers'!$A$4:$B$500,2,0)),"",VLOOKUP(C861,'العملاء Customers'!$A$4:$B$500,2,0))</f>
        <v/>
      </c>
      <c r="E861" s="78"/>
      <c r="F861" s="31" t="str">
        <f>IF(ISNA(VLOOKUP(E861,المخزنInventory!$A$4:$B$445,2,0)),"",VLOOKUP(E861,المخزنInventory!$A$4:$B$442,2,0))</f>
        <v/>
      </c>
      <c r="G861" s="29" t="str">
        <f>IF(ISNA(VLOOKUP(E861,المخزنInventory!$A$4:$L$383,12,0)),"",VLOOKUP(E861,المخزنInventory!$A$4:$L$288,12,0))</f>
        <v/>
      </c>
      <c r="H861" s="79"/>
      <c r="I861" s="79"/>
      <c r="J861" s="32">
        <f t="shared" si="18"/>
        <v>0</v>
      </c>
    </row>
    <row r="862" spans="1:10" s="80" customFormat="1" ht="21.75" customHeight="1" thickTop="1" thickBot="1">
      <c r="A862" s="70"/>
      <c r="B862" s="78"/>
      <c r="C862" s="78"/>
      <c r="D862" s="31" t="str">
        <f>IF(ISNA(VLOOKUP(C862,'العملاء Customers'!$A$4:$B$500,2,0)),"",VLOOKUP(C862,'العملاء Customers'!$A$4:$B$500,2,0))</f>
        <v/>
      </c>
      <c r="E862" s="78"/>
      <c r="F862" s="31" t="str">
        <f>IF(ISNA(VLOOKUP(E862,المخزنInventory!$A$4:$B$445,2,0)),"",VLOOKUP(E862,المخزنInventory!$A$4:$B$442,2,0))</f>
        <v/>
      </c>
      <c r="G862" s="29" t="str">
        <f>IF(ISNA(VLOOKUP(E862,المخزنInventory!$A$4:$L$383,12,0)),"",VLOOKUP(E862,المخزنInventory!$A$4:$L$288,12,0))</f>
        <v/>
      </c>
      <c r="H862" s="79"/>
      <c r="I862" s="79"/>
      <c r="J862" s="32">
        <f t="shared" si="18"/>
        <v>0</v>
      </c>
    </row>
    <row r="863" spans="1:10" s="80" customFormat="1" ht="21.75" customHeight="1" thickTop="1" thickBot="1">
      <c r="A863" s="70"/>
      <c r="B863" s="78"/>
      <c r="C863" s="78"/>
      <c r="D863" s="31" t="str">
        <f>IF(ISNA(VLOOKUP(C863,'العملاء Customers'!$A$4:$B$500,2,0)),"",VLOOKUP(C863,'العملاء Customers'!$A$4:$B$500,2,0))</f>
        <v/>
      </c>
      <c r="E863" s="78"/>
      <c r="F863" s="31" t="str">
        <f>IF(ISNA(VLOOKUP(E863,المخزنInventory!$A$4:$B$445,2,0)),"",VLOOKUP(E863,المخزنInventory!$A$4:$B$442,2,0))</f>
        <v/>
      </c>
      <c r="G863" s="29" t="str">
        <f>IF(ISNA(VLOOKUP(E863,المخزنInventory!$A$4:$L$383,12,0)),"",VLOOKUP(E863,المخزنInventory!$A$4:$L$288,12,0))</f>
        <v/>
      </c>
      <c r="H863" s="79"/>
      <c r="I863" s="79"/>
      <c r="J863" s="32">
        <f t="shared" si="18"/>
        <v>0</v>
      </c>
    </row>
    <row r="864" spans="1:10" s="80" customFormat="1" ht="21.75" customHeight="1" thickTop="1" thickBot="1">
      <c r="A864" s="70"/>
      <c r="B864" s="78"/>
      <c r="C864" s="78"/>
      <c r="D864" s="31" t="str">
        <f>IF(ISNA(VLOOKUP(C864,'العملاء Customers'!$A$4:$B$500,2,0)),"",VLOOKUP(C864,'العملاء Customers'!$A$4:$B$500,2,0))</f>
        <v/>
      </c>
      <c r="E864" s="78"/>
      <c r="F864" s="31" t="str">
        <f>IF(ISNA(VLOOKUP(E864,المخزنInventory!$A$4:$B$445,2,0)),"",VLOOKUP(E864,المخزنInventory!$A$4:$B$442,2,0))</f>
        <v/>
      </c>
      <c r="G864" s="29" t="str">
        <f>IF(ISNA(VLOOKUP(E864,المخزنInventory!$A$4:$L$383,12,0)),"",VLOOKUP(E864,المخزنInventory!$A$4:$L$288,12,0))</f>
        <v/>
      </c>
      <c r="H864" s="79"/>
      <c r="I864" s="79"/>
      <c r="J864" s="32">
        <f t="shared" si="18"/>
        <v>0</v>
      </c>
    </row>
    <row r="865" spans="1:10" s="80" customFormat="1" ht="21.75" customHeight="1" thickTop="1" thickBot="1">
      <c r="A865" s="70"/>
      <c r="B865" s="78"/>
      <c r="C865" s="78"/>
      <c r="D865" s="31" t="str">
        <f>IF(ISNA(VLOOKUP(C865,'العملاء Customers'!$A$4:$B$500,2,0)),"",VLOOKUP(C865,'العملاء Customers'!$A$4:$B$500,2,0))</f>
        <v/>
      </c>
      <c r="E865" s="78"/>
      <c r="F865" s="31" t="str">
        <f>IF(ISNA(VLOOKUP(E865,المخزنInventory!$A$4:$B$445,2,0)),"",VLOOKUP(E865,المخزنInventory!$A$4:$B$442,2,0))</f>
        <v/>
      </c>
      <c r="G865" s="29" t="str">
        <f>IF(ISNA(VLOOKUP(E865,المخزنInventory!$A$4:$L$383,12,0)),"",VLOOKUP(E865,المخزنInventory!$A$4:$L$288,12,0))</f>
        <v/>
      </c>
      <c r="H865" s="79"/>
      <c r="I865" s="79"/>
      <c r="J865" s="32">
        <f t="shared" si="18"/>
        <v>0</v>
      </c>
    </row>
    <row r="866" spans="1:10" s="80" customFormat="1" ht="21.75" customHeight="1" thickTop="1" thickBot="1">
      <c r="A866" s="70"/>
      <c r="B866" s="78"/>
      <c r="C866" s="78"/>
      <c r="D866" s="31" t="str">
        <f>IF(ISNA(VLOOKUP(C866,'العملاء Customers'!$A$4:$B$500,2,0)),"",VLOOKUP(C866,'العملاء Customers'!$A$4:$B$500,2,0))</f>
        <v/>
      </c>
      <c r="E866" s="78"/>
      <c r="F866" s="31" t="str">
        <f>IF(ISNA(VLOOKUP(E866,المخزنInventory!$A$4:$B$445,2,0)),"",VLOOKUP(E866,المخزنInventory!$A$4:$B$442,2,0))</f>
        <v/>
      </c>
      <c r="G866" s="29" t="str">
        <f>IF(ISNA(VLOOKUP(E866,المخزنInventory!$A$4:$L$383,12,0)),"",VLOOKUP(E866,المخزنInventory!$A$4:$L$288,12,0))</f>
        <v/>
      </c>
      <c r="H866" s="79"/>
      <c r="I866" s="79"/>
      <c r="J866" s="32">
        <f t="shared" si="18"/>
        <v>0</v>
      </c>
    </row>
    <row r="867" spans="1:10" s="80" customFormat="1" ht="21.75" customHeight="1" thickTop="1" thickBot="1">
      <c r="A867" s="70"/>
      <c r="B867" s="78"/>
      <c r="C867" s="78"/>
      <c r="D867" s="31" t="str">
        <f>IF(ISNA(VLOOKUP(C867,'العملاء Customers'!$A$4:$B$500,2,0)),"",VLOOKUP(C867,'العملاء Customers'!$A$4:$B$500,2,0))</f>
        <v/>
      </c>
      <c r="E867" s="78"/>
      <c r="F867" s="31" t="str">
        <f>IF(ISNA(VLOOKUP(E867,المخزنInventory!$A$4:$B$445,2,0)),"",VLOOKUP(E867,المخزنInventory!$A$4:$B$442,2,0))</f>
        <v/>
      </c>
      <c r="G867" s="29" t="str">
        <f>IF(ISNA(VLOOKUP(E867,المخزنInventory!$A$4:$L$383,12,0)),"",VLOOKUP(E867,المخزنInventory!$A$4:$L$288,12,0))</f>
        <v/>
      </c>
      <c r="H867" s="79"/>
      <c r="I867" s="79"/>
      <c r="J867" s="32">
        <f t="shared" si="18"/>
        <v>0</v>
      </c>
    </row>
    <row r="868" spans="1:10" s="80" customFormat="1" ht="21.75" customHeight="1" thickTop="1" thickBot="1">
      <c r="A868" s="70"/>
      <c r="B868" s="78"/>
      <c r="C868" s="78"/>
      <c r="D868" s="31" t="str">
        <f>IF(ISNA(VLOOKUP(C868,'العملاء Customers'!$A$4:$B$500,2,0)),"",VLOOKUP(C868,'العملاء Customers'!$A$4:$B$500,2,0))</f>
        <v/>
      </c>
      <c r="E868" s="78"/>
      <c r="F868" s="31" t="str">
        <f>IF(ISNA(VLOOKUP(E868,المخزنInventory!$A$4:$B$445,2,0)),"",VLOOKUP(E868,المخزنInventory!$A$4:$B$442,2,0))</f>
        <v/>
      </c>
      <c r="G868" s="29" t="str">
        <f>IF(ISNA(VLOOKUP(E868,المخزنInventory!$A$4:$L$383,12,0)),"",VLOOKUP(E868,المخزنInventory!$A$4:$L$288,12,0))</f>
        <v/>
      </c>
      <c r="H868" s="79"/>
      <c r="I868" s="79"/>
      <c r="J868" s="32">
        <f t="shared" si="18"/>
        <v>0</v>
      </c>
    </row>
    <row r="869" spans="1:10" s="80" customFormat="1" ht="21.75" customHeight="1" thickTop="1" thickBot="1">
      <c r="A869" s="70"/>
      <c r="B869" s="78"/>
      <c r="C869" s="78"/>
      <c r="D869" s="31" t="str">
        <f>IF(ISNA(VLOOKUP(C869,'العملاء Customers'!$A$4:$B$500,2,0)),"",VLOOKUP(C869,'العملاء Customers'!$A$4:$B$500,2,0))</f>
        <v/>
      </c>
      <c r="E869" s="78"/>
      <c r="F869" s="31" t="str">
        <f>IF(ISNA(VLOOKUP(E869,المخزنInventory!$A$4:$B$445,2,0)),"",VLOOKUP(E869,المخزنInventory!$A$4:$B$442,2,0))</f>
        <v/>
      </c>
      <c r="G869" s="29" t="str">
        <f>IF(ISNA(VLOOKUP(E869,المخزنInventory!$A$4:$L$383,12,0)),"",VLOOKUP(E869,المخزنInventory!$A$4:$L$288,12,0))</f>
        <v/>
      </c>
      <c r="H869" s="79"/>
      <c r="I869" s="79"/>
      <c r="J869" s="32">
        <f t="shared" si="18"/>
        <v>0</v>
      </c>
    </row>
    <row r="870" spans="1:10" s="80" customFormat="1" ht="21.75" customHeight="1" thickTop="1" thickBot="1">
      <c r="A870" s="70"/>
      <c r="B870" s="78"/>
      <c r="C870" s="78"/>
      <c r="D870" s="31" t="str">
        <f>IF(ISNA(VLOOKUP(C870,'العملاء Customers'!$A$4:$B$500,2,0)),"",VLOOKUP(C870,'العملاء Customers'!$A$4:$B$500,2,0))</f>
        <v/>
      </c>
      <c r="E870" s="78"/>
      <c r="F870" s="31" t="str">
        <f>IF(ISNA(VLOOKUP(E870,المخزنInventory!$A$4:$B$445,2,0)),"",VLOOKUP(E870,المخزنInventory!$A$4:$B$442,2,0))</f>
        <v/>
      </c>
      <c r="G870" s="29" t="str">
        <f>IF(ISNA(VLOOKUP(E870,المخزنInventory!$A$4:$L$383,12,0)),"",VLOOKUP(E870,المخزنInventory!$A$4:$L$288,12,0))</f>
        <v/>
      </c>
      <c r="H870" s="79"/>
      <c r="I870" s="79"/>
      <c r="J870" s="32">
        <f t="shared" si="18"/>
        <v>0</v>
      </c>
    </row>
    <row r="871" spans="1:10" s="80" customFormat="1" ht="21.75" customHeight="1" thickTop="1" thickBot="1">
      <c r="A871" s="70"/>
      <c r="B871" s="78"/>
      <c r="C871" s="78"/>
      <c r="D871" s="31" t="str">
        <f>IF(ISNA(VLOOKUP(C871,'العملاء Customers'!$A$4:$B$500,2,0)),"",VLOOKUP(C871,'العملاء Customers'!$A$4:$B$500,2,0))</f>
        <v/>
      </c>
      <c r="E871" s="78"/>
      <c r="F871" s="31" t="str">
        <f>IF(ISNA(VLOOKUP(E871,المخزنInventory!$A$4:$B$445,2,0)),"",VLOOKUP(E871,المخزنInventory!$A$4:$B$442,2,0))</f>
        <v/>
      </c>
      <c r="G871" s="29" t="str">
        <f>IF(ISNA(VLOOKUP(E871,المخزنInventory!$A$4:$L$383,12,0)),"",VLOOKUP(E871,المخزنInventory!$A$4:$L$288,12,0))</f>
        <v/>
      </c>
      <c r="H871" s="79"/>
      <c r="I871" s="79"/>
      <c r="J871" s="32">
        <f t="shared" si="18"/>
        <v>0</v>
      </c>
    </row>
    <row r="872" spans="1:10" s="80" customFormat="1" ht="21.75" customHeight="1" thickTop="1" thickBot="1">
      <c r="A872" s="70"/>
      <c r="B872" s="78"/>
      <c r="C872" s="78"/>
      <c r="D872" s="31" t="str">
        <f>IF(ISNA(VLOOKUP(C872,'العملاء Customers'!$A$4:$B$500,2,0)),"",VLOOKUP(C872,'العملاء Customers'!$A$4:$B$500,2,0))</f>
        <v/>
      </c>
      <c r="E872" s="78"/>
      <c r="F872" s="31" t="str">
        <f>IF(ISNA(VLOOKUP(E872,المخزنInventory!$A$4:$B$445,2,0)),"",VLOOKUP(E872,المخزنInventory!$A$4:$B$442,2,0))</f>
        <v/>
      </c>
      <c r="G872" s="29" t="str">
        <f>IF(ISNA(VLOOKUP(E872,المخزنInventory!$A$4:$L$383,12,0)),"",VLOOKUP(E872,المخزنInventory!$A$4:$L$288,12,0))</f>
        <v/>
      </c>
      <c r="H872" s="79"/>
      <c r="I872" s="79"/>
      <c r="J872" s="32">
        <f t="shared" si="18"/>
        <v>0</v>
      </c>
    </row>
    <row r="873" spans="1:10" s="80" customFormat="1" ht="21.75" customHeight="1" thickTop="1" thickBot="1">
      <c r="A873" s="70"/>
      <c r="B873" s="78"/>
      <c r="C873" s="78"/>
      <c r="D873" s="31" t="str">
        <f>IF(ISNA(VLOOKUP(C873,'العملاء Customers'!$A$4:$B$500,2,0)),"",VLOOKUP(C873,'العملاء Customers'!$A$4:$B$500,2,0))</f>
        <v/>
      </c>
      <c r="E873" s="78"/>
      <c r="F873" s="31" t="str">
        <f>IF(ISNA(VLOOKUP(E873,المخزنInventory!$A$4:$B$445,2,0)),"",VLOOKUP(E873,المخزنInventory!$A$4:$B$442,2,0))</f>
        <v/>
      </c>
      <c r="G873" s="29" t="str">
        <f>IF(ISNA(VLOOKUP(E873,المخزنInventory!$A$4:$L$383,12,0)),"",VLOOKUP(E873,المخزنInventory!$A$4:$L$288,12,0))</f>
        <v/>
      </c>
      <c r="H873" s="79"/>
      <c r="I873" s="79"/>
      <c r="J873" s="32">
        <f t="shared" si="18"/>
        <v>0</v>
      </c>
    </row>
    <row r="874" spans="1:10" s="80" customFormat="1" ht="21.75" customHeight="1" thickTop="1" thickBot="1">
      <c r="A874" s="70"/>
      <c r="B874" s="78"/>
      <c r="C874" s="78"/>
      <c r="D874" s="31" t="str">
        <f>IF(ISNA(VLOOKUP(C874,'العملاء Customers'!$A$4:$B$500,2,0)),"",VLOOKUP(C874,'العملاء Customers'!$A$4:$B$500,2,0))</f>
        <v/>
      </c>
      <c r="E874" s="78"/>
      <c r="F874" s="31" t="str">
        <f>IF(ISNA(VLOOKUP(E874,المخزنInventory!$A$4:$B$445,2,0)),"",VLOOKUP(E874,المخزنInventory!$A$4:$B$442,2,0))</f>
        <v/>
      </c>
      <c r="G874" s="29" t="str">
        <f>IF(ISNA(VLOOKUP(E874,المخزنInventory!$A$4:$L$383,12,0)),"",VLOOKUP(E874,المخزنInventory!$A$4:$L$288,12,0))</f>
        <v/>
      </c>
      <c r="H874" s="79"/>
      <c r="I874" s="79"/>
      <c r="J874" s="32">
        <f t="shared" si="18"/>
        <v>0</v>
      </c>
    </row>
    <row r="875" spans="1:10" s="80" customFormat="1" ht="21.75" customHeight="1" thickTop="1" thickBot="1">
      <c r="A875" s="70"/>
      <c r="B875" s="78"/>
      <c r="C875" s="78"/>
      <c r="D875" s="31" t="str">
        <f>IF(ISNA(VLOOKUP(C875,'العملاء Customers'!$A$4:$B$500,2,0)),"",VLOOKUP(C875,'العملاء Customers'!$A$4:$B$500,2,0))</f>
        <v/>
      </c>
      <c r="E875" s="78"/>
      <c r="F875" s="31" t="str">
        <f>IF(ISNA(VLOOKUP(E875,المخزنInventory!$A$4:$B$445,2,0)),"",VLOOKUP(E875,المخزنInventory!$A$4:$B$442,2,0))</f>
        <v/>
      </c>
      <c r="G875" s="29" t="str">
        <f>IF(ISNA(VLOOKUP(E875,المخزنInventory!$A$4:$L$383,12,0)),"",VLOOKUP(E875,المخزنInventory!$A$4:$L$288,12,0))</f>
        <v/>
      </c>
      <c r="H875" s="79"/>
      <c r="I875" s="79"/>
      <c r="J875" s="32">
        <f t="shared" si="18"/>
        <v>0</v>
      </c>
    </row>
    <row r="876" spans="1:10" s="80" customFormat="1" ht="21.75" customHeight="1" thickTop="1" thickBot="1">
      <c r="A876" s="70"/>
      <c r="B876" s="78"/>
      <c r="C876" s="78"/>
      <c r="D876" s="31" t="str">
        <f>IF(ISNA(VLOOKUP(C876,'العملاء Customers'!$A$4:$B$500,2,0)),"",VLOOKUP(C876,'العملاء Customers'!$A$4:$B$500,2,0))</f>
        <v/>
      </c>
      <c r="E876" s="78"/>
      <c r="F876" s="31" t="str">
        <f>IF(ISNA(VLOOKUP(E876,المخزنInventory!$A$4:$B$445,2,0)),"",VLOOKUP(E876,المخزنInventory!$A$4:$B$442,2,0))</f>
        <v/>
      </c>
      <c r="G876" s="29" t="str">
        <f>IF(ISNA(VLOOKUP(E876,المخزنInventory!$A$4:$L$383,12,0)),"",VLOOKUP(E876,المخزنInventory!$A$4:$L$288,12,0))</f>
        <v/>
      </c>
      <c r="H876" s="79"/>
      <c r="I876" s="79"/>
      <c r="J876" s="32">
        <f t="shared" si="18"/>
        <v>0</v>
      </c>
    </row>
    <row r="877" spans="1:10" s="80" customFormat="1" ht="21.75" customHeight="1" thickTop="1" thickBot="1">
      <c r="A877" s="70"/>
      <c r="B877" s="78"/>
      <c r="C877" s="78"/>
      <c r="D877" s="31" t="str">
        <f>IF(ISNA(VLOOKUP(C877,'العملاء Customers'!$A$4:$B$500,2,0)),"",VLOOKUP(C877,'العملاء Customers'!$A$4:$B$500,2,0))</f>
        <v/>
      </c>
      <c r="E877" s="78"/>
      <c r="F877" s="31" t="str">
        <f>IF(ISNA(VLOOKUP(E877,المخزنInventory!$A$4:$B$445,2,0)),"",VLOOKUP(E877,المخزنInventory!$A$4:$B$442,2,0))</f>
        <v/>
      </c>
      <c r="G877" s="29" t="str">
        <f>IF(ISNA(VLOOKUP(E877,المخزنInventory!$A$4:$L$383,12,0)),"",VLOOKUP(E877,المخزنInventory!$A$4:$L$288,12,0))</f>
        <v/>
      </c>
      <c r="H877" s="79"/>
      <c r="I877" s="79"/>
      <c r="J877" s="32">
        <f t="shared" si="18"/>
        <v>0</v>
      </c>
    </row>
    <row r="878" spans="1:10" s="80" customFormat="1" ht="21.75" customHeight="1" thickTop="1" thickBot="1">
      <c r="A878" s="70"/>
      <c r="B878" s="78"/>
      <c r="C878" s="78"/>
      <c r="D878" s="31" t="str">
        <f>IF(ISNA(VLOOKUP(C878,'العملاء Customers'!$A$4:$B$500,2,0)),"",VLOOKUP(C878,'العملاء Customers'!$A$4:$B$500,2,0))</f>
        <v/>
      </c>
      <c r="E878" s="78"/>
      <c r="F878" s="31" t="str">
        <f>IF(ISNA(VLOOKUP(E878,المخزنInventory!$A$4:$B$445,2,0)),"",VLOOKUP(E878,المخزنInventory!$A$4:$B$442,2,0))</f>
        <v/>
      </c>
      <c r="G878" s="29" t="str">
        <f>IF(ISNA(VLOOKUP(E878,المخزنInventory!$A$4:$L$383,12,0)),"",VLOOKUP(E878,المخزنInventory!$A$4:$L$288,12,0))</f>
        <v/>
      </c>
      <c r="H878" s="79"/>
      <c r="I878" s="79"/>
      <c r="J878" s="32">
        <f t="shared" si="18"/>
        <v>0</v>
      </c>
    </row>
    <row r="879" spans="1:10" s="80" customFormat="1" ht="21.75" customHeight="1" thickTop="1" thickBot="1">
      <c r="A879" s="70"/>
      <c r="B879" s="78"/>
      <c r="C879" s="78"/>
      <c r="D879" s="31" t="str">
        <f>IF(ISNA(VLOOKUP(C879,'العملاء Customers'!$A$4:$B$500,2,0)),"",VLOOKUP(C879,'العملاء Customers'!$A$4:$B$500,2,0))</f>
        <v/>
      </c>
      <c r="E879" s="78"/>
      <c r="F879" s="31" t="str">
        <f>IF(ISNA(VLOOKUP(E879,المخزنInventory!$A$4:$B$445,2,0)),"",VLOOKUP(E879,المخزنInventory!$A$4:$B$442,2,0))</f>
        <v/>
      </c>
      <c r="G879" s="29" t="str">
        <f>IF(ISNA(VLOOKUP(E879,المخزنInventory!$A$4:$L$383,12,0)),"",VLOOKUP(E879,المخزنInventory!$A$4:$L$288,12,0))</f>
        <v/>
      </c>
      <c r="H879" s="79"/>
      <c r="I879" s="79"/>
      <c r="J879" s="32">
        <f t="shared" si="18"/>
        <v>0</v>
      </c>
    </row>
    <row r="880" spans="1:10" s="80" customFormat="1" ht="21.75" customHeight="1" thickTop="1" thickBot="1">
      <c r="A880" s="70"/>
      <c r="B880" s="78"/>
      <c r="C880" s="78"/>
      <c r="D880" s="31" t="str">
        <f>IF(ISNA(VLOOKUP(C880,'العملاء Customers'!$A$4:$B$500,2,0)),"",VLOOKUP(C880,'العملاء Customers'!$A$4:$B$500,2,0))</f>
        <v/>
      </c>
      <c r="E880" s="78"/>
      <c r="F880" s="31" t="str">
        <f>IF(ISNA(VLOOKUP(E880,المخزنInventory!$A$4:$B$445,2,0)),"",VLOOKUP(E880,المخزنInventory!$A$4:$B$442,2,0))</f>
        <v/>
      </c>
      <c r="G880" s="29" t="str">
        <f>IF(ISNA(VLOOKUP(E880,المخزنInventory!$A$4:$L$383,12,0)),"",VLOOKUP(E880,المخزنInventory!$A$4:$L$288,12,0))</f>
        <v/>
      </c>
      <c r="H880" s="79"/>
      <c r="I880" s="79"/>
      <c r="J880" s="32">
        <f t="shared" si="18"/>
        <v>0</v>
      </c>
    </row>
    <row r="881" spans="1:10" s="80" customFormat="1" ht="21.75" customHeight="1" thickTop="1" thickBot="1">
      <c r="A881" s="70"/>
      <c r="B881" s="78"/>
      <c r="C881" s="78"/>
      <c r="D881" s="31" t="str">
        <f>IF(ISNA(VLOOKUP(C881,'العملاء Customers'!$A$4:$B$500,2,0)),"",VLOOKUP(C881,'العملاء Customers'!$A$4:$B$500,2,0))</f>
        <v/>
      </c>
      <c r="E881" s="78"/>
      <c r="F881" s="31" t="str">
        <f>IF(ISNA(VLOOKUP(E881,المخزنInventory!$A$4:$B$445,2,0)),"",VLOOKUP(E881,المخزنInventory!$A$4:$B$442,2,0))</f>
        <v/>
      </c>
      <c r="G881" s="29" t="str">
        <f>IF(ISNA(VLOOKUP(E881,المخزنInventory!$A$4:$L$383,12,0)),"",VLOOKUP(E881,المخزنInventory!$A$4:$L$288,12,0))</f>
        <v/>
      </c>
      <c r="H881" s="79"/>
      <c r="I881" s="79"/>
      <c r="J881" s="32">
        <f t="shared" si="18"/>
        <v>0</v>
      </c>
    </row>
    <row r="882" spans="1:10" s="80" customFormat="1" ht="21.75" customHeight="1" thickTop="1" thickBot="1">
      <c r="A882" s="70"/>
      <c r="B882" s="78"/>
      <c r="C882" s="78"/>
      <c r="D882" s="31" t="str">
        <f>IF(ISNA(VLOOKUP(C882,'العملاء Customers'!$A$4:$B$500,2,0)),"",VLOOKUP(C882,'العملاء Customers'!$A$4:$B$500,2,0))</f>
        <v/>
      </c>
      <c r="E882" s="78"/>
      <c r="F882" s="31" t="str">
        <f>IF(ISNA(VLOOKUP(E882,المخزنInventory!$A$4:$B$445,2,0)),"",VLOOKUP(E882,المخزنInventory!$A$4:$B$442,2,0))</f>
        <v/>
      </c>
      <c r="G882" s="29" t="str">
        <f>IF(ISNA(VLOOKUP(E882,المخزنInventory!$A$4:$L$383,12,0)),"",VLOOKUP(E882,المخزنInventory!$A$4:$L$288,12,0))</f>
        <v/>
      </c>
      <c r="H882" s="79"/>
      <c r="I882" s="79"/>
      <c r="J882" s="32">
        <f t="shared" si="18"/>
        <v>0</v>
      </c>
    </row>
    <row r="883" spans="1:10" s="80" customFormat="1" ht="21.75" customHeight="1" thickTop="1" thickBot="1">
      <c r="A883" s="70"/>
      <c r="B883" s="78"/>
      <c r="C883" s="78"/>
      <c r="D883" s="31" t="str">
        <f>IF(ISNA(VLOOKUP(C883,'العملاء Customers'!$A$4:$B$500,2,0)),"",VLOOKUP(C883,'العملاء Customers'!$A$4:$B$500,2,0))</f>
        <v/>
      </c>
      <c r="E883" s="78"/>
      <c r="F883" s="31" t="str">
        <f>IF(ISNA(VLOOKUP(E883,المخزنInventory!$A$4:$B$445,2,0)),"",VLOOKUP(E883,المخزنInventory!$A$4:$B$442,2,0))</f>
        <v/>
      </c>
      <c r="G883" s="29" t="str">
        <f>IF(ISNA(VLOOKUP(E883,المخزنInventory!$A$4:$L$383,12,0)),"",VLOOKUP(E883,المخزنInventory!$A$4:$L$288,12,0))</f>
        <v/>
      </c>
      <c r="H883" s="79"/>
      <c r="I883" s="79"/>
      <c r="J883" s="32">
        <f t="shared" si="18"/>
        <v>0</v>
      </c>
    </row>
    <row r="884" spans="1:10" s="80" customFormat="1" ht="21.75" customHeight="1" thickTop="1" thickBot="1">
      <c r="A884" s="70"/>
      <c r="B884" s="78"/>
      <c r="C884" s="78"/>
      <c r="D884" s="31" t="str">
        <f>IF(ISNA(VLOOKUP(C884,'العملاء Customers'!$A$4:$B$500,2,0)),"",VLOOKUP(C884,'العملاء Customers'!$A$4:$B$500,2,0))</f>
        <v/>
      </c>
      <c r="E884" s="78"/>
      <c r="F884" s="31" t="str">
        <f>IF(ISNA(VLOOKUP(E884,المخزنInventory!$A$4:$B$445,2,0)),"",VLOOKUP(E884,المخزنInventory!$A$4:$B$442,2,0))</f>
        <v/>
      </c>
      <c r="G884" s="29" t="str">
        <f>IF(ISNA(VLOOKUP(E884,المخزنInventory!$A$4:$L$383,12,0)),"",VLOOKUP(E884,المخزنInventory!$A$4:$L$288,12,0))</f>
        <v/>
      </c>
      <c r="H884" s="79"/>
      <c r="I884" s="79"/>
      <c r="J884" s="32">
        <f t="shared" si="18"/>
        <v>0</v>
      </c>
    </row>
    <row r="885" spans="1:10" s="80" customFormat="1" ht="21.75" customHeight="1" thickTop="1" thickBot="1">
      <c r="A885" s="70"/>
      <c r="B885" s="78"/>
      <c r="C885" s="78"/>
      <c r="D885" s="31" t="str">
        <f>IF(ISNA(VLOOKUP(C885,'العملاء Customers'!$A$4:$B$500,2,0)),"",VLOOKUP(C885,'العملاء Customers'!$A$4:$B$500,2,0))</f>
        <v/>
      </c>
      <c r="E885" s="78"/>
      <c r="F885" s="31" t="str">
        <f>IF(ISNA(VLOOKUP(E885,المخزنInventory!$A$4:$B$445,2,0)),"",VLOOKUP(E885,المخزنInventory!$A$4:$B$442,2,0))</f>
        <v/>
      </c>
      <c r="G885" s="29" t="str">
        <f>IF(ISNA(VLOOKUP(E885,المخزنInventory!$A$4:$L$383,12,0)),"",VLOOKUP(E885,المخزنInventory!$A$4:$L$288,12,0))</f>
        <v/>
      </c>
      <c r="H885" s="79"/>
      <c r="I885" s="79"/>
      <c r="J885" s="32">
        <f t="shared" si="18"/>
        <v>0</v>
      </c>
    </row>
    <row r="886" spans="1:10" s="80" customFormat="1" ht="21.75" customHeight="1" thickTop="1" thickBot="1">
      <c r="A886" s="70"/>
      <c r="B886" s="78"/>
      <c r="C886" s="78"/>
      <c r="D886" s="31" t="str">
        <f>IF(ISNA(VLOOKUP(C886,'العملاء Customers'!$A$4:$B$500,2,0)),"",VLOOKUP(C886,'العملاء Customers'!$A$4:$B$500,2,0))</f>
        <v/>
      </c>
      <c r="E886" s="78"/>
      <c r="F886" s="31" t="str">
        <f>IF(ISNA(VLOOKUP(E886,المخزنInventory!$A$4:$B$445,2,0)),"",VLOOKUP(E886,المخزنInventory!$A$4:$B$442,2,0))</f>
        <v/>
      </c>
      <c r="G886" s="29" t="str">
        <f>IF(ISNA(VLOOKUP(E886,المخزنInventory!$A$4:$L$383,12,0)),"",VLOOKUP(E886,المخزنInventory!$A$4:$L$288,12,0))</f>
        <v/>
      </c>
      <c r="H886" s="79"/>
      <c r="I886" s="79"/>
      <c r="J886" s="32">
        <f t="shared" si="18"/>
        <v>0</v>
      </c>
    </row>
    <row r="887" spans="1:10" s="80" customFormat="1" ht="21.75" customHeight="1" thickTop="1" thickBot="1">
      <c r="A887" s="70"/>
      <c r="B887" s="78"/>
      <c r="C887" s="78"/>
      <c r="D887" s="31" t="str">
        <f>IF(ISNA(VLOOKUP(C887,'العملاء Customers'!$A$4:$B$500,2,0)),"",VLOOKUP(C887,'العملاء Customers'!$A$4:$B$500,2,0))</f>
        <v/>
      </c>
      <c r="E887" s="78"/>
      <c r="F887" s="31" t="str">
        <f>IF(ISNA(VLOOKUP(E887,المخزنInventory!$A$4:$B$445,2,0)),"",VLOOKUP(E887,المخزنInventory!$A$4:$B$442,2,0))</f>
        <v/>
      </c>
      <c r="G887" s="29" t="str">
        <f>IF(ISNA(VLOOKUP(E887,المخزنInventory!$A$4:$L$383,12,0)),"",VLOOKUP(E887,المخزنInventory!$A$4:$L$288,12,0))</f>
        <v/>
      </c>
      <c r="H887" s="79"/>
      <c r="I887" s="79"/>
      <c r="J887" s="32">
        <f t="shared" si="18"/>
        <v>0</v>
      </c>
    </row>
    <row r="888" spans="1:10" s="80" customFormat="1" ht="21.75" customHeight="1" thickTop="1" thickBot="1">
      <c r="A888" s="70"/>
      <c r="B888" s="78"/>
      <c r="C888" s="78"/>
      <c r="D888" s="31" t="str">
        <f>IF(ISNA(VLOOKUP(C888,'العملاء Customers'!$A$4:$B$500,2,0)),"",VLOOKUP(C888,'العملاء Customers'!$A$4:$B$500,2,0))</f>
        <v/>
      </c>
      <c r="E888" s="78"/>
      <c r="F888" s="31" t="str">
        <f>IF(ISNA(VLOOKUP(E888,المخزنInventory!$A$4:$B$445,2,0)),"",VLOOKUP(E888,المخزنInventory!$A$4:$B$442,2,0))</f>
        <v/>
      </c>
      <c r="G888" s="29" t="str">
        <f>IF(ISNA(VLOOKUP(E888,المخزنInventory!$A$4:$L$383,12,0)),"",VLOOKUP(E888,المخزنInventory!$A$4:$L$288,12,0))</f>
        <v/>
      </c>
      <c r="H888" s="79"/>
      <c r="I888" s="79"/>
      <c r="J888" s="32">
        <f t="shared" si="18"/>
        <v>0</v>
      </c>
    </row>
    <row r="889" spans="1:10" s="80" customFormat="1" ht="21.75" customHeight="1" thickTop="1" thickBot="1">
      <c r="A889" s="70"/>
      <c r="B889" s="78"/>
      <c r="C889" s="78"/>
      <c r="D889" s="31" t="str">
        <f>IF(ISNA(VLOOKUP(C889,'العملاء Customers'!$A$4:$B$500,2,0)),"",VLOOKUP(C889,'العملاء Customers'!$A$4:$B$500,2,0))</f>
        <v/>
      </c>
      <c r="E889" s="78"/>
      <c r="F889" s="31" t="str">
        <f>IF(ISNA(VLOOKUP(E889,المخزنInventory!$A$4:$B$445,2,0)),"",VLOOKUP(E889,المخزنInventory!$A$4:$B$442,2,0))</f>
        <v/>
      </c>
      <c r="G889" s="29" t="str">
        <f>IF(ISNA(VLOOKUP(E889,المخزنInventory!$A$4:$L$383,12,0)),"",VLOOKUP(E889,المخزنInventory!$A$4:$L$288,12,0))</f>
        <v/>
      </c>
      <c r="H889" s="79"/>
      <c r="I889" s="79"/>
      <c r="J889" s="32">
        <f t="shared" si="18"/>
        <v>0</v>
      </c>
    </row>
    <row r="890" spans="1:10" s="80" customFormat="1" ht="21.75" customHeight="1" thickTop="1" thickBot="1">
      <c r="A890" s="70"/>
      <c r="B890" s="78"/>
      <c r="C890" s="78"/>
      <c r="D890" s="31" t="str">
        <f>IF(ISNA(VLOOKUP(C890,'العملاء Customers'!$A$4:$B$500,2,0)),"",VLOOKUP(C890,'العملاء Customers'!$A$4:$B$500,2,0))</f>
        <v/>
      </c>
      <c r="E890" s="78"/>
      <c r="F890" s="31" t="str">
        <f>IF(ISNA(VLOOKUP(E890,المخزنInventory!$A$4:$B$445,2,0)),"",VLOOKUP(E890,المخزنInventory!$A$4:$B$442,2,0))</f>
        <v/>
      </c>
      <c r="G890" s="29" t="str">
        <f>IF(ISNA(VLOOKUP(E890,المخزنInventory!$A$4:$L$383,12,0)),"",VLOOKUP(E890,المخزنInventory!$A$4:$L$288,12,0))</f>
        <v/>
      </c>
      <c r="H890" s="79"/>
      <c r="I890" s="79"/>
      <c r="J890" s="32">
        <f t="shared" si="18"/>
        <v>0</v>
      </c>
    </row>
    <row r="891" spans="1:10" s="80" customFormat="1" ht="21.75" customHeight="1" thickTop="1" thickBot="1">
      <c r="A891" s="70"/>
      <c r="B891" s="78"/>
      <c r="C891" s="78"/>
      <c r="D891" s="31" t="str">
        <f>IF(ISNA(VLOOKUP(C891,'العملاء Customers'!$A$4:$B$500,2,0)),"",VLOOKUP(C891,'العملاء Customers'!$A$4:$B$500,2,0))</f>
        <v/>
      </c>
      <c r="E891" s="78"/>
      <c r="F891" s="31" t="str">
        <f>IF(ISNA(VLOOKUP(E891,المخزنInventory!$A$4:$B$445,2,0)),"",VLOOKUP(E891,المخزنInventory!$A$4:$B$442,2,0))</f>
        <v/>
      </c>
      <c r="G891" s="29" t="str">
        <f>IF(ISNA(VLOOKUP(E891,المخزنInventory!$A$4:$L$383,12,0)),"",VLOOKUP(E891,المخزنInventory!$A$4:$L$288,12,0))</f>
        <v/>
      </c>
      <c r="H891" s="79"/>
      <c r="I891" s="79"/>
      <c r="J891" s="32">
        <f t="shared" si="18"/>
        <v>0</v>
      </c>
    </row>
    <row r="892" spans="1:10" s="80" customFormat="1" ht="21.75" customHeight="1" thickTop="1" thickBot="1">
      <c r="A892" s="70"/>
      <c r="B892" s="78"/>
      <c r="C892" s="78"/>
      <c r="D892" s="31" t="str">
        <f>IF(ISNA(VLOOKUP(C892,'العملاء Customers'!$A$4:$B$500,2,0)),"",VLOOKUP(C892,'العملاء Customers'!$A$4:$B$500,2,0))</f>
        <v/>
      </c>
      <c r="E892" s="78"/>
      <c r="F892" s="31" t="str">
        <f>IF(ISNA(VLOOKUP(E892,المخزنInventory!$A$4:$B$445,2,0)),"",VLOOKUP(E892,المخزنInventory!$A$4:$B$442,2,0))</f>
        <v/>
      </c>
      <c r="G892" s="29" t="str">
        <f>IF(ISNA(VLOOKUP(E892,المخزنInventory!$A$4:$L$383,12,0)),"",VLOOKUP(E892,المخزنInventory!$A$4:$L$288,12,0))</f>
        <v/>
      </c>
      <c r="H892" s="79"/>
      <c r="I892" s="79"/>
      <c r="J892" s="32">
        <f t="shared" si="18"/>
        <v>0</v>
      </c>
    </row>
    <row r="893" spans="1:10" s="80" customFormat="1" ht="21.75" customHeight="1" thickTop="1" thickBot="1">
      <c r="A893" s="70"/>
      <c r="B893" s="78"/>
      <c r="C893" s="78"/>
      <c r="D893" s="31" t="str">
        <f>IF(ISNA(VLOOKUP(C893,'العملاء Customers'!$A$4:$B$500,2,0)),"",VLOOKUP(C893,'العملاء Customers'!$A$4:$B$500,2,0))</f>
        <v/>
      </c>
      <c r="E893" s="78"/>
      <c r="F893" s="31" t="str">
        <f>IF(ISNA(VLOOKUP(E893,المخزنInventory!$A$4:$B$445,2,0)),"",VLOOKUP(E893,المخزنInventory!$A$4:$B$442,2,0))</f>
        <v/>
      </c>
      <c r="G893" s="29" t="str">
        <f>IF(ISNA(VLOOKUP(E893,المخزنInventory!$A$4:$L$383,12,0)),"",VLOOKUP(E893,المخزنInventory!$A$4:$L$288,12,0))</f>
        <v/>
      </c>
      <c r="H893" s="79"/>
      <c r="I893" s="79"/>
      <c r="J893" s="32">
        <f t="shared" si="18"/>
        <v>0</v>
      </c>
    </row>
    <row r="894" spans="1:10" s="80" customFormat="1" ht="21.75" customHeight="1" thickTop="1" thickBot="1">
      <c r="A894" s="70"/>
      <c r="B894" s="78"/>
      <c r="C894" s="78"/>
      <c r="D894" s="31" t="str">
        <f>IF(ISNA(VLOOKUP(C894,'العملاء Customers'!$A$4:$B$500,2,0)),"",VLOOKUP(C894,'العملاء Customers'!$A$4:$B$500,2,0))</f>
        <v/>
      </c>
      <c r="E894" s="78"/>
      <c r="F894" s="31" t="str">
        <f>IF(ISNA(VLOOKUP(E894,المخزنInventory!$A$4:$B$445,2,0)),"",VLOOKUP(E894,المخزنInventory!$A$4:$B$442,2,0))</f>
        <v/>
      </c>
      <c r="G894" s="29" t="str">
        <f>IF(ISNA(VLOOKUP(E894,المخزنInventory!$A$4:$L$383,12,0)),"",VLOOKUP(E894,المخزنInventory!$A$4:$L$288,12,0))</f>
        <v/>
      </c>
      <c r="H894" s="79"/>
      <c r="I894" s="79"/>
      <c r="J894" s="32">
        <f t="shared" si="18"/>
        <v>0</v>
      </c>
    </row>
    <row r="895" spans="1:10" s="80" customFormat="1" ht="21.75" customHeight="1" thickTop="1" thickBot="1">
      <c r="A895" s="70"/>
      <c r="B895" s="78"/>
      <c r="C895" s="78"/>
      <c r="D895" s="31" t="str">
        <f>IF(ISNA(VLOOKUP(C895,'العملاء Customers'!$A$4:$B$500,2,0)),"",VLOOKUP(C895,'العملاء Customers'!$A$4:$B$500,2,0))</f>
        <v/>
      </c>
      <c r="E895" s="78"/>
      <c r="F895" s="31" t="str">
        <f>IF(ISNA(VLOOKUP(E895,المخزنInventory!$A$4:$B$445,2,0)),"",VLOOKUP(E895,المخزنInventory!$A$4:$B$442,2,0))</f>
        <v/>
      </c>
      <c r="G895" s="29" t="str">
        <f>IF(ISNA(VLOOKUP(E895,المخزنInventory!$A$4:$L$383,12,0)),"",VLOOKUP(E895,المخزنInventory!$A$4:$L$288,12,0))</f>
        <v/>
      </c>
      <c r="H895" s="79"/>
      <c r="I895" s="79"/>
      <c r="J895" s="32">
        <f t="shared" si="18"/>
        <v>0</v>
      </c>
    </row>
    <row r="896" spans="1:10" s="80" customFormat="1" ht="21.75" customHeight="1" thickTop="1" thickBot="1">
      <c r="A896" s="70"/>
      <c r="B896" s="78"/>
      <c r="C896" s="78"/>
      <c r="D896" s="31" t="str">
        <f>IF(ISNA(VLOOKUP(C896,'العملاء Customers'!$A$4:$B$500,2,0)),"",VLOOKUP(C896,'العملاء Customers'!$A$4:$B$500,2,0))</f>
        <v/>
      </c>
      <c r="E896" s="78"/>
      <c r="F896" s="31" t="str">
        <f>IF(ISNA(VLOOKUP(E896,المخزنInventory!$A$4:$B$445,2,0)),"",VLOOKUP(E896,المخزنInventory!$A$4:$B$442,2,0))</f>
        <v/>
      </c>
      <c r="G896" s="29" t="str">
        <f>IF(ISNA(VLOOKUP(E896,المخزنInventory!$A$4:$L$383,12,0)),"",VLOOKUP(E896,المخزنInventory!$A$4:$L$288,12,0))</f>
        <v/>
      </c>
      <c r="H896" s="79"/>
      <c r="I896" s="79"/>
      <c r="J896" s="32">
        <f t="shared" si="18"/>
        <v>0</v>
      </c>
    </row>
    <row r="897" spans="1:10" s="80" customFormat="1" ht="21.75" customHeight="1" thickTop="1" thickBot="1">
      <c r="A897" s="70"/>
      <c r="B897" s="78"/>
      <c r="C897" s="78"/>
      <c r="D897" s="31" t="str">
        <f>IF(ISNA(VLOOKUP(C897,'العملاء Customers'!$A$4:$B$500,2,0)),"",VLOOKUP(C897,'العملاء Customers'!$A$4:$B$500,2,0))</f>
        <v/>
      </c>
      <c r="E897" s="78"/>
      <c r="F897" s="31" t="str">
        <f>IF(ISNA(VLOOKUP(E897,المخزنInventory!$A$4:$B$445,2,0)),"",VLOOKUP(E897,المخزنInventory!$A$4:$B$442,2,0))</f>
        <v/>
      </c>
      <c r="G897" s="29" t="str">
        <f>IF(ISNA(VLOOKUP(E897,المخزنInventory!$A$4:$L$383,12,0)),"",VLOOKUP(E897,المخزنInventory!$A$4:$L$288,12,0))</f>
        <v/>
      </c>
      <c r="H897" s="79"/>
      <c r="I897" s="79"/>
      <c r="J897" s="32">
        <f t="shared" si="18"/>
        <v>0</v>
      </c>
    </row>
    <row r="898" spans="1:10" s="80" customFormat="1" ht="21.75" customHeight="1" thickTop="1" thickBot="1">
      <c r="A898" s="70"/>
      <c r="B898" s="78"/>
      <c r="C898" s="78"/>
      <c r="D898" s="31" t="str">
        <f>IF(ISNA(VLOOKUP(C898,'العملاء Customers'!$A$4:$B$500,2,0)),"",VLOOKUP(C898,'العملاء Customers'!$A$4:$B$500,2,0))</f>
        <v/>
      </c>
      <c r="E898" s="78"/>
      <c r="F898" s="31" t="str">
        <f>IF(ISNA(VLOOKUP(E898,المخزنInventory!$A$4:$B$445,2,0)),"",VLOOKUP(E898,المخزنInventory!$A$4:$B$442,2,0))</f>
        <v/>
      </c>
      <c r="G898" s="29" t="str">
        <f>IF(ISNA(VLOOKUP(E898,المخزنInventory!$A$4:$L$383,12,0)),"",VLOOKUP(E898,المخزنInventory!$A$4:$L$288,12,0))</f>
        <v/>
      </c>
      <c r="H898" s="79"/>
      <c r="I898" s="79"/>
      <c r="J898" s="32">
        <f t="shared" si="18"/>
        <v>0</v>
      </c>
    </row>
    <row r="899" spans="1:10" s="80" customFormat="1" ht="21.75" customHeight="1" thickTop="1" thickBot="1">
      <c r="A899" s="70"/>
      <c r="B899" s="78"/>
      <c r="C899" s="78"/>
      <c r="D899" s="31" t="str">
        <f>IF(ISNA(VLOOKUP(C899,'العملاء Customers'!$A$4:$B$500,2,0)),"",VLOOKUP(C899,'العملاء Customers'!$A$4:$B$500,2,0))</f>
        <v/>
      </c>
      <c r="E899" s="78"/>
      <c r="F899" s="31" t="str">
        <f>IF(ISNA(VLOOKUP(E899,المخزنInventory!$A$4:$B$445,2,0)),"",VLOOKUP(E899,المخزنInventory!$A$4:$B$442,2,0))</f>
        <v/>
      </c>
      <c r="G899" s="29" t="str">
        <f>IF(ISNA(VLOOKUP(E899,المخزنInventory!$A$4:$L$383,12,0)),"",VLOOKUP(E899,المخزنInventory!$A$4:$L$288,12,0))</f>
        <v/>
      </c>
      <c r="H899" s="79"/>
      <c r="I899" s="79"/>
      <c r="J899" s="32">
        <f t="shared" si="18"/>
        <v>0</v>
      </c>
    </row>
    <row r="900" spans="1:10" s="80" customFormat="1" ht="21.75" customHeight="1" thickTop="1" thickBot="1">
      <c r="A900" s="70"/>
      <c r="B900" s="78"/>
      <c r="C900" s="78"/>
      <c r="D900" s="31" t="str">
        <f>IF(ISNA(VLOOKUP(C900,'العملاء Customers'!$A$4:$B$500,2,0)),"",VLOOKUP(C900,'العملاء Customers'!$A$4:$B$500,2,0))</f>
        <v/>
      </c>
      <c r="E900" s="78"/>
      <c r="F900" s="31" t="str">
        <f>IF(ISNA(VLOOKUP(E900,المخزنInventory!$A$4:$B$445,2,0)),"",VLOOKUP(E900,المخزنInventory!$A$4:$B$442,2,0))</f>
        <v/>
      </c>
      <c r="G900" s="29" t="str">
        <f>IF(ISNA(VLOOKUP(E900,المخزنInventory!$A$4:$L$383,12,0)),"",VLOOKUP(E900,المخزنInventory!$A$4:$L$288,12,0))</f>
        <v/>
      </c>
      <c r="H900" s="79"/>
      <c r="I900" s="79"/>
      <c r="J900" s="32">
        <f t="shared" ref="J900:J963" si="19">H900*I900</f>
        <v>0</v>
      </c>
    </row>
    <row r="901" spans="1:10" s="80" customFormat="1" ht="21.75" customHeight="1" thickTop="1" thickBot="1">
      <c r="A901" s="70"/>
      <c r="B901" s="78"/>
      <c r="C901" s="78"/>
      <c r="D901" s="31" t="str">
        <f>IF(ISNA(VLOOKUP(C901,'العملاء Customers'!$A$4:$B$500,2,0)),"",VLOOKUP(C901,'العملاء Customers'!$A$4:$B$500,2,0))</f>
        <v/>
      </c>
      <c r="E901" s="78"/>
      <c r="F901" s="31" t="str">
        <f>IF(ISNA(VLOOKUP(E901,المخزنInventory!$A$4:$B$445,2,0)),"",VLOOKUP(E901,المخزنInventory!$A$4:$B$442,2,0))</f>
        <v/>
      </c>
      <c r="G901" s="29" t="str">
        <f>IF(ISNA(VLOOKUP(E901,المخزنInventory!$A$4:$L$383,12,0)),"",VLOOKUP(E901,المخزنInventory!$A$4:$L$288,12,0))</f>
        <v/>
      </c>
      <c r="H901" s="79"/>
      <c r="I901" s="79"/>
      <c r="J901" s="32">
        <f t="shared" si="19"/>
        <v>0</v>
      </c>
    </row>
    <row r="902" spans="1:10" s="80" customFormat="1" ht="21.75" customHeight="1" thickTop="1" thickBot="1">
      <c r="A902" s="70"/>
      <c r="B902" s="78"/>
      <c r="C902" s="78"/>
      <c r="D902" s="31" t="str">
        <f>IF(ISNA(VLOOKUP(C902,'العملاء Customers'!$A$4:$B$500,2,0)),"",VLOOKUP(C902,'العملاء Customers'!$A$4:$B$500,2,0))</f>
        <v/>
      </c>
      <c r="E902" s="78"/>
      <c r="F902" s="31" t="str">
        <f>IF(ISNA(VLOOKUP(E902,المخزنInventory!$A$4:$B$445,2,0)),"",VLOOKUP(E902,المخزنInventory!$A$4:$B$442,2,0))</f>
        <v/>
      </c>
      <c r="G902" s="29" t="str">
        <f>IF(ISNA(VLOOKUP(E902,المخزنInventory!$A$4:$L$383,12,0)),"",VLOOKUP(E902,المخزنInventory!$A$4:$L$288,12,0))</f>
        <v/>
      </c>
      <c r="H902" s="79"/>
      <c r="I902" s="79"/>
      <c r="J902" s="32">
        <f t="shared" si="19"/>
        <v>0</v>
      </c>
    </row>
    <row r="903" spans="1:10" s="80" customFormat="1" ht="21.75" customHeight="1" thickTop="1" thickBot="1">
      <c r="A903" s="70"/>
      <c r="B903" s="78"/>
      <c r="C903" s="78"/>
      <c r="D903" s="31" t="str">
        <f>IF(ISNA(VLOOKUP(C903,'العملاء Customers'!$A$4:$B$500,2,0)),"",VLOOKUP(C903,'العملاء Customers'!$A$4:$B$500,2,0))</f>
        <v/>
      </c>
      <c r="E903" s="78"/>
      <c r="F903" s="31" t="str">
        <f>IF(ISNA(VLOOKUP(E903,المخزنInventory!$A$4:$B$445,2,0)),"",VLOOKUP(E903,المخزنInventory!$A$4:$B$442,2,0))</f>
        <v/>
      </c>
      <c r="G903" s="29" t="str">
        <f>IF(ISNA(VLOOKUP(E903,المخزنInventory!$A$4:$L$383,12,0)),"",VLOOKUP(E903,المخزنInventory!$A$4:$L$288,12,0))</f>
        <v/>
      </c>
      <c r="H903" s="79"/>
      <c r="I903" s="79"/>
      <c r="J903" s="32">
        <f t="shared" si="19"/>
        <v>0</v>
      </c>
    </row>
    <row r="904" spans="1:10" s="80" customFormat="1" ht="21.75" customHeight="1" thickTop="1" thickBot="1">
      <c r="A904" s="70"/>
      <c r="B904" s="78"/>
      <c r="C904" s="78"/>
      <c r="D904" s="31" t="str">
        <f>IF(ISNA(VLOOKUP(C904,'العملاء Customers'!$A$4:$B$500,2,0)),"",VLOOKUP(C904,'العملاء Customers'!$A$4:$B$500,2,0))</f>
        <v/>
      </c>
      <c r="E904" s="78"/>
      <c r="F904" s="31" t="str">
        <f>IF(ISNA(VLOOKUP(E904,المخزنInventory!$A$4:$B$445,2,0)),"",VLOOKUP(E904,المخزنInventory!$A$4:$B$442,2,0))</f>
        <v/>
      </c>
      <c r="G904" s="29" t="str">
        <f>IF(ISNA(VLOOKUP(E904,المخزنInventory!$A$4:$L$383,12,0)),"",VLOOKUP(E904,المخزنInventory!$A$4:$L$288,12,0))</f>
        <v/>
      </c>
      <c r="H904" s="79"/>
      <c r="I904" s="79"/>
      <c r="J904" s="32">
        <f t="shared" si="19"/>
        <v>0</v>
      </c>
    </row>
    <row r="905" spans="1:10" s="80" customFormat="1" ht="21.75" customHeight="1" thickTop="1" thickBot="1">
      <c r="A905" s="70"/>
      <c r="B905" s="78"/>
      <c r="C905" s="78"/>
      <c r="D905" s="31" t="str">
        <f>IF(ISNA(VLOOKUP(C905,'العملاء Customers'!$A$4:$B$500,2,0)),"",VLOOKUP(C905,'العملاء Customers'!$A$4:$B$500,2,0))</f>
        <v/>
      </c>
      <c r="E905" s="78"/>
      <c r="F905" s="31" t="str">
        <f>IF(ISNA(VLOOKUP(E905,المخزنInventory!$A$4:$B$445,2,0)),"",VLOOKUP(E905,المخزنInventory!$A$4:$B$442,2,0))</f>
        <v/>
      </c>
      <c r="G905" s="29" t="str">
        <f>IF(ISNA(VLOOKUP(E905,المخزنInventory!$A$4:$L$383,12,0)),"",VLOOKUP(E905,المخزنInventory!$A$4:$L$288,12,0))</f>
        <v/>
      </c>
      <c r="H905" s="79"/>
      <c r="I905" s="79"/>
      <c r="J905" s="32">
        <f t="shared" si="19"/>
        <v>0</v>
      </c>
    </row>
    <row r="906" spans="1:10" s="80" customFormat="1" ht="21.75" customHeight="1" thickTop="1" thickBot="1">
      <c r="A906" s="70"/>
      <c r="B906" s="78"/>
      <c r="C906" s="78"/>
      <c r="D906" s="31" t="str">
        <f>IF(ISNA(VLOOKUP(C906,'العملاء Customers'!$A$4:$B$500,2,0)),"",VLOOKUP(C906,'العملاء Customers'!$A$4:$B$500,2,0))</f>
        <v/>
      </c>
      <c r="E906" s="78"/>
      <c r="F906" s="31" t="str">
        <f>IF(ISNA(VLOOKUP(E906,المخزنInventory!$A$4:$B$445,2,0)),"",VLOOKUP(E906,المخزنInventory!$A$4:$B$442,2,0))</f>
        <v/>
      </c>
      <c r="G906" s="29" t="str">
        <f>IF(ISNA(VLOOKUP(E906,المخزنInventory!$A$4:$L$383,12,0)),"",VLOOKUP(E906,المخزنInventory!$A$4:$L$288,12,0))</f>
        <v/>
      </c>
      <c r="H906" s="79"/>
      <c r="I906" s="79"/>
      <c r="J906" s="32">
        <f t="shared" si="19"/>
        <v>0</v>
      </c>
    </row>
    <row r="907" spans="1:10" s="80" customFormat="1" ht="21.75" customHeight="1" thickTop="1" thickBot="1">
      <c r="A907" s="70"/>
      <c r="B907" s="78"/>
      <c r="C907" s="78"/>
      <c r="D907" s="31" t="str">
        <f>IF(ISNA(VLOOKUP(C907,'العملاء Customers'!$A$4:$B$500,2,0)),"",VLOOKUP(C907,'العملاء Customers'!$A$4:$B$500,2,0))</f>
        <v/>
      </c>
      <c r="E907" s="78"/>
      <c r="F907" s="31" t="str">
        <f>IF(ISNA(VLOOKUP(E907,المخزنInventory!$A$4:$B$445,2,0)),"",VLOOKUP(E907,المخزنInventory!$A$4:$B$442,2,0))</f>
        <v/>
      </c>
      <c r="G907" s="29" t="str">
        <f>IF(ISNA(VLOOKUP(E907,المخزنInventory!$A$4:$L$383,12,0)),"",VLOOKUP(E907,المخزنInventory!$A$4:$L$288,12,0))</f>
        <v/>
      </c>
      <c r="H907" s="79"/>
      <c r="I907" s="79"/>
      <c r="J907" s="32">
        <f t="shared" si="19"/>
        <v>0</v>
      </c>
    </row>
    <row r="908" spans="1:10" s="80" customFormat="1" ht="21.75" customHeight="1" thickTop="1" thickBot="1">
      <c r="A908" s="70"/>
      <c r="B908" s="78"/>
      <c r="C908" s="78"/>
      <c r="D908" s="31" t="str">
        <f>IF(ISNA(VLOOKUP(C908,'العملاء Customers'!$A$4:$B$500,2,0)),"",VLOOKUP(C908,'العملاء Customers'!$A$4:$B$500,2,0))</f>
        <v/>
      </c>
      <c r="E908" s="78"/>
      <c r="F908" s="31" t="str">
        <f>IF(ISNA(VLOOKUP(E908,المخزنInventory!$A$4:$B$445,2,0)),"",VLOOKUP(E908,المخزنInventory!$A$4:$B$442,2,0))</f>
        <v/>
      </c>
      <c r="G908" s="29" t="str">
        <f>IF(ISNA(VLOOKUP(E908,المخزنInventory!$A$4:$L$383,12,0)),"",VLOOKUP(E908,المخزنInventory!$A$4:$L$288,12,0))</f>
        <v/>
      </c>
      <c r="H908" s="79"/>
      <c r="I908" s="79"/>
      <c r="J908" s="32">
        <f t="shared" si="19"/>
        <v>0</v>
      </c>
    </row>
    <row r="909" spans="1:10" s="80" customFormat="1" ht="21.75" customHeight="1" thickTop="1" thickBot="1">
      <c r="A909" s="70"/>
      <c r="B909" s="78"/>
      <c r="C909" s="78"/>
      <c r="D909" s="31" t="str">
        <f>IF(ISNA(VLOOKUP(C909,'العملاء Customers'!$A$4:$B$500,2,0)),"",VLOOKUP(C909,'العملاء Customers'!$A$4:$B$500,2,0))</f>
        <v/>
      </c>
      <c r="E909" s="78"/>
      <c r="F909" s="31" t="str">
        <f>IF(ISNA(VLOOKUP(E909,المخزنInventory!$A$4:$B$445,2,0)),"",VLOOKUP(E909,المخزنInventory!$A$4:$B$442,2,0))</f>
        <v/>
      </c>
      <c r="G909" s="29" t="str">
        <f>IF(ISNA(VLOOKUP(E909,المخزنInventory!$A$4:$L$383,12,0)),"",VLOOKUP(E909,المخزنInventory!$A$4:$L$288,12,0))</f>
        <v/>
      </c>
      <c r="H909" s="79"/>
      <c r="I909" s="79"/>
      <c r="J909" s="32">
        <f t="shared" si="19"/>
        <v>0</v>
      </c>
    </row>
    <row r="910" spans="1:10" s="80" customFormat="1" ht="21.75" customHeight="1" thickTop="1" thickBot="1">
      <c r="A910" s="70"/>
      <c r="B910" s="78"/>
      <c r="C910" s="78"/>
      <c r="D910" s="31" t="str">
        <f>IF(ISNA(VLOOKUP(C910,'العملاء Customers'!$A$4:$B$500,2,0)),"",VLOOKUP(C910,'العملاء Customers'!$A$4:$B$500,2,0))</f>
        <v/>
      </c>
      <c r="E910" s="78"/>
      <c r="F910" s="31" t="str">
        <f>IF(ISNA(VLOOKUP(E910,المخزنInventory!$A$4:$B$445,2,0)),"",VLOOKUP(E910,المخزنInventory!$A$4:$B$442,2,0))</f>
        <v/>
      </c>
      <c r="G910" s="29" t="str">
        <f>IF(ISNA(VLOOKUP(E910,المخزنInventory!$A$4:$L$383,12,0)),"",VLOOKUP(E910,المخزنInventory!$A$4:$L$288,12,0))</f>
        <v/>
      </c>
      <c r="H910" s="79"/>
      <c r="I910" s="79"/>
      <c r="J910" s="32">
        <f t="shared" si="19"/>
        <v>0</v>
      </c>
    </row>
    <row r="911" spans="1:10" s="80" customFormat="1" ht="21.75" customHeight="1" thickTop="1" thickBot="1">
      <c r="A911" s="70"/>
      <c r="B911" s="78"/>
      <c r="C911" s="78"/>
      <c r="D911" s="31" t="str">
        <f>IF(ISNA(VLOOKUP(C911,'العملاء Customers'!$A$4:$B$500,2,0)),"",VLOOKUP(C911,'العملاء Customers'!$A$4:$B$500,2,0))</f>
        <v/>
      </c>
      <c r="E911" s="78"/>
      <c r="F911" s="31" t="str">
        <f>IF(ISNA(VLOOKUP(E911,المخزنInventory!$A$4:$B$445,2,0)),"",VLOOKUP(E911,المخزنInventory!$A$4:$B$442,2,0))</f>
        <v/>
      </c>
      <c r="G911" s="29" t="str">
        <f>IF(ISNA(VLOOKUP(E911,المخزنInventory!$A$4:$L$383,12,0)),"",VLOOKUP(E911,المخزنInventory!$A$4:$L$288,12,0))</f>
        <v/>
      </c>
      <c r="H911" s="79"/>
      <c r="I911" s="79"/>
      <c r="J911" s="32">
        <f t="shared" si="19"/>
        <v>0</v>
      </c>
    </row>
    <row r="912" spans="1:10" s="80" customFormat="1" ht="21.75" customHeight="1" thickTop="1" thickBot="1">
      <c r="A912" s="70"/>
      <c r="B912" s="78"/>
      <c r="C912" s="78"/>
      <c r="D912" s="31" t="str">
        <f>IF(ISNA(VLOOKUP(C912,'العملاء Customers'!$A$4:$B$500,2,0)),"",VLOOKUP(C912,'العملاء Customers'!$A$4:$B$500,2,0))</f>
        <v/>
      </c>
      <c r="E912" s="78"/>
      <c r="F912" s="31" t="str">
        <f>IF(ISNA(VLOOKUP(E912,المخزنInventory!$A$4:$B$445,2,0)),"",VLOOKUP(E912,المخزنInventory!$A$4:$B$442,2,0))</f>
        <v/>
      </c>
      <c r="G912" s="29" t="str">
        <f>IF(ISNA(VLOOKUP(E912,المخزنInventory!$A$4:$L$383,12,0)),"",VLOOKUP(E912,المخزنInventory!$A$4:$L$288,12,0))</f>
        <v/>
      </c>
      <c r="H912" s="79"/>
      <c r="I912" s="79"/>
      <c r="J912" s="32">
        <f t="shared" si="19"/>
        <v>0</v>
      </c>
    </row>
    <row r="913" spans="1:10" s="80" customFormat="1" ht="21.75" customHeight="1" thickTop="1" thickBot="1">
      <c r="A913" s="70"/>
      <c r="B913" s="78"/>
      <c r="C913" s="78"/>
      <c r="D913" s="31" t="str">
        <f>IF(ISNA(VLOOKUP(C913,'العملاء Customers'!$A$4:$B$500,2,0)),"",VLOOKUP(C913,'العملاء Customers'!$A$4:$B$500,2,0))</f>
        <v/>
      </c>
      <c r="E913" s="78"/>
      <c r="F913" s="31" t="str">
        <f>IF(ISNA(VLOOKUP(E913,المخزنInventory!$A$4:$B$445,2,0)),"",VLOOKUP(E913,المخزنInventory!$A$4:$B$442,2,0))</f>
        <v/>
      </c>
      <c r="G913" s="29" t="str">
        <f>IF(ISNA(VLOOKUP(E913,المخزنInventory!$A$4:$L$383,12,0)),"",VLOOKUP(E913,المخزنInventory!$A$4:$L$288,12,0))</f>
        <v/>
      </c>
      <c r="H913" s="79"/>
      <c r="I913" s="79"/>
      <c r="J913" s="32">
        <f t="shared" si="19"/>
        <v>0</v>
      </c>
    </row>
    <row r="914" spans="1:10" s="80" customFormat="1" ht="21.75" customHeight="1" thickTop="1" thickBot="1">
      <c r="A914" s="70"/>
      <c r="B914" s="78"/>
      <c r="C914" s="78"/>
      <c r="D914" s="31" t="str">
        <f>IF(ISNA(VLOOKUP(C914,'العملاء Customers'!$A$4:$B$500,2,0)),"",VLOOKUP(C914,'العملاء Customers'!$A$4:$B$500,2,0))</f>
        <v/>
      </c>
      <c r="E914" s="78"/>
      <c r="F914" s="31" t="str">
        <f>IF(ISNA(VLOOKUP(E914,المخزنInventory!$A$4:$B$445,2,0)),"",VLOOKUP(E914,المخزنInventory!$A$4:$B$442,2,0))</f>
        <v/>
      </c>
      <c r="G914" s="29" t="str">
        <f>IF(ISNA(VLOOKUP(E914,المخزنInventory!$A$4:$L$383,12,0)),"",VLOOKUP(E914,المخزنInventory!$A$4:$L$288,12,0))</f>
        <v/>
      </c>
      <c r="H914" s="79"/>
      <c r="I914" s="79"/>
      <c r="J914" s="32">
        <f t="shared" si="19"/>
        <v>0</v>
      </c>
    </row>
    <row r="915" spans="1:10" s="80" customFormat="1" ht="21.75" customHeight="1" thickTop="1" thickBot="1">
      <c r="A915" s="70"/>
      <c r="B915" s="78"/>
      <c r="C915" s="78"/>
      <c r="D915" s="31" t="str">
        <f>IF(ISNA(VLOOKUP(C915,'العملاء Customers'!$A$4:$B$500,2,0)),"",VLOOKUP(C915,'العملاء Customers'!$A$4:$B$500,2,0))</f>
        <v/>
      </c>
      <c r="E915" s="78"/>
      <c r="F915" s="31" t="str">
        <f>IF(ISNA(VLOOKUP(E915,المخزنInventory!$A$4:$B$445,2,0)),"",VLOOKUP(E915,المخزنInventory!$A$4:$B$442,2,0))</f>
        <v/>
      </c>
      <c r="G915" s="29" t="str">
        <f>IF(ISNA(VLOOKUP(E915,المخزنInventory!$A$4:$L$383,12,0)),"",VLOOKUP(E915,المخزنInventory!$A$4:$L$288,12,0))</f>
        <v/>
      </c>
      <c r="H915" s="79"/>
      <c r="I915" s="79"/>
      <c r="J915" s="32">
        <f t="shared" si="19"/>
        <v>0</v>
      </c>
    </row>
    <row r="916" spans="1:10" s="80" customFormat="1" ht="21.75" customHeight="1" thickTop="1" thickBot="1">
      <c r="A916" s="70"/>
      <c r="B916" s="78"/>
      <c r="C916" s="78"/>
      <c r="D916" s="31" t="str">
        <f>IF(ISNA(VLOOKUP(C916,'العملاء Customers'!$A$4:$B$500,2,0)),"",VLOOKUP(C916,'العملاء Customers'!$A$4:$B$500,2,0))</f>
        <v/>
      </c>
      <c r="E916" s="78"/>
      <c r="F916" s="31" t="str">
        <f>IF(ISNA(VLOOKUP(E916,المخزنInventory!$A$4:$B$445,2,0)),"",VLOOKUP(E916,المخزنInventory!$A$4:$B$442,2,0))</f>
        <v/>
      </c>
      <c r="G916" s="29" t="str">
        <f>IF(ISNA(VLOOKUP(E916,المخزنInventory!$A$4:$L$383,12,0)),"",VLOOKUP(E916,المخزنInventory!$A$4:$L$288,12,0))</f>
        <v/>
      </c>
      <c r="H916" s="79"/>
      <c r="I916" s="79"/>
      <c r="J916" s="32">
        <f t="shared" si="19"/>
        <v>0</v>
      </c>
    </row>
    <row r="917" spans="1:10" s="80" customFormat="1" ht="21.75" customHeight="1" thickTop="1" thickBot="1">
      <c r="A917" s="70"/>
      <c r="B917" s="78"/>
      <c r="C917" s="78"/>
      <c r="D917" s="31" t="str">
        <f>IF(ISNA(VLOOKUP(C917,'العملاء Customers'!$A$4:$B$500,2,0)),"",VLOOKUP(C917,'العملاء Customers'!$A$4:$B$500,2,0))</f>
        <v/>
      </c>
      <c r="E917" s="78"/>
      <c r="F917" s="31" t="str">
        <f>IF(ISNA(VLOOKUP(E917,المخزنInventory!$A$4:$B$445,2,0)),"",VLOOKUP(E917,المخزنInventory!$A$4:$B$442,2,0))</f>
        <v/>
      </c>
      <c r="G917" s="29" t="str">
        <f>IF(ISNA(VLOOKUP(E917,المخزنInventory!$A$4:$L$383,12,0)),"",VLOOKUP(E917,المخزنInventory!$A$4:$L$288,12,0))</f>
        <v/>
      </c>
      <c r="H917" s="79"/>
      <c r="I917" s="79"/>
      <c r="J917" s="32">
        <f t="shared" si="19"/>
        <v>0</v>
      </c>
    </row>
    <row r="918" spans="1:10" s="80" customFormat="1" ht="21.75" customHeight="1" thickTop="1" thickBot="1">
      <c r="A918" s="70"/>
      <c r="B918" s="78"/>
      <c r="C918" s="78"/>
      <c r="D918" s="31" t="str">
        <f>IF(ISNA(VLOOKUP(C918,'العملاء Customers'!$A$4:$B$500,2,0)),"",VLOOKUP(C918,'العملاء Customers'!$A$4:$B$500,2,0))</f>
        <v/>
      </c>
      <c r="E918" s="78"/>
      <c r="F918" s="31" t="str">
        <f>IF(ISNA(VLOOKUP(E918,المخزنInventory!$A$4:$B$445,2,0)),"",VLOOKUP(E918,المخزنInventory!$A$4:$B$442,2,0))</f>
        <v/>
      </c>
      <c r="G918" s="29" t="str">
        <f>IF(ISNA(VLOOKUP(E918,المخزنInventory!$A$4:$L$383,12,0)),"",VLOOKUP(E918,المخزنInventory!$A$4:$L$288,12,0))</f>
        <v/>
      </c>
      <c r="H918" s="79"/>
      <c r="I918" s="79"/>
      <c r="J918" s="32">
        <f t="shared" si="19"/>
        <v>0</v>
      </c>
    </row>
    <row r="919" spans="1:10" s="80" customFormat="1" ht="21.75" customHeight="1" thickTop="1" thickBot="1">
      <c r="A919" s="70"/>
      <c r="B919" s="78"/>
      <c r="C919" s="78"/>
      <c r="D919" s="31" t="str">
        <f>IF(ISNA(VLOOKUP(C919,'العملاء Customers'!$A$4:$B$500,2,0)),"",VLOOKUP(C919,'العملاء Customers'!$A$4:$B$500,2,0))</f>
        <v/>
      </c>
      <c r="E919" s="78"/>
      <c r="F919" s="31" t="str">
        <f>IF(ISNA(VLOOKUP(E919,المخزنInventory!$A$4:$B$445,2,0)),"",VLOOKUP(E919,المخزنInventory!$A$4:$B$442,2,0))</f>
        <v/>
      </c>
      <c r="G919" s="29" t="str">
        <f>IF(ISNA(VLOOKUP(E919,المخزنInventory!$A$4:$L$383,12,0)),"",VLOOKUP(E919,المخزنInventory!$A$4:$L$288,12,0))</f>
        <v/>
      </c>
      <c r="H919" s="79"/>
      <c r="I919" s="79"/>
      <c r="J919" s="32">
        <f t="shared" si="19"/>
        <v>0</v>
      </c>
    </row>
    <row r="920" spans="1:10" s="80" customFormat="1" ht="21.75" customHeight="1" thickTop="1" thickBot="1">
      <c r="A920" s="70"/>
      <c r="B920" s="78"/>
      <c r="C920" s="78"/>
      <c r="D920" s="31" t="str">
        <f>IF(ISNA(VLOOKUP(C920,'العملاء Customers'!$A$4:$B$500,2,0)),"",VLOOKUP(C920,'العملاء Customers'!$A$4:$B$500,2,0))</f>
        <v/>
      </c>
      <c r="E920" s="78"/>
      <c r="F920" s="31" t="str">
        <f>IF(ISNA(VLOOKUP(E920,المخزنInventory!$A$4:$B$445,2,0)),"",VLOOKUP(E920,المخزنInventory!$A$4:$B$442,2,0))</f>
        <v/>
      </c>
      <c r="G920" s="29" t="str">
        <f>IF(ISNA(VLOOKUP(E920,المخزنInventory!$A$4:$L$383,12,0)),"",VLOOKUP(E920,المخزنInventory!$A$4:$L$288,12,0))</f>
        <v/>
      </c>
      <c r="H920" s="79"/>
      <c r="I920" s="79"/>
      <c r="J920" s="32">
        <f t="shared" si="19"/>
        <v>0</v>
      </c>
    </row>
    <row r="921" spans="1:10" s="80" customFormat="1" ht="21.75" customHeight="1" thickTop="1" thickBot="1">
      <c r="A921" s="70"/>
      <c r="B921" s="78"/>
      <c r="C921" s="78"/>
      <c r="D921" s="31" t="str">
        <f>IF(ISNA(VLOOKUP(C921,'العملاء Customers'!$A$4:$B$500,2,0)),"",VLOOKUP(C921,'العملاء Customers'!$A$4:$B$500,2,0))</f>
        <v/>
      </c>
      <c r="E921" s="78"/>
      <c r="F921" s="31" t="str">
        <f>IF(ISNA(VLOOKUP(E921,المخزنInventory!$A$4:$B$445,2,0)),"",VLOOKUP(E921,المخزنInventory!$A$4:$B$442,2,0))</f>
        <v/>
      </c>
      <c r="G921" s="29" t="str">
        <f>IF(ISNA(VLOOKUP(E921,المخزنInventory!$A$4:$L$383,12,0)),"",VLOOKUP(E921,المخزنInventory!$A$4:$L$288,12,0))</f>
        <v/>
      </c>
      <c r="H921" s="79"/>
      <c r="I921" s="79"/>
      <c r="J921" s="32">
        <f t="shared" si="19"/>
        <v>0</v>
      </c>
    </row>
    <row r="922" spans="1:10" s="80" customFormat="1" ht="21.75" customHeight="1" thickTop="1" thickBot="1">
      <c r="A922" s="70"/>
      <c r="B922" s="78"/>
      <c r="C922" s="78"/>
      <c r="D922" s="31" t="str">
        <f>IF(ISNA(VLOOKUP(C922,'العملاء Customers'!$A$4:$B$500,2,0)),"",VLOOKUP(C922,'العملاء Customers'!$A$4:$B$500,2,0))</f>
        <v/>
      </c>
      <c r="E922" s="78"/>
      <c r="F922" s="31" t="str">
        <f>IF(ISNA(VLOOKUP(E922,المخزنInventory!$A$4:$B$445,2,0)),"",VLOOKUP(E922,المخزنInventory!$A$4:$B$442,2,0))</f>
        <v/>
      </c>
      <c r="G922" s="29" t="str">
        <f>IF(ISNA(VLOOKUP(E922,المخزنInventory!$A$4:$L$383,12,0)),"",VLOOKUP(E922,المخزنInventory!$A$4:$L$288,12,0))</f>
        <v/>
      </c>
      <c r="H922" s="79"/>
      <c r="I922" s="79"/>
      <c r="J922" s="32">
        <f t="shared" si="19"/>
        <v>0</v>
      </c>
    </row>
    <row r="923" spans="1:10" s="80" customFormat="1" ht="21.75" customHeight="1" thickTop="1" thickBot="1">
      <c r="A923" s="70"/>
      <c r="B923" s="78"/>
      <c r="C923" s="78"/>
      <c r="D923" s="31" t="str">
        <f>IF(ISNA(VLOOKUP(C923,'العملاء Customers'!$A$4:$B$500,2,0)),"",VLOOKUP(C923,'العملاء Customers'!$A$4:$B$500,2,0))</f>
        <v/>
      </c>
      <c r="E923" s="78"/>
      <c r="F923" s="31" t="str">
        <f>IF(ISNA(VLOOKUP(E923,المخزنInventory!$A$4:$B$445,2,0)),"",VLOOKUP(E923,المخزنInventory!$A$4:$B$442,2,0))</f>
        <v/>
      </c>
      <c r="G923" s="29" t="str">
        <f>IF(ISNA(VLOOKUP(E923,المخزنInventory!$A$4:$L$383,12,0)),"",VLOOKUP(E923,المخزنInventory!$A$4:$L$288,12,0))</f>
        <v/>
      </c>
      <c r="H923" s="79"/>
      <c r="I923" s="79"/>
      <c r="J923" s="32">
        <f t="shared" si="19"/>
        <v>0</v>
      </c>
    </row>
    <row r="924" spans="1:10" s="80" customFormat="1" ht="21.75" customHeight="1" thickTop="1" thickBot="1">
      <c r="A924" s="70"/>
      <c r="B924" s="78"/>
      <c r="C924" s="78"/>
      <c r="D924" s="31" t="str">
        <f>IF(ISNA(VLOOKUP(C924,'العملاء Customers'!$A$4:$B$500,2,0)),"",VLOOKUP(C924,'العملاء Customers'!$A$4:$B$500,2,0))</f>
        <v/>
      </c>
      <c r="E924" s="78"/>
      <c r="F924" s="31" t="str">
        <f>IF(ISNA(VLOOKUP(E924,المخزنInventory!$A$4:$B$445,2,0)),"",VLOOKUP(E924,المخزنInventory!$A$4:$B$442,2,0))</f>
        <v/>
      </c>
      <c r="G924" s="29" t="str">
        <f>IF(ISNA(VLOOKUP(E924,المخزنInventory!$A$4:$L$383,12,0)),"",VLOOKUP(E924,المخزنInventory!$A$4:$L$288,12,0))</f>
        <v/>
      </c>
      <c r="H924" s="79"/>
      <c r="I924" s="79"/>
      <c r="J924" s="32">
        <f t="shared" si="19"/>
        <v>0</v>
      </c>
    </row>
    <row r="925" spans="1:10" s="80" customFormat="1" ht="21.75" customHeight="1" thickTop="1" thickBot="1">
      <c r="A925" s="70"/>
      <c r="B925" s="78"/>
      <c r="C925" s="78"/>
      <c r="D925" s="31" t="str">
        <f>IF(ISNA(VLOOKUP(C925,'العملاء Customers'!$A$4:$B$500,2,0)),"",VLOOKUP(C925,'العملاء Customers'!$A$4:$B$500,2,0))</f>
        <v/>
      </c>
      <c r="E925" s="78"/>
      <c r="F925" s="31" t="str">
        <f>IF(ISNA(VLOOKUP(E925,المخزنInventory!$A$4:$B$445,2,0)),"",VLOOKUP(E925,المخزنInventory!$A$4:$B$442,2,0))</f>
        <v/>
      </c>
      <c r="G925" s="29" t="str">
        <f>IF(ISNA(VLOOKUP(E925,المخزنInventory!$A$4:$L$383,12,0)),"",VLOOKUP(E925,المخزنInventory!$A$4:$L$288,12,0))</f>
        <v/>
      </c>
      <c r="H925" s="79"/>
      <c r="I925" s="79"/>
      <c r="J925" s="32">
        <f t="shared" si="19"/>
        <v>0</v>
      </c>
    </row>
    <row r="926" spans="1:10" s="80" customFormat="1" ht="21.75" customHeight="1" thickTop="1" thickBot="1">
      <c r="A926" s="70"/>
      <c r="B926" s="78"/>
      <c r="C926" s="78"/>
      <c r="D926" s="31" t="str">
        <f>IF(ISNA(VLOOKUP(C926,'العملاء Customers'!$A$4:$B$500,2,0)),"",VLOOKUP(C926,'العملاء Customers'!$A$4:$B$500,2,0))</f>
        <v/>
      </c>
      <c r="E926" s="78"/>
      <c r="F926" s="31" t="str">
        <f>IF(ISNA(VLOOKUP(E926,المخزنInventory!$A$4:$B$445,2,0)),"",VLOOKUP(E926,المخزنInventory!$A$4:$B$442,2,0))</f>
        <v/>
      </c>
      <c r="G926" s="29" t="str">
        <f>IF(ISNA(VLOOKUP(E926,المخزنInventory!$A$4:$L$383,12,0)),"",VLOOKUP(E926,المخزنInventory!$A$4:$L$288,12,0))</f>
        <v/>
      </c>
      <c r="H926" s="79"/>
      <c r="I926" s="79"/>
      <c r="J926" s="32">
        <f t="shared" si="19"/>
        <v>0</v>
      </c>
    </row>
    <row r="927" spans="1:10" s="80" customFormat="1" ht="21.75" customHeight="1" thickTop="1" thickBot="1">
      <c r="A927" s="70"/>
      <c r="B927" s="78"/>
      <c r="C927" s="78"/>
      <c r="D927" s="31" t="str">
        <f>IF(ISNA(VLOOKUP(C927,'العملاء Customers'!$A$4:$B$500,2,0)),"",VLOOKUP(C927,'العملاء Customers'!$A$4:$B$500,2,0))</f>
        <v/>
      </c>
      <c r="E927" s="78"/>
      <c r="F927" s="31" t="str">
        <f>IF(ISNA(VLOOKUP(E927,المخزنInventory!$A$4:$B$445,2,0)),"",VLOOKUP(E927,المخزنInventory!$A$4:$B$442,2,0))</f>
        <v/>
      </c>
      <c r="G927" s="29" t="str">
        <f>IF(ISNA(VLOOKUP(E927,المخزنInventory!$A$4:$L$383,12,0)),"",VLOOKUP(E927,المخزنInventory!$A$4:$L$288,12,0))</f>
        <v/>
      </c>
      <c r="H927" s="79"/>
      <c r="I927" s="79"/>
      <c r="J927" s="32">
        <f t="shared" si="19"/>
        <v>0</v>
      </c>
    </row>
    <row r="928" spans="1:10" s="80" customFormat="1" ht="21.75" customHeight="1" thickTop="1" thickBot="1">
      <c r="A928" s="70"/>
      <c r="B928" s="78"/>
      <c r="C928" s="78"/>
      <c r="D928" s="31" t="str">
        <f>IF(ISNA(VLOOKUP(C928,'العملاء Customers'!$A$4:$B$500,2,0)),"",VLOOKUP(C928,'العملاء Customers'!$A$4:$B$500,2,0))</f>
        <v/>
      </c>
      <c r="E928" s="78"/>
      <c r="F928" s="31" t="str">
        <f>IF(ISNA(VLOOKUP(E928,المخزنInventory!$A$4:$B$445,2,0)),"",VLOOKUP(E928,المخزنInventory!$A$4:$B$442,2,0))</f>
        <v/>
      </c>
      <c r="G928" s="29" t="str">
        <f>IF(ISNA(VLOOKUP(E928,المخزنInventory!$A$4:$L$383,12,0)),"",VLOOKUP(E928,المخزنInventory!$A$4:$L$288,12,0))</f>
        <v/>
      </c>
      <c r="H928" s="79"/>
      <c r="I928" s="79"/>
      <c r="J928" s="32">
        <f t="shared" si="19"/>
        <v>0</v>
      </c>
    </row>
    <row r="929" spans="1:10" s="80" customFormat="1" ht="21.75" customHeight="1" thickTop="1" thickBot="1">
      <c r="A929" s="70"/>
      <c r="B929" s="78"/>
      <c r="C929" s="78"/>
      <c r="D929" s="31" t="str">
        <f>IF(ISNA(VLOOKUP(C929,'العملاء Customers'!$A$4:$B$500,2,0)),"",VLOOKUP(C929,'العملاء Customers'!$A$4:$B$500,2,0))</f>
        <v/>
      </c>
      <c r="E929" s="78"/>
      <c r="F929" s="31" t="str">
        <f>IF(ISNA(VLOOKUP(E929,المخزنInventory!$A$4:$B$445,2,0)),"",VLOOKUP(E929,المخزنInventory!$A$4:$B$442,2,0))</f>
        <v/>
      </c>
      <c r="G929" s="29" t="str">
        <f>IF(ISNA(VLOOKUP(E929,المخزنInventory!$A$4:$L$383,12,0)),"",VLOOKUP(E929,المخزنInventory!$A$4:$L$288,12,0))</f>
        <v/>
      </c>
      <c r="H929" s="79"/>
      <c r="I929" s="79"/>
      <c r="J929" s="32">
        <f t="shared" si="19"/>
        <v>0</v>
      </c>
    </row>
    <row r="930" spans="1:10" s="80" customFormat="1" ht="21.75" customHeight="1" thickTop="1" thickBot="1">
      <c r="A930" s="70"/>
      <c r="B930" s="78"/>
      <c r="C930" s="78"/>
      <c r="D930" s="31" t="str">
        <f>IF(ISNA(VLOOKUP(C930,'العملاء Customers'!$A$4:$B$500,2,0)),"",VLOOKUP(C930,'العملاء Customers'!$A$4:$B$500,2,0))</f>
        <v/>
      </c>
      <c r="E930" s="78"/>
      <c r="F930" s="31" t="str">
        <f>IF(ISNA(VLOOKUP(E930,المخزنInventory!$A$4:$B$445,2,0)),"",VLOOKUP(E930,المخزنInventory!$A$4:$B$442,2,0))</f>
        <v/>
      </c>
      <c r="G930" s="29" t="str">
        <f>IF(ISNA(VLOOKUP(E930,المخزنInventory!$A$4:$L$383,12,0)),"",VLOOKUP(E930,المخزنInventory!$A$4:$L$288,12,0))</f>
        <v/>
      </c>
      <c r="H930" s="79"/>
      <c r="I930" s="79"/>
      <c r="J930" s="32">
        <f t="shared" si="19"/>
        <v>0</v>
      </c>
    </row>
    <row r="931" spans="1:10" s="80" customFormat="1" ht="21.75" customHeight="1" thickTop="1" thickBot="1">
      <c r="A931" s="70"/>
      <c r="B931" s="78"/>
      <c r="C931" s="78"/>
      <c r="D931" s="31" t="str">
        <f>IF(ISNA(VLOOKUP(C931,'العملاء Customers'!$A$4:$B$500,2,0)),"",VLOOKUP(C931,'العملاء Customers'!$A$4:$B$500,2,0))</f>
        <v/>
      </c>
      <c r="E931" s="78"/>
      <c r="F931" s="31" t="str">
        <f>IF(ISNA(VLOOKUP(E931,المخزنInventory!$A$4:$B$445,2,0)),"",VLOOKUP(E931,المخزنInventory!$A$4:$B$442,2,0))</f>
        <v/>
      </c>
      <c r="G931" s="29" t="str">
        <f>IF(ISNA(VLOOKUP(E931,المخزنInventory!$A$4:$L$383,12,0)),"",VLOOKUP(E931,المخزنInventory!$A$4:$L$288,12,0))</f>
        <v/>
      </c>
      <c r="H931" s="79"/>
      <c r="I931" s="79"/>
      <c r="J931" s="32">
        <f t="shared" si="19"/>
        <v>0</v>
      </c>
    </row>
    <row r="932" spans="1:10" s="80" customFormat="1" ht="21.75" customHeight="1" thickTop="1" thickBot="1">
      <c r="A932" s="70"/>
      <c r="B932" s="78"/>
      <c r="C932" s="78"/>
      <c r="D932" s="31" t="str">
        <f>IF(ISNA(VLOOKUP(C932,'العملاء Customers'!$A$4:$B$500,2,0)),"",VLOOKUP(C932,'العملاء Customers'!$A$4:$B$500,2,0))</f>
        <v/>
      </c>
      <c r="E932" s="78"/>
      <c r="F932" s="31" t="str">
        <f>IF(ISNA(VLOOKUP(E932,المخزنInventory!$A$4:$B$445,2,0)),"",VLOOKUP(E932,المخزنInventory!$A$4:$B$442,2,0))</f>
        <v/>
      </c>
      <c r="G932" s="29" t="str">
        <f>IF(ISNA(VLOOKUP(E932,المخزنInventory!$A$4:$L$383,12,0)),"",VLOOKUP(E932,المخزنInventory!$A$4:$L$288,12,0))</f>
        <v/>
      </c>
      <c r="H932" s="79"/>
      <c r="I932" s="79"/>
      <c r="J932" s="32">
        <f t="shared" si="19"/>
        <v>0</v>
      </c>
    </row>
    <row r="933" spans="1:10" s="80" customFormat="1" ht="21.75" customHeight="1" thickTop="1" thickBot="1">
      <c r="A933" s="70"/>
      <c r="B933" s="78"/>
      <c r="C933" s="78"/>
      <c r="D933" s="31" t="str">
        <f>IF(ISNA(VLOOKUP(C933,'العملاء Customers'!$A$4:$B$500,2,0)),"",VLOOKUP(C933,'العملاء Customers'!$A$4:$B$500,2,0))</f>
        <v/>
      </c>
      <c r="E933" s="78"/>
      <c r="F933" s="31" t="str">
        <f>IF(ISNA(VLOOKUP(E933,المخزنInventory!$A$4:$B$445,2,0)),"",VLOOKUP(E933,المخزنInventory!$A$4:$B$442,2,0))</f>
        <v/>
      </c>
      <c r="G933" s="29" t="str">
        <f>IF(ISNA(VLOOKUP(E933,المخزنInventory!$A$4:$L$383,12,0)),"",VLOOKUP(E933,المخزنInventory!$A$4:$L$288,12,0))</f>
        <v/>
      </c>
      <c r="H933" s="79"/>
      <c r="I933" s="79"/>
      <c r="J933" s="32">
        <f t="shared" si="19"/>
        <v>0</v>
      </c>
    </row>
    <row r="934" spans="1:10" s="80" customFormat="1" ht="21.75" customHeight="1" thickTop="1" thickBot="1">
      <c r="A934" s="70"/>
      <c r="B934" s="78"/>
      <c r="C934" s="78"/>
      <c r="D934" s="31" t="str">
        <f>IF(ISNA(VLOOKUP(C934,'العملاء Customers'!$A$4:$B$500,2,0)),"",VLOOKUP(C934,'العملاء Customers'!$A$4:$B$500,2,0))</f>
        <v/>
      </c>
      <c r="E934" s="78"/>
      <c r="F934" s="31" t="str">
        <f>IF(ISNA(VLOOKUP(E934,المخزنInventory!$A$4:$B$445,2,0)),"",VLOOKUP(E934,المخزنInventory!$A$4:$B$442,2,0))</f>
        <v/>
      </c>
      <c r="G934" s="29" t="str">
        <f>IF(ISNA(VLOOKUP(E934,المخزنInventory!$A$4:$L$383,12,0)),"",VLOOKUP(E934,المخزنInventory!$A$4:$L$288,12,0))</f>
        <v/>
      </c>
      <c r="H934" s="79"/>
      <c r="I934" s="79"/>
      <c r="J934" s="32">
        <f t="shared" si="19"/>
        <v>0</v>
      </c>
    </row>
    <row r="935" spans="1:10" s="80" customFormat="1" ht="21.75" customHeight="1" thickTop="1" thickBot="1">
      <c r="A935" s="70"/>
      <c r="B935" s="78"/>
      <c r="C935" s="78"/>
      <c r="D935" s="31" t="str">
        <f>IF(ISNA(VLOOKUP(C935,'العملاء Customers'!$A$4:$B$500,2,0)),"",VLOOKUP(C935,'العملاء Customers'!$A$4:$B$500,2,0))</f>
        <v/>
      </c>
      <c r="E935" s="78"/>
      <c r="F935" s="31" t="str">
        <f>IF(ISNA(VLOOKUP(E935,المخزنInventory!$A$4:$B$445,2,0)),"",VLOOKUP(E935,المخزنInventory!$A$4:$B$442,2,0))</f>
        <v/>
      </c>
      <c r="G935" s="29" t="str">
        <f>IF(ISNA(VLOOKUP(E935,المخزنInventory!$A$4:$L$383,12,0)),"",VLOOKUP(E935,المخزنInventory!$A$4:$L$288,12,0))</f>
        <v/>
      </c>
      <c r="H935" s="79"/>
      <c r="I935" s="79"/>
      <c r="J935" s="32">
        <f t="shared" si="19"/>
        <v>0</v>
      </c>
    </row>
    <row r="936" spans="1:10" s="80" customFormat="1" ht="21.75" customHeight="1" thickTop="1" thickBot="1">
      <c r="A936" s="70"/>
      <c r="B936" s="78"/>
      <c r="C936" s="78"/>
      <c r="D936" s="31" t="str">
        <f>IF(ISNA(VLOOKUP(C936,'العملاء Customers'!$A$4:$B$500,2,0)),"",VLOOKUP(C936,'العملاء Customers'!$A$4:$B$500,2,0))</f>
        <v/>
      </c>
      <c r="E936" s="78"/>
      <c r="F936" s="31" t="str">
        <f>IF(ISNA(VLOOKUP(E936,المخزنInventory!$A$4:$B$445,2,0)),"",VLOOKUP(E936,المخزنInventory!$A$4:$B$442,2,0))</f>
        <v/>
      </c>
      <c r="G936" s="29" t="str">
        <f>IF(ISNA(VLOOKUP(E936,المخزنInventory!$A$4:$L$383,12,0)),"",VLOOKUP(E936,المخزنInventory!$A$4:$L$288,12,0))</f>
        <v/>
      </c>
      <c r="H936" s="79"/>
      <c r="I936" s="79"/>
      <c r="J936" s="32">
        <f t="shared" si="19"/>
        <v>0</v>
      </c>
    </row>
    <row r="937" spans="1:10" s="80" customFormat="1" ht="21.75" customHeight="1" thickTop="1" thickBot="1">
      <c r="A937" s="70"/>
      <c r="B937" s="78"/>
      <c r="C937" s="78"/>
      <c r="D937" s="31" t="str">
        <f>IF(ISNA(VLOOKUP(C937,'العملاء Customers'!$A$4:$B$500,2,0)),"",VLOOKUP(C937,'العملاء Customers'!$A$4:$B$500,2,0))</f>
        <v/>
      </c>
      <c r="E937" s="78"/>
      <c r="F937" s="31" t="str">
        <f>IF(ISNA(VLOOKUP(E937,المخزنInventory!$A$4:$B$445,2,0)),"",VLOOKUP(E937,المخزنInventory!$A$4:$B$442,2,0))</f>
        <v/>
      </c>
      <c r="G937" s="29" t="str">
        <f>IF(ISNA(VLOOKUP(E937,المخزنInventory!$A$4:$L$383,12,0)),"",VLOOKUP(E937,المخزنInventory!$A$4:$L$288,12,0))</f>
        <v/>
      </c>
      <c r="H937" s="79"/>
      <c r="I937" s="79"/>
      <c r="J937" s="32">
        <f t="shared" si="19"/>
        <v>0</v>
      </c>
    </row>
    <row r="938" spans="1:10" s="80" customFormat="1" ht="21.75" customHeight="1" thickTop="1" thickBot="1">
      <c r="A938" s="70"/>
      <c r="B938" s="78"/>
      <c r="C938" s="78"/>
      <c r="D938" s="31" t="str">
        <f>IF(ISNA(VLOOKUP(C938,'العملاء Customers'!$A$4:$B$500,2,0)),"",VLOOKUP(C938,'العملاء Customers'!$A$4:$B$500,2,0))</f>
        <v/>
      </c>
      <c r="E938" s="78"/>
      <c r="F938" s="31" t="str">
        <f>IF(ISNA(VLOOKUP(E938,المخزنInventory!$A$4:$B$445,2,0)),"",VLOOKUP(E938,المخزنInventory!$A$4:$B$442,2,0))</f>
        <v/>
      </c>
      <c r="G938" s="29" t="str">
        <f>IF(ISNA(VLOOKUP(E938,المخزنInventory!$A$4:$L$383,12,0)),"",VLOOKUP(E938,المخزنInventory!$A$4:$L$288,12,0))</f>
        <v/>
      </c>
      <c r="H938" s="79"/>
      <c r="I938" s="79"/>
      <c r="J938" s="32">
        <f t="shared" si="19"/>
        <v>0</v>
      </c>
    </row>
    <row r="939" spans="1:10" s="80" customFormat="1" ht="21.75" customHeight="1" thickTop="1" thickBot="1">
      <c r="A939" s="70"/>
      <c r="B939" s="78"/>
      <c r="C939" s="78"/>
      <c r="D939" s="31" t="str">
        <f>IF(ISNA(VLOOKUP(C939,'العملاء Customers'!$A$4:$B$500,2,0)),"",VLOOKUP(C939,'العملاء Customers'!$A$4:$B$500,2,0))</f>
        <v/>
      </c>
      <c r="E939" s="78"/>
      <c r="F939" s="31" t="str">
        <f>IF(ISNA(VLOOKUP(E939,المخزنInventory!$A$4:$B$445,2,0)),"",VLOOKUP(E939,المخزنInventory!$A$4:$B$442,2,0))</f>
        <v/>
      </c>
      <c r="G939" s="29" t="str">
        <f>IF(ISNA(VLOOKUP(E939,المخزنInventory!$A$4:$L$383,12,0)),"",VLOOKUP(E939,المخزنInventory!$A$4:$L$288,12,0))</f>
        <v/>
      </c>
      <c r="H939" s="79"/>
      <c r="I939" s="79"/>
      <c r="J939" s="32">
        <f t="shared" si="19"/>
        <v>0</v>
      </c>
    </row>
    <row r="940" spans="1:10" s="80" customFormat="1" ht="21.75" customHeight="1" thickTop="1" thickBot="1">
      <c r="A940" s="70"/>
      <c r="B940" s="78"/>
      <c r="C940" s="78"/>
      <c r="D940" s="31" t="str">
        <f>IF(ISNA(VLOOKUP(C940,'العملاء Customers'!$A$4:$B$500,2,0)),"",VLOOKUP(C940,'العملاء Customers'!$A$4:$B$500,2,0))</f>
        <v/>
      </c>
      <c r="E940" s="78"/>
      <c r="F940" s="31" t="str">
        <f>IF(ISNA(VLOOKUP(E940,المخزنInventory!$A$4:$B$445,2,0)),"",VLOOKUP(E940,المخزنInventory!$A$4:$B$442,2,0))</f>
        <v/>
      </c>
      <c r="G940" s="29" t="str">
        <f>IF(ISNA(VLOOKUP(E940,المخزنInventory!$A$4:$L$383,12,0)),"",VLOOKUP(E940,المخزنInventory!$A$4:$L$288,12,0))</f>
        <v/>
      </c>
      <c r="H940" s="79"/>
      <c r="I940" s="79"/>
      <c r="J940" s="32">
        <f t="shared" si="19"/>
        <v>0</v>
      </c>
    </row>
    <row r="941" spans="1:10" s="80" customFormat="1" ht="21.75" customHeight="1" thickTop="1" thickBot="1">
      <c r="A941" s="70"/>
      <c r="B941" s="78"/>
      <c r="C941" s="78"/>
      <c r="D941" s="31" t="str">
        <f>IF(ISNA(VLOOKUP(C941,'العملاء Customers'!$A$4:$B$500,2,0)),"",VLOOKUP(C941,'العملاء Customers'!$A$4:$B$500,2,0))</f>
        <v/>
      </c>
      <c r="E941" s="78"/>
      <c r="F941" s="31" t="str">
        <f>IF(ISNA(VLOOKUP(E941,المخزنInventory!$A$4:$B$445,2,0)),"",VLOOKUP(E941,المخزنInventory!$A$4:$B$442,2,0))</f>
        <v/>
      </c>
      <c r="G941" s="29" t="str">
        <f>IF(ISNA(VLOOKUP(E941,المخزنInventory!$A$4:$L$383,12,0)),"",VLOOKUP(E941,المخزنInventory!$A$4:$L$288,12,0))</f>
        <v/>
      </c>
      <c r="H941" s="79"/>
      <c r="I941" s="79"/>
      <c r="J941" s="32">
        <f t="shared" si="19"/>
        <v>0</v>
      </c>
    </row>
    <row r="942" spans="1:10" s="80" customFormat="1" ht="21.75" customHeight="1" thickTop="1" thickBot="1">
      <c r="A942" s="70"/>
      <c r="B942" s="78"/>
      <c r="C942" s="78"/>
      <c r="D942" s="31" t="str">
        <f>IF(ISNA(VLOOKUP(C942,'العملاء Customers'!$A$4:$B$500,2,0)),"",VLOOKUP(C942,'العملاء Customers'!$A$4:$B$500,2,0))</f>
        <v/>
      </c>
      <c r="E942" s="78"/>
      <c r="F942" s="31" t="str">
        <f>IF(ISNA(VLOOKUP(E942,المخزنInventory!$A$4:$B$445,2,0)),"",VLOOKUP(E942,المخزنInventory!$A$4:$B$442,2,0))</f>
        <v/>
      </c>
      <c r="G942" s="29" t="str">
        <f>IF(ISNA(VLOOKUP(E942,المخزنInventory!$A$4:$L$383,12,0)),"",VLOOKUP(E942,المخزنInventory!$A$4:$L$288,12,0))</f>
        <v/>
      </c>
      <c r="H942" s="79"/>
      <c r="I942" s="79"/>
      <c r="J942" s="32">
        <f t="shared" si="19"/>
        <v>0</v>
      </c>
    </row>
    <row r="943" spans="1:10" s="80" customFormat="1" ht="21.75" customHeight="1" thickTop="1" thickBot="1">
      <c r="A943" s="70"/>
      <c r="B943" s="78"/>
      <c r="C943" s="78"/>
      <c r="D943" s="31" t="str">
        <f>IF(ISNA(VLOOKUP(C943,'العملاء Customers'!$A$4:$B$500,2,0)),"",VLOOKUP(C943,'العملاء Customers'!$A$4:$B$500,2,0))</f>
        <v/>
      </c>
      <c r="E943" s="78"/>
      <c r="F943" s="31" t="str">
        <f>IF(ISNA(VLOOKUP(E943,المخزنInventory!$A$4:$B$445,2,0)),"",VLOOKUP(E943,المخزنInventory!$A$4:$B$442,2,0))</f>
        <v/>
      </c>
      <c r="G943" s="29" t="str">
        <f>IF(ISNA(VLOOKUP(E943,المخزنInventory!$A$4:$L$383,12,0)),"",VLOOKUP(E943,المخزنInventory!$A$4:$L$288,12,0))</f>
        <v/>
      </c>
      <c r="H943" s="79"/>
      <c r="I943" s="79"/>
      <c r="J943" s="32">
        <f t="shared" si="19"/>
        <v>0</v>
      </c>
    </row>
    <row r="944" spans="1:10" s="80" customFormat="1" ht="21.75" customHeight="1" thickTop="1" thickBot="1">
      <c r="A944" s="70"/>
      <c r="B944" s="78"/>
      <c r="C944" s="78"/>
      <c r="D944" s="31" t="str">
        <f>IF(ISNA(VLOOKUP(C944,'العملاء Customers'!$A$4:$B$500,2,0)),"",VLOOKUP(C944,'العملاء Customers'!$A$4:$B$500,2,0))</f>
        <v/>
      </c>
      <c r="E944" s="78"/>
      <c r="F944" s="31" t="str">
        <f>IF(ISNA(VLOOKUP(E944,المخزنInventory!$A$4:$B$445,2,0)),"",VLOOKUP(E944,المخزنInventory!$A$4:$B$442,2,0))</f>
        <v/>
      </c>
      <c r="G944" s="29" t="str">
        <f>IF(ISNA(VLOOKUP(E944,المخزنInventory!$A$4:$L$383,12,0)),"",VLOOKUP(E944,المخزنInventory!$A$4:$L$288,12,0))</f>
        <v/>
      </c>
      <c r="H944" s="79"/>
      <c r="I944" s="79"/>
      <c r="J944" s="32">
        <f t="shared" si="19"/>
        <v>0</v>
      </c>
    </row>
    <row r="945" spans="1:10" s="80" customFormat="1" ht="21.75" customHeight="1" thickTop="1" thickBot="1">
      <c r="A945" s="70"/>
      <c r="B945" s="78"/>
      <c r="C945" s="78"/>
      <c r="D945" s="31" t="str">
        <f>IF(ISNA(VLOOKUP(C945,'العملاء Customers'!$A$4:$B$500,2,0)),"",VLOOKUP(C945,'العملاء Customers'!$A$4:$B$500,2,0))</f>
        <v/>
      </c>
      <c r="E945" s="78"/>
      <c r="F945" s="31" t="str">
        <f>IF(ISNA(VLOOKUP(E945,المخزنInventory!$A$4:$B$445,2,0)),"",VLOOKUP(E945,المخزنInventory!$A$4:$B$442,2,0))</f>
        <v/>
      </c>
      <c r="G945" s="29" t="str">
        <f>IF(ISNA(VLOOKUP(E945,المخزنInventory!$A$4:$L$383,12,0)),"",VLOOKUP(E945,المخزنInventory!$A$4:$L$288,12,0))</f>
        <v/>
      </c>
      <c r="H945" s="79"/>
      <c r="I945" s="79"/>
      <c r="J945" s="32">
        <f t="shared" si="19"/>
        <v>0</v>
      </c>
    </row>
    <row r="946" spans="1:10" s="80" customFormat="1" ht="21.75" customHeight="1" thickTop="1" thickBot="1">
      <c r="A946" s="70"/>
      <c r="B946" s="78"/>
      <c r="C946" s="78"/>
      <c r="D946" s="31" t="str">
        <f>IF(ISNA(VLOOKUP(C946,'العملاء Customers'!$A$4:$B$500,2,0)),"",VLOOKUP(C946,'العملاء Customers'!$A$4:$B$500,2,0))</f>
        <v/>
      </c>
      <c r="E946" s="78"/>
      <c r="F946" s="31" t="str">
        <f>IF(ISNA(VLOOKUP(E946,المخزنInventory!$A$4:$B$445,2,0)),"",VLOOKUP(E946,المخزنInventory!$A$4:$B$442,2,0))</f>
        <v/>
      </c>
      <c r="G946" s="29" t="str">
        <f>IF(ISNA(VLOOKUP(E946,المخزنInventory!$A$4:$L$383,12,0)),"",VLOOKUP(E946,المخزنInventory!$A$4:$L$288,12,0))</f>
        <v/>
      </c>
      <c r="H946" s="79"/>
      <c r="I946" s="79"/>
      <c r="J946" s="32">
        <f t="shared" si="19"/>
        <v>0</v>
      </c>
    </row>
    <row r="947" spans="1:10" s="80" customFormat="1" ht="21.75" customHeight="1" thickTop="1" thickBot="1">
      <c r="A947" s="70"/>
      <c r="B947" s="78"/>
      <c r="C947" s="78"/>
      <c r="D947" s="31" t="str">
        <f>IF(ISNA(VLOOKUP(C947,'العملاء Customers'!$A$4:$B$500,2,0)),"",VLOOKUP(C947,'العملاء Customers'!$A$4:$B$500,2,0))</f>
        <v/>
      </c>
      <c r="E947" s="78"/>
      <c r="F947" s="31" t="str">
        <f>IF(ISNA(VLOOKUP(E947,المخزنInventory!$A$4:$B$445,2,0)),"",VLOOKUP(E947,المخزنInventory!$A$4:$B$442,2,0))</f>
        <v/>
      </c>
      <c r="G947" s="29" t="str">
        <f>IF(ISNA(VLOOKUP(E947,المخزنInventory!$A$4:$L$383,12,0)),"",VLOOKUP(E947,المخزنInventory!$A$4:$L$288,12,0))</f>
        <v/>
      </c>
      <c r="H947" s="79"/>
      <c r="I947" s="79"/>
      <c r="J947" s="32">
        <f t="shared" si="19"/>
        <v>0</v>
      </c>
    </row>
    <row r="948" spans="1:10" s="80" customFormat="1" ht="21.75" customHeight="1" thickTop="1" thickBot="1">
      <c r="A948" s="70"/>
      <c r="B948" s="78"/>
      <c r="C948" s="78"/>
      <c r="D948" s="31" t="str">
        <f>IF(ISNA(VLOOKUP(C948,'العملاء Customers'!$A$4:$B$500,2,0)),"",VLOOKUP(C948,'العملاء Customers'!$A$4:$B$500,2,0))</f>
        <v/>
      </c>
      <c r="E948" s="78"/>
      <c r="F948" s="31" t="str">
        <f>IF(ISNA(VLOOKUP(E948,المخزنInventory!$A$4:$B$445,2,0)),"",VLOOKUP(E948,المخزنInventory!$A$4:$B$442,2,0))</f>
        <v/>
      </c>
      <c r="G948" s="29" t="str">
        <f>IF(ISNA(VLOOKUP(E948,المخزنInventory!$A$4:$L$383,12,0)),"",VLOOKUP(E948,المخزنInventory!$A$4:$L$288,12,0))</f>
        <v/>
      </c>
      <c r="H948" s="79"/>
      <c r="I948" s="79"/>
      <c r="J948" s="32">
        <f t="shared" si="19"/>
        <v>0</v>
      </c>
    </row>
    <row r="949" spans="1:10" s="80" customFormat="1" ht="21.75" customHeight="1" thickTop="1" thickBot="1">
      <c r="A949" s="70"/>
      <c r="B949" s="78"/>
      <c r="C949" s="78"/>
      <c r="D949" s="31" t="str">
        <f>IF(ISNA(VLOOKUP(C949,'العملاء Customers'!$A$4:$B$500,2,0)),"",VLOOKUP(C949,'العملاء Customers'!$A$4:$B$500,2,0))</f>
        <v/>
      </c>
      <c r="E949" s="78"/>
      <c r="F949" s="31" t="str">
        <f>IF(ISNA(VLOOKUP(E949,المخزنInventory!$A$4:$B$445,2,0)),"",VLOOKUP(E949,المخزنInventory!$A$4:$B$442,2,0))</f>
        <v/>
      </c>
      <c r="G949" s="29" t="str">
        <f>IF(ISNA(VLOOKUP(E949,المخزنInventory!$A$4:$L$383,12,0)),"",VLOOKUP(E949,المخزنInventory!$A$4:$L$288,12,0))</f>
        <v/>
      </c>
      <c r="H949" s="79"/>
      <c r="I949" s="79"/>
      <c r="J949" s="32">
        <f t="shared" si="19"/>
        <v>0</v>
      </c>
    </row>
    <row r="950" spans="1:10" s="80" customFormat="1" ht="21.75" customHeight="1" thickTop="1" thickBot="1">
      <c r="A950" s="70"/>
      <c r="B950" s="78"/>
      <c r="C950" s="78"/>
      <c r="D950" s="31" t="str">
        <f>IF(ISNA(VLOOKUP(C950,'العملاء Customers'!$A$4:$B$500,2,0)),"",VLOOKUP(C950,'العملاء Customers'!$A$4:$B$500,2,0))</f>
        <v/>
      </c>
      <c r="E950" s="78"/>
      <c r="F950" s="31" t="str">
        <f>IF(ISNA(VLOOKUP(E950,المخزنInventory!$A$4:$B$445,2,0)),"",VLOOKUP(E950,المخزنInventory!$A$4:$B$442,2,0))</f>
        <v/>
      </c>
      <c r="G950" s="29" t="str">
        <f>IF(ISNA(VLOOKUP(E950,المخزنInventory!$A$4:$L$383,12,0)),"",VLOOKUP(E950,المخزنInventory!$A$4:$L$288,12,0))</f>
        <v/>
      </c>
      <c r="H950" s="79"/>
      <c r="I950" s="79"/>
      <c r="J950" s="32">
        <f t="shared" si="19"/>
        <v>0</v>
      </c>
    </row>
    <row r="951" spans="1:10" s="80" customFormat="1" ht="21.75" customHeight="1" thickTop="1" thickBot="1">
      <c r="A951" s="70"/>
      <c r="B951" s="78"/>
      <c r="C951" s="78"/>
      <c r="D951" s="31" t="str">
        <f>IF(ISNA(VLOOKUP(C951,'العملاء Customers'!$A$4:$B$500,2,0)),"",VLOOKUP(C951,'العملاء Customers'!$A$4:$B$500,2,0))</f>
        <v/>
      </c>
      <c r="E951" s="78"/>
      <c r="F951" s="31" t="str">
        <f>IF(ISNA(VLOOKUP(E951,المخزنInventory!$A$4:$B$445,2,0)),"",VLOOKUP(E951,المخزنInventory!$A$4:$B$442,2,0))</f>
        <v/>
      </c>
      <c r="G951" s="29" t="str">
        <f>IF(ISNA(VLOOKUP(E951,المخزنInventory!$A$4:$L$383,12,0)),"",VLOOKUP(E951,المخزنInventory!$A$4:$L$288,12,0))</f>
        <v/>
      </c>
      <c r="H951" s="79"/>
      <c r="I951" s="79"/>
      <c r="J951" s="32">
        <f t="shared" si="19"/>
        <v>0</v>
      </c>
    </row>
    <row r="952" spans="1:10" s="80" customFormat="1" ht="21.75" customHeight="1" thickTop="1" thickBot="1">
      <c r="A952" s="70"/>
      <c r="B952" s="78"/>
      <c r="C952" s="78"/>
      <c r="D952" s="31" t="str">
        <f>IF(ISNA(VLOOKUP(C952,'العملاء Customers'!$A$4:$B$500,2,0)),"",VLOOKUP(C952,'العملاء Customers'!$A$4:$B$500,2,0))</f>
        <v/>
      </c>
      <c r="E952" s="78"/>
      <c r="F952" s="31" t="str">
        <f>IF(ISNA(VLOOKUP(E952,المخزنInventory!$A$4:$B$445,2,0)),"",VLOOKUP(E952,المخزنInventory!$A$4:$B$442,2,0))</f>
        <v/>
      </c>
      <c r="G952" s="29" t="str">
        <f>IF(ISNA(VLOOKUP(E952,المخزنInventory!$A$4:$L$383,12,0)),"",VLOOKUP(E952,المخزنInventory!$A$4:$L$288,12,0))</f>
        <v/>
      </c>
      <c r="H952" s="79"/>
      <c r="I952" s="79"/>
      <c r="J952" s="32">
        <f t="shared" si="19"/>
        <v>0</v>
      </c>
    </row>
    <row r="953" spans="1:10" s="80" customFormat="1" ht="21.75" customHeight="1" thickTop="1" thickBot="1">
      <c r="A953" s="70"/>
      <c r="B953" s="78"/>
      <c r="C953" s="78"/>
      <c r="D953" s="31" t="str">
        <f>IF(ISNA(VLOOKUP(C953,'العملاء Customers'!$A$4:$B$500,2,0)),"",VLOOKUP(C953,'العملاء Customers'!$A$4:$B$500,2,0))</f>
        <v/>
      </c>
      <c r="E953" s="78"/>
      <c r="F953" s="31" t="str">
        <f>IF(ISNA(VLOOKUP(E953,المخزنInventory!$A$4:$B$445,2,0)),"",VLOOKUP(E953,المخزنInventory!$A$4:$B$442,2,0))</f>
        <v/>
      </c>
      <c r="G953" s="29" t="str">
        <f>IF(ISNA(VLOOKUP(E953,المخزنInventory!$A$4:$L$383,12,0)),"",VLOOKUP(E953,المخزنInventory!$A$4:$L$288,12,0))</f>
        <v/>
      </c>
      <c r="H953" s="79"/>
      <c r="I953" s="79"/>
      <c r="J953" s="32">
        <f t="shared" si="19"/>
        <v>0</v>
      </c>
    </row>
    <row r="954" spans="1:10" s="80" customFormat="1" ht="21.75" customHeight="1" thickTop="1" thickBot="1">
      <c r="A954" s="70"/>
      <c r="B954" s="78"/>
      <c r="C954" s="78"/>
      <c r="D954" s="31" t="str">
        <f>IF(ISNA(VLOOKUP(C954,'العملاء Customers'!$A$4:$B$500,2,0)),"",VLOOKUP(C954,'العملاء Customers'!$A$4:$B$500,2,0))</f>
        <v/>
      </c>
      <c r="E954" s="78"/>
      <c r="F954" s="31" t="str">
        <f>IF(ISNA(VLOOKUP(E954,المخزنInventory!$A$4:$B$445,2,0)),"",VLOOKUP(E954,المخزنInventory!$A$4:$B$442,2,0))</f>
        <v/>
      </c>
      <c r="G954" s="29" t="str">
        <f>IF(ISNA(VLOOKUP(E954,المخزنInventory!$A$4:$L$383,12,0)),"",VLOOKUP(E954,المخزنInventory!$A$4:$L$288,12,0))</f>
        <v/>
      </c>
      <c r="H954" s="79"/>
      <c r="I954" s="79"/>
      <c r="J954" s="32">
        <f t="shared" si="19"/>
        <v>0</v>
      </c>
    </row>
    <row r="955" spans="1:10" s="80" customFormat="1" ht="21.75" customHeight="1" thickTop="1" thickBot="1">
      <c r="A955" s="70"/>
      <c r="B955" s="78"/>
      <c r="C955" s="78"/>
      <c r="D955" s="31" t="str">
        <f>IF(ISNA(VLOOKUP(C955,'العملاء Customers'!$A$4:$B$500,2,0)),"",VLOOKUP(C955,'العملاء Customers'!$A$4:$B$500,2,0))</f>
        <v/>
      </c>
      <c r="E955" s="78"/>
      <c r="F955" s="31" t="str">
        <f>IF(ISNA(VLOOKUP(E955,المخزنInventory!$A$4:$B$445,2,0)),"",VLOOKUP(E955,المخزنInventory!$A$4:$B$442,2,0))</f>
        <v/>
      </c>
      <c r="G955" s="29" t="str">
        <f>IF(ISNA(VLOOKUP(E955,المخزنInventory!$A$4:$L$383,12,0)),"",VLOOKUP(E955,المخزنInventory!$A$4:$L$288,12,0))</f>
        <v/>
      </c>
      <c r="H955" s="79"/>
      <c r="I955" s="79"/>
      <c r="J955" s="32">
        <f t="shared" si="19"/>
        <v>0</v>
      </c>
    </row>
    <row r="956" spans="1:10" s="80" customFormat="1" ht="21.75" customHeight="1" thickTop="1" thickBot="1">
      <c r="A956" s="70"/>
      <c r="B956" s="78"/>
      <c r="C956" s="78"/>
      <c r="D956" s="31" t="str">
        <f>IF(ISNA(VLOOKUP(C956,'العملاء Customers'!$A$4:$B$500,2,0)),"",VLOOKUP(C956,'العملاء Customers'!$A$4:$B$500,2,0))</f>
        <v/>
      </c>
      <c r="E956" s="78"/>
      <c r="F956" s="31" t="str">
        <f>IF(ISNA(VLOOKUP(E956,المخزنInventory!$A$4:$B$445,2,0)),"",VLOOKUP(E956,المخزنInventory!$A$4:$B$442,2,0))</f>
        <v/>
      </c>
      <c r="G956" s="29" t="str">
        <f>IF(ISNA(VLOOKUP(E956,المخزنInventory!$A$4:$L$383,12,0)),"",VLOOKUP(E956,المخزنInventory!$A$4:$L$288,12,0))</f>
        <v/>
      </c>
      <c r="H956" s="79"/>
      <c r="I956" s="79"/>
      <c r="J956" s="32">
        <f t="shared" si="19"/>
        <v>0</v>
      </c>
    </row>
    <row r="957" spans="1:10" s="80" customFormat="1" ht="21.75" customHeight="1" thickTop="1" thickBot="1">
      <c r="A957" s="70"/>
      <c r="B957" s="78"/>
      <c r="C957" s="78"/>
      <c r="D957" s="31" t="str">
        <f>IF(ISNA(VLOOKUP(C957,'العملاء Customers'!$A$4:$B$500,2,0)),"",VLOOKUP(C957,'العملاء Customers'!$A$4:$B$500,2,0))</f>
        <v/>
      </c>
      <c r="E957" s="78"/>
      <c r="F957" s="31" t="str">
        <f>IF(ISNA(VLOOKUP(E957,المخزنInventory!$A$4:$B$445,2,0)),"",VLOOKUP(E957,المخزنInventory!$A$4:$B$442,2,0))</f>
        <v/>
      </c>
      <c r="G957" s="29" t="str">
        <f>IF(ISNA(VLOOKUP(E957,المخزنInventory!$A$4:$L$383,12,0)),"",VLOOKUP(E957,المخزنInventory!$A$4:$L$288,12,0))</f>
        <v/>
      </c>
      <c r="H957" s="79"/>
      <c r="I957" s="79"/>
      <c r="J957" s="32">
        <f t="shared" si="19"/>
        <v>0</v>
      </c>
    </row>
    <row r="958" spans="1:10" s="80" customFormat="1" ht="21.75" customHeight="1" thickTop="1" thickBot="1">
      <c r="A958" s="70"/>
      <c r="B958" s="78"/>
      <c r="C958" s="78"/>
      <c r="D958" s="31" t="str">
        <f>IF(ISNA(VLOOKUP(C958,'العملاء Customers'!$A$4:$B$500,2,0)),"",VLOOKUP(C958,'العملاء Customers'!$A$4:$B$500,2,0))</f>
        <v/>
      </c>
      <c r="E958" s="78"/>
      <c r="F958" s="31" t="str">
        <f>IF(ISNA(VLOOKUP(E958,المخزنInventory!$A$4:$B$445,2,0)),"",VLOOKUP(E958,المخزنInventory!$A$4:$B$442,2,0))</f>
        <v/>
      </c>
      <c r="G958" s="29" t="str">
        <f>IF(ISNA(VLOOKUP(E958,المخزنInventory!$A$4:$L$383,12,0)),"",VLOOKUP(E958,المخزنInventory!$A$4:$L$288,12,0))</f>
        <v/>
      </c>
      <c r="H958" s="79"/>
      <c r="I958" s="79"/>
      <c r="J958" s="32">
        <f t="shared" si="19"/>
        <v>0</v>
      </c>
    </row>
    <row r="959" spans="1:10" s="80" customFormat="1" ht="21.75" customHeight="1" thickTop="1" thickBot="1">
      <c r="A959" s="70"/>
      <c r="B959" s="78"/>
      <c r="C959" s="78"/>
      <c r="D959" s="31" t="str">
        <f>IF(ISNA(VLOOKUP(C959,'العملاء Customers'!$A$4:$B$500,2,0)),"",VLOOKUP(C959,'العملاء Customers'!$A$4:$B$500,2,0))</f>
        <v/>
      </c>
      <c r="E959" s="78"/>
      <c r="F959" s="31" t="str">
        <f>IF(ISNA(VLOOKUP(E959,المخزنInventory!$A$4:$B$445,2,0)),"",VLOOKUP(E959,المخزنInventory!$A$4:$B$442,2,0))</f>
        <v/>
      </c>
      <c r="G959" s="29" t="str">
        <f>IF(ISNA(VLOOKUP(E959,المخزنInventory!$A$4:$L$383,12,0)),"",VLOOKUP(E959,المخزنInventory!$A$4:$L$288,12,0))</f>
        <v/>
      </c>
      <c r="H959" s="79"/>
      <c r="I959" s="79"/>
      <c r="J959" s="32">
        <f t="shared" si="19"/>
        <v>0</v>
      </c>
    </row>
    <row r="960" spans="1:10" s="80" customFormat="1" ht="21.75" customHeight="1" thickTop="1" thickBot="1">
      <c r="A960" s="70"/>
      <c r="B960" s="78"/>
      <c r="C960" s="78"/>
      <c r="D960" s="31" t="str">
        <f>IF(ISNA(VLOOKUP(C960,'العملاء Customers'!$A$4:$B$500,2,0)),"",VLOOKUP(C960,'العملاء Customers'!$A$4:$B$500,2,0))</f>
        <v/>
      </c>
      <c r="E960" s="78"/>
      <c r="F960" s="31" t="str">
        <f>IF(ISNA(VLOOKUP(E960,المخزنInventory!$A$4:$B$445,2,0)),"",VLOOKUP(E960,المخزنInventory!$A$4:$B$442,2,0))</f>
        <v/>
      </c>
      <c r="G960" s="29" t="str">
        <f>IF(ISNA(VLOOKUP(E960,المخزنInventory!$A$4:$L$383,12,0)),"",VLOOKUP(E960,المخزنInventory!$A$4:$L$288,12,0))</f>
        <v/>
      </c>
      <c r="H960" s="79"/>
      <c r="I960" s="79"/>
      <c r="J960" s="32">
        <f t="shared" si="19"/>
        <v>0</v>
      </c>
    </row>
    <row r="961" spans="1:10" s="80" customFormat="1" ht="21.75" customHeight="1" thickTop="1" thickBot="1">
      <c r="A961" s="70"/>
      <c r="B961" s="78"/>
      <c r="C961" s="78"/>
      <c r="D961" s="31" t="str">
        <f>IF(ISNA(VLOOKUP(C961,'العملاء Customers'!$A$4:$B$500,2,0)),"",VLOOKUP(C961,'العملاء Customers'!$A$4:$B$500,2,0))</f>
        <v/>
      </c>
      <c r="E961" s="78"/>
      <c r="F961" s="31" t="str">
        <f>IF(ISNA(VLOOKUP(E961,المخزنInventory!$A$4:$B$445,2,0)),"",VLOOKUP(E961,المخزنInventory!$A$4:$B$442,2,0))</f>
        <v/>
      </c>
      <c r="G961" s="29" t="str">
        <f>IF(ISNA(VLOOKUP(E961,المخزنInventory!$A$4:$L$383,12,0)),"",VLOOKUP(E961,المخزنInventory!$A$4:$L$288,12,0))</f>
        <v/>
      </c>
      <c r="H961" s="79"/>
      <c r="I961" s="79"/>
      <c r="J961" s="32">
        <f t="shared" si="19"/>
        <v>0</v>
      </c>
    </row>
    <row r="962" spans="1:10" s="80" customFormat="1" ht="21.75" customHeight="1" thickTop="1" thickBot="1">
      <c r="A962" s="70"/>
      <c r="B962" s="78"/>
      <c r="C962" s="78"/>
      <c r="D962" s="31" t="str">
        <f>IF(ISNA(VLOOKUP(C962,'العملاء Customers'!$A$4:$B$500,2,0)),"",VLOOKUP(C962,'العملاء Customers'!$A$4:$B$500,2,0))</f>
        <v/>
      </c>
      <c r="E962" s="78"/>
      <c r="F962" s="31" t="str">
        <f>IF(ISNA(VLOOKUP(E962,المخزنInventory!$A$4:$B$445,2,0)),"",VLOOKUP(E962,المخزنInventory!$A$4:$B$442,2,0))</f>
        <v/>
      </c>
      <c r="G962" s="29" t="str">
        <f>IF(ISNA(VLOOKUP(E962,المخزنInventory!$A$4:$L$383,12,0)),"",VLOOKUP(E962,المخزنInventory!$A$4:$L$288,12,0))</f>
        <v/>
      </c>
      <c r="H962" s="79"/>
      <c r="I962" s="79"/>
      <c r="J962" s="32">
        <f t="shared" si="19"/>
        <v>0</v>
      </c>
    </row>
    <row r="963" spans="1:10" s="80" customFormat="1" ht="21.75" customHeight="1" thickTop="1" thickBot="1">
      <c r="A963" s="70"/>
      <c r="B963" s="78"/>
      <c r="C963" s="78"/>
      <c r="D963" s="31" t="str">
        <f>IF(ISNA(VLOOKUP(C963,'العملاء Customers'!$A$4:$B$500,2,0)),"",VLOOKUP(C963,'العملاء Customers'!$A$4:$B$500,2,0))</f>
        <v/>
      </c>
      <c r="E963" s="78"/>
      <c r="F963" s="31" t="str">
        <f>IF(ISNA(VLOOKUP(E963,المخزنInventory!$A$4:$B$445,2,0)),"",VLOOKUP(E963,المخزنInventory!$A$4:$B$442,2,0))</f>
        <v/>
      </c>
      <c r="G963" s="29" t="str">
        <f>IF(ISNA(VLOOKUP(E963,المخزنInventory!$A$4:$L$383,12,0)),"",VLOOKUP(E963,المخزنInventory!$A$4:$L$288,12,0))</f>
        <v/>
      </c>
      <c r="H963" s="79"/>
      <c r="I963" s="79"/>
      <c r="J963" s="32">
        <f t="shared" si="19"/>
        <v>0</v>
      </c>
    </row>
    <row r="964" spans="1:10" s="80" customFormat="1" ht="21.75" customHeight="1" thickTop="1" thickBot="1">
      <c r="A964" s="70"/>
      <c r="B964" s="78"/>
      <c r="C964" s="78"/>
      <c r="D964" s="31" t="str">
        <f>IF(ISNA(VLOOKUP(C964,'العملاء Customers'!$A$4:$B$500,2,0)),"",VLOOKUP(C964,'العملاء Customers'!$A$4:$B$500,2,0))</f>
        <v/>
      </c>
      <c r="E964" s="78"/>
      <c r="F964" s="31" t="str">
        <f>IF(ISNA(VLOOKUP(E964,المخزنInventory!$A$4:$B$445,2,0)),"",VLOOKUP(E964,المخزنInventory!$A$4:$B$442,2,0))</f>
        <v/>
      </c>
      <c r="G964" s="29" t="str">
        <f>IF(ISNA(VLOOKUP(E964,المخزنInventory!$A$4:$L$383,12,0)),"",VLOOKUP(E964,المخزنInventory!$A$4:$L$288,12,0))</f>
        <v/>
      </c>
      <c r="H964" s="79"/>
      <c r="I964" s="79"/>
      <c r="J964" s="32">
        <f t="shared" ref="J964:J1000" si="20">H964*I964</f>
        <v>0</v>
      </c>
    </row>
    <row r="965" spans="1:10" s="80" customFormat="1" ht="21.75" customHeight="1" thickTop="1" thickBot="1">
      <c r="A965" s="70"/>
      <c r="B965" s="78"/>
      <c r="C965" s="78"/>
      <c r="D965" s="31" t="str">
        <f>IF(ISNA(VLOOKUP(C965,'العملاء Customers'!$A$4:$B$500,2,0)),"",VLOOKUP(C965,'العملاء Customers'!$A$4:$B$500,2,0))</f>
        <v/>
      </c>
      <c r="E965" s="78"/>
      <c r="F965" s="31" t="str">
        <f>IF(ISNA(VLOOKUP(E965,المخزنInventory!$A$4:$B$445,2,0)),"",VLOOKUP(E965,المخزنInventory!$A$4:$B$442,2,0))</f>
        <v/>
      </c>
      <c r="G965" s="29" t="str">
        <f>IF(ISNA(VLOOKUP(E965,المخزنInventory!$A$4:$L$383,12,0)),"",VLOOKUP(E965,المخزنInventory!$A$4:$L$288,12,0))</f>
        <v/>
      </c>
      <c r="H965" s="79"/>
      <c r="I965" s="79"/>
      <c r="J965" s="32">
        <f t="shared" si="20"/>
        <v>0</v>
      </c>
    </row>
    <row r="966" spans="1:10" s="80" customFormat="1" ht="21.75" customHeight="1" thickTop="1" thickBot="1">
      <c r="A966" s="70"/>
      <c r="B966" s="78"/>
      <c r="C966" s="78"/>
      <c r="D966" s="31" t="str">
        <f>IF(ISNA(VLOOKUP(C966,'العملاء Customers'!$A$4:$B$500,2,0)),"",VLOOKUP(C966,'العملاء Customers'!$A$4:$B$500,2,0))</f>
        <v/>
      </c>
      <c r="E966" s="78"/>
      <c r="F966" s="31" t="str">
        <f>IF(ISNA(VLOOKUP(E966,المخزنInventory!$A$4:$B$445,2,0)),"",VLOOKUP(E966,المخزنInventory!$A$4:$B$442,2,0))</f>
        <v/>
      </c>
      <c r="G966" s="29" t="str">
        <f>IF(ISNA(VLOOKUP(E966,المخزنInventory!$A$4:$L$383,12,0)),"",VLOOKUP(E966,المخزنInventory!$A$4:$L$288,12,0))</f>
        <v/>
      </c>
      <c r="H966" s="79"/>
      <c r="I966" s="79"/>
      <c r="J966" s="32">
        <f t="shared" si="20"/>
        <v>0</v>
      </c>
    </row>
    <row r="967" spans="1:10" s="80" customFormat="1" ht="21.75" customHeight="1" thickTop="1" thickBot="1">
      <c r="A967" s="70"/>
      <c r="B967" s="78"/>
      <c r="C967" s="78"/>
      <c r="D967" s="31" t="str">
        <f>IF(ISNA(VLOOKUP(C967,'العملاء Customers'!$A$4:$B$500,2,0)),"",VLOOKUP(C967,'العملاء Customers'!$A$4:$B$500,2,0))</f>
        <v/>
      </c>
      <c r="E967" s="78"/>
      <c r="F967" s="31" t="str">
        <f>IF(ISNA(VLOOKUP(E967,المخزنInventory!$A$4:$B$445,2,0)),"",VLOOKUP(E967,المخزنInventory!$A$4:$B$442,2,0))</f>
        <v/>
      </c>
      <c r="G967" s="29" t="str">
        <f>IF(ISNA(VLOOKUP(E967,المخزنInventory!$A$4:$L$383,12,0)),"",VLOOKUP(E967,المخزنInventory!$A$4:$L$288,12,0))</f>
        <v/>
      </c>
      <c r="H967" s="79"/>
      <c r="I967" s="79"/>
      <c r="J967" s="32">
        <f t="shared" si="20"/>
        <v>0</v>
      </c>
    </row>
    <row r="968" spans="1:10" s="80" customFormat="1" ht="21.75" customHeight="1" thickTop="1" thickBot="1">
      <c r="A968" s="70"/>
      <c r="B968" s="78"/>
      <c r="C968" s="78"/>
      <c r="D968" s="31" t="str">
        <f>IF(ISNA(VLOOKUP(C968,'العملاء Customers'!$A$4:$B$500,2,0)),"",VLOOKUP(C968,'العملاء Customers'!$A$4:$B$500,2,0))</f>
        <v/>
      </c>
      <c r="E968" s="78"/>
      <c r="F968" s="31" t="str">
        <f>IF(ISNA(VLOOKUP(E968,المخزنInventory!$A$4:$B$445,2,0)),"",VLOOKUP(E968,المخزنInventory!$A$4:$B$442,2,0))</f>
        <v/>
      </c>
      <c r="G968" s="29" t="str">
        <f>IF(ISNA(VLOOKUP(E968,المخزنInventory!$A$4:$L$383,12,0)),"",VLOOKUP(E968,المخزنInventory!$A$4:$L$288,12,0))</f>
        <v/>
      </c>
      <c r="H968" s="79"/>
      <c r="I968" s="79"/>
      <c r="J968" s="32">
        <f t="shared" si="20"/>
        <v>0</v>
      </c>
    </row>
    <row r="969" spans="1:10" s="80" customFormat="1" ht="21.75" customHeight="1" thickTop="1" thickBot="1">
      <c r="A969" s="70"/>
      <c r="B969" s="78"/>
      <c r="C969" s="78"/>
      <c r="D969" s="31" t="str">
        <f>IF(ISNA(VLOOKUP(C969,'العملاء Customers'!$A$4:$B$500,2,0)),"",VLOOKUP(C969,'العملاء Customers'!$A$4:$B$500,2,0))</f>
        <v/>
      </c>
      <c r="E969" s="78"/>
      <c r="F969" s="31" t="str">
        <f>IF(ISNA(VLOOKUP(E969,المخزنInventory!$A$4:$B$445,2,0)),"",VLOOKUP(E969,المخزنInventory!$A$4:$B$442,2,0))</f>
        <v/>
      </c>
      <c r="G969" s="29" t="str">
        <f>IF(ISNA(VLOOKUP(E969,المخزنInventory!$A$4:$L$383,12,0)),"",VLOOKUP(E969,المخزنInventory!$A$4:$L$288,12,0))</f>
        <v/>
      </c>
      <c r="H969" s="79"/>
      <c r="I969" s="79"/>
      <c r="J969" s="32">
        <f t="shared" si="20"/>
        <v>0</v>
      </c>
    </row>
    <row r="970" spans="1:10" s="80" customFormat="1" ht="21.75" customHeight="1" thickTop="1" thickBot="1">
      <c r="A970" s="70"/>
      <c r="B970" s="78"/>
      <c r="C970" s="78"/>
      <c r="D970" s="31" t="str">
        <f>IF(ISNA(VLOOKUP(C970,'العملاء Customers'!$A$4:$B$500,2,0)),"",VLOOKUP(C970,'العملاء Customers'!$A$4:$B$500,2,0))</f>
        <v/>
      </c>
      <c r="E970" s="78"/>
      <c r="F970" s="31" t="str">
        <f>IF(ISNA(VLOOKUP(E970,المخزنInventory!$A$4:$B$445,2,0)),"",VLOOKUP(E970,المخزنInventory!$A$4:$B$442,2,0))</f>
        <v/>
      </c>
      <c r="G970" s="29" t="str">
        <f>IF(ISNA(VLOOKUP(E970,المخزنInventory!$A$4:$L$383,12,0)),"",VLOOKUP(E970,المخزنInventory!$A$4:$L$288,12,0))</f>
        <v/>
      </c>
      <c r="H970" s="79"/>
      <c r="I970" s="79"/>
      <c r="J970" s="32">
        <f t="shared" si="20"/>
        <v>0</v>
      </c>
    </row>
    <row r="971" spans="1:10" s="80" customFormat="1" ht="21.75" customHeight="1" thickTop="1" thickBot="1">
      <c r="A971" s="70"/>
      <c r="B971" s="78"/>
      <c r="C971" s="78"/>
      <c r="D971" s="31" t="str">
        <f>IF(ISNA(VLOOKUP(C971,'العملاء Customers'!$A$4:$B$500,2,0)),"",VLOOKUP(C971,'العملاء Customers'!$A$4:$B$500,2,0))</f>
        <v/>
      </c>
      <c r="E971" s="78"/>
      <c r="F971" s="31" t="str">
        <f>IF(ISNA(VLOOKUP(E971,المخزنInventory!$A$4:$B$445,2,0)),"",VLOOKUP(E971,المخزنInventory!$A$4:$B$442,2,0))</f>
        <v/>
      </c>
      <c r="G971" s="29" t="str">
        <f>IF(ISNA(VLOOKUP(E971,المخزنInventory!$A$4:$L$383,12,0)),"",VLOOKUP(E971,المخزنInventory!$A$4:$L$288,12,0))</f>
        <v/>
      </c>
      <c r="H971" s="79"/>
      <c r="I971" s="79"/>
      <c r="J971" s="32">
        <f t="shared" si="20"/>
        <v>0</v>
      </c>
    </row>
    <row r="972" spans="1:10" s="80" customFormat="1" ht="21.75" customHeight="1" thickTop="1" thickBot="1">
      <c r="A972" s="70"/>
      <c r="B972" s="78"/>
      <c r="C972" s="78"/>
      <c r="D972" s="31" t="str">
        <f>IF(ISNA(VLOOKUP(C972,'العملاء Customers'!$A$4:$B$500,2,0)),"",VLOOKUP(C972,'العملاء Customers'!$A$4:$B$500,2,0))</f>
        <v/>
      </c>
      <c r="E972" s="78"/>
      <c r="F972" s="31" t="str">
        <f>IF(ISNA(VLOOKUP(E972,المخزنInventory!$A$4:$B$445,2,0)),"",VLOOKUP(E972,المخزنInventory!$A$4:$B$442,2,0))</f>
        <v/>
      </c>
      <c r="G972" s="29" t="str">
        <f>IF(ISNA(VLOOKUP(E972,المخزنInventory!$A$4:$L$383,12,0)),"",VLOOKUP(E972,المخزنInventory!$A$4:$L$288,12,0))</f>
        <v/>
      </c>
      <c r="H972" s="79"/>
      <c r="I972" s="79"/>
      <c r="J972" s="32">
        <f t="shared" si="20"/>
        <v>0</v>
      </c>
    </row>
    <row r="973" spans="1:10" s="80" customFormat="1" ht="21.75" customHeight="1" thickTop="1" thickBot="1">
      <c r="A973" s="70"/>
      <c r="B973" s="78"/>
      <c r="C973" s="78"/>
      <c r="D973" s="31" t="str">
        <f>IF(ISNA(VLOOKUP(C973,'العملاء Customers'!$A$4:$B$500,2,0)),"",VLOOKUP(C973,'العملاء Customers'!$A$4:$B$500,2,0))</f>
        <v/>
      </c>
      <c r="E973" s="78"/>
      <c r="F973" s="31" t="str">
        <f>IF(ISNA(VLOOKUP(E973,المخزنInventory!$A$4:$B$445,2,0)),"",VLOOKUP(E973,المخزنInventory!$A$4:$B$442,2,0))</f>
        <v/>
      </c>
      <c r="G973" s="29" t="str">
        <f>IF(ISNA(VLOOKUP(E973,المخزنInventory!$A$4:$L$383,12,0)),"",VLOOKUP(E973,المخزنInventory!$A$4:$L$288,12,0))</f>
        <v/>
      </c>
      <c r="H973" s="79"/>
      <c r="I973" s="79"/>
      <c r="J973" s="32">
        <f t="shared" si="20"/>
        <v>0</v>
      </c>
    </row>
    <row r="974" spans="1:10" s="80" customFormat="1" ht="21.75" customHeight="1" thickTop="1" thickBot="1">
      <c r="A974" s="70"/>
      <c r="B974" s="78"/>
      <c r="C974" s="78"/>
      <c r="D974" s="31" t="str">
        <f>IF(ISNA(VLOOKUP(C974,'العملاء Customers'!$A$4:$B$500,2,0)),"",VLOOKUP(C974,'العملاء Customers'!$A$4:$B$500,2,0))</f>
        <v/>
      </c>
      <c r="E974" s="78"/>
      <c r="F974" s="31" t="str">
        <f>IF(ISNA(VLOOKUP(E974,المخزنInventory!$A$4:$B$445,2,0)),"",VLOOKUP(E974,المخزنInventory!$A$4:$B$442,2,0))</f>
        <v/>
      </c>
      <c r="G974" s="29" t="str">
        <f>IF(ISNA(VLOOKUP(E974,المخزنInventory!$A$4:$L$383,12,0)),"",VLOOKUP(E974,المخزنInventory!$A$4:$L$288,12,0))</f>
        <v/>
      </c>
      <c r="H974" s="79"/>
      <c r="I974" s="79"/>
      <c r="J974" s="32">
        <f t="shared" si="20"/>
        <v>0</v>
      </c>
    </row>
    <row r="975" spans="1:10" s="80" customFormat="1" ht="21.75" customHeight="1" thickTop="1" thickBot="1">
      <c r="A975" s="70"/>
      <c r="B975" s="78"/>
      <c r="C975" s="78"/>
      <c r="D975" s="31" t="str">
        <f>IF(ISNA(VLOOKUP(C975,'العملاء Customers'!$A$4:$B$500,2,0)),"",VLOOKUP(C975,'العملاء Customers'!$A$4:$B$500,2,0))</f>
        <v/>
      </c>
      <c r="E975" s="78"/>
      <c r="F975" s="31" t="str">
        <f>IF(ISNA(VLOOKUP(E975,المخزنInventory!$A$4:$B$445,2,0)),"",VLOOKUP(E975,المخزنInventory!$A$4:$B$442,2,0))</f>
        <v/>
      </c>
      <c r="G975" s="29" t="str">
        <f>IF(ISNA(VLOOKUP(E975,المخزنInventory!$A$4:$L$383,12,0)),"",VLOOKUP(E975,المخزنInventory!$A$4:$L$288,12,0))</f>
        <v/>
      </c>
      <c r="H975" s="79"/>
      <c r="I975" s="79"/>
      <c r="J975" s="32">
        <f t="shared" si="20"/>
        <v>0</v>
      </c>
    </row>
    <row r="976" spans="1:10" s="80" customFormat="1" ht="21.75" customHeight="1" thickTop="1" thickBot="1">
      <c r="A976" s="70"/>
      <c r="B976" s="78"/>
      <c r="C976" s="78"/>
      <c r="D976" s="31" t="str">
        <f>IF(ISNA(VLOOKUP(C976,'العملاء Customers'!$A$4:$B$500,2,0)),"",VLOOKUP(C976,'العملاء Customers'!$A$4:$B$500,2,0))</f>
        <v/>
      </c>
      <c r="E976" s="78"/>
      <c r="F976" s="31" t="str">
        <f>IF(ISNA(VLOOKUP(E976,المخزنInventory!$A$4:$B$445,2,0)),"",VLOOKUP(E976,المخزنInventory!$A$4:$B$442,2,0))</f>
        <v/>
      </c>
      <c r="G976" s="29" t="str">
        <f>IF(ISNA(VLOOKUP(E976,المخزنInventory!$A$4:$L$383,12,0)),"",VLOOKUP(E976,المخزنInventory!$A$4:$L$288,12,0))</f>
        <v/>
      </c>
      <c r="H976" s="79"/>
      <c r="I976" s="79"/>
      <c r="J976" s="32">
        <f t="shared" si="20"/>
        <v>0</v>
      </c>
    </row>
    <row r="977" spans="1:10" s="80" customFormat="1" ht="21.75" customHeight="1" thickTop="1" thickBot="1">
      <c r="A977" s="70"/>
      <c r="B977" s="78"/>
      <c r="C977" s="78"/>
      <c r="D977" s="31" t="str">
        <f>IF(ISNA(VLOOKUP(C977,'العملاء Customers'!$A$4:$B$500,2,0)),"",VLOOKUP(C977,'العملاء Customers'!$A$4:$B$500,2,0))</f>
        <v/>
      </c>
      <c r="E977" s="78"/>
      <c r="F977" s="31" t="str">
        <f>IF(ISNA(VLOOKUP(E977,المخزنInventory!$A$4:$B$445,2,0)),"",VLOOKUP(E977,المخزنInventory!$A$4:$B$442,2,0))</f>
        <v/>
      </c>
      <c r="G977" s="29" t="str">
        <f>IF(ISNA(VLOOKUP(E977,المخزنInventory!$A$4:$L$383,12,0)),"",VLOOKUP(E977,المخزنInventory!$A$4:$L$288,12,0))</f>
        <v/>
      </c>
      <c r="H977" s="79"/>
      <c r="I977" s="79"/>
      <c r="J977" s="32">
        <f t="shared" si="20"/>
        <v>0</v>
      </c>
    </row>
    <row r="978" spans="1:10" s="80" customFormat="1" ht="21.75" customHeight="1" thickTop="1" thickBot="1">
      <c r="A978" s="70"/>
      <c r="B978" s="78"/>
      <c r="C978" s="78"/>
      <c r="D978" s="31" t="str">
        <f>IF(ISNA(VLOOKUP(C978,'العملاء Customers'!$A$4:$B$500,2,0)),"",VLOOKUP(C978,'العملاء Customers'!$A$4:$B$500,2,0))</f>
        <v/>
      </c>
      <c r="E978" s="78"/>
      <c r="F978" s="31" t="str">
        <f>IF(ISNA(VLOOKUP(E978,المخزنInventory!$A$4:$B$445,2,0)),"",VLOOKUP(E978,المخزنInventory!$A$4:$B$442,2,0))</f>
        <v/>
      </c>
      <c r="G978" s="29" t="str">
        <f>IF(ISNA(VLOOKUP(E978,المخزنInventory!$A$4:$L$383,12,0)),"",VLOOKUP(E978,المخزنInventory!$A$4:$L$288,12,0))</f>
        <v/>
      </c>
      <c r="H978" s="79"/>
      <c r="I978" s="79"/>
      <c r="J978" s="32">
        <f t="shared" si="20"/>
        <v>0</v>
      </c>
    </row>
    <row r="979" spans="1:10" s="80" customFormat="1" ht="21.75" customHeight="1" thickTop="1" thickBot="1">
      <c r="A979" s="70"/>
      <c r="B979" s="78"/>
      <c r="C979" s="78"/>
      <c r="D979" s="31" t="str">
        <f>IF(ISNA(VLOOKUP(C979,'العملاء Customers'!$A$4:$B$500,2,0)),"",VLOOKUP(C979,'العملاء Customers'!$A$4:$B$500,2,0))</f>
        <v/>
      </c>
      <c r="E979" s="78"/>
      <c r="F979" s="31" t="str">
        <f>IF(ISNA(VLOOKUP(E979,المخزنInventory!$A$4:$B$445,2,0)),"",VLOOKUP(E979,المخزنInventory!$A$4:$B$442,2,0))</f>
        <v/>
      </c>
      <c r="G979" s="29" t="str">
        <f>IF(ISNA(VLOOKUP(E979,المخزنInventory!$A$4:$L$383,12,0)),"",VLOOKUP(E979,المخزنInventory!$A$4:$L$288,12,0))</f>
        <v/>
      </c>
      <c r="H979" s="79"/>
      <c r="I979" s="79"/>
      <c r="J979" s="32">
        <f t="shared" si="20"/>
        <v>0</v>
      </c>
    </row>
    <row r="980" spans="1:10" s="80" customFormat="1" ht="21.75" customHeight="1" thickTop="1" thickBot="1">
      <c r="A980" s="70"/>
      <c r="B980" s="78"/>
      <c r="C980" s="78"/>
      <c r="D980" s="31" t="str">
        <f>IF(ISNA(VLOOKUP(C980,'العملاء Customers'!$A$4:$B$500,2,0)),"",VLOOKUP(C980,'العملاء Customers'!$A$4:$B$500,2,0))</f>
        <v/>
      </c>
      <c r="E980" s="78"/>
      <c r="F980" s="31" t="str">
        <f>IF(ISNA(VLOOKUP(E980,المخزنInventory!$A$4:$B$445,2,0)),"",VLOOKUP(E980,المخزنInventory!$A$4:$B$442,2,0))</f>
        <v/>
      </c>
      <c r="G980" s="29" t="str">
        <f>IF(ISNA(VLOOKUP(E980,المخزنInventory!$A$4:$L$383,12,0)),"",VLOOKUP(E980,المخزنInventory!$A$4:$L$288,12,0))</f>
        <v/>
      </c>
      <c r="H980" s="79"/>
      <c r="I980" s="79"/>
      <c r="J980" s="32">
        <f t="shared" si="20"/>
        <v>0</v>
      </c>
    </row>
    <row r="981" spans="1:10" s="80" customFormat="1" ht="21.75" customHeight="1" thickTop="1" thickBot="1">
      <c r="A981" s="70"/>
      <c r="B981" s="78"/>
      <c r="C981" s="78"/>
      <c r="D981" s="31" t="str">
        <f>IF(ISNA(VLOOKUP(C981,'العملاء Customers'!$A$4:$B$500,2,0)),"",VLOOKUP(C981,'العملاء Customers'!$A$4:$B$500,2,0))</f>
        <v/>
      </c>
      <c r="E981" s="78"/>
      <c r="F981" s="31" t="str">
        <f>IF(ISNA(VLOOKUP(E981,المخزنInventory!$A$4:$B$445,2,0)),"",VLOOKUP(E981,المخزنInventory!$A$4:$B$442,2,0))</f>
        <v/>
      </c>
      <c r="G981" s="29" t="str">
        <f>IF(ISNA(VLOOKUP(E981,المخزنInventory!$A$4:$L$383,12,0)),"",VLOOKUP(E981,المخزنInventory!$A$4:$L$288,12,0))</f>
        <v/>
      </c>
      <c r="H981" s="79"/>
      <c r="I981" s="79"/>
      <c r="J981" s="32">
        <f t="shared" si="20"/>
        <v>0</v>
      </c>
    </row>
    <row r="982" spans="1:10" s="80" customFormat="1" ht="21.75" customHeight="1" thickTop="1" thickBot="1">
      <c r="A982" s="70"/>
      <c r="B982" s="78"/>
      <c r="C982" s="78"/>
      <c r="D982" s="31" t="str">
        <f>IF(ISNA(VLOOKUP(C982,'العملاء Customers'!$A$4:$B$500,2,0)),"",VLOOKUP(C982,'العملاء Customers'!$A$4:$B$500,2,0))</f>
        <v/>
      </c>
      <c r="E982" s="78"/>
      <c r="F982" s="31" t="str">
        <f>IF(ISNA(VLOOKUP(E982,المخزنInventory!$A$4:$B$445,2,0)),"",VLOOKUP(E982,المخزنInventory!$A$4:$B$442,2,0))</f>
        <v/>
      </c>
      <c r="G982" s="29" t="str">
        <f>IF(ISNA(VLOOKUP(E982,المخزنInventory!$A$4:$L$383,12,0)),"",VLOOKUP(E982,المخزنInventory!$A$4:$L$288,12,0))</f>
        <v/>
      </c>
      <c r="H982" s="79"/>
      <c r="I982" s="79"/>
      <c r="J982" s="32">
        <f t="shared" si="20"/>
        <v>0</v>
      </c>
    </row>
    <row r="983" spans="1:10" s="80" customFormat="1" ht="21.75" customHeight="1" thickTop="1" thickBot="1">
      <c r="A983" s="70"/>
      <c r="B983" s="78"/>
      <c r="C983" s="78"/>
      <c r="D983" s="31" t="str">
        <f>IF(ISNA(VLOOKUP(C983,'العملاء Customers'!$A$4:$B$500,2,0)),"",VLOOKUP(C983,'العملاء Customers'!$A$4:$B$500,2,0))</f>
        <v/>
      </c>
      <c r="E983" s="78"/>
      <c r="F983" s="31" t="str">
        <f>IF(ISNA(VLOOKUP(E983,المخزنInventory!$A$4:$B$445,2,0)),"",VLOOKUP(E983,المخزنInventory!$A$4:$B$442,2,0))</f>
        <v/>
      </c>
      <c r="G983" s="29" t="str">
        <f>IF(ISNA(VLOOKUP(E983,المخزنInventory!$A$4:$L$383,12,0)),"",VLOOKUP(E983,المخزنInventory!$A$4:$L$288,12,0))</f>
        <v/>
      </c>
      <c r="H983" s="79"/>
      <c r="I983" s="79"/>
      <c r="J983" s="32">
        <f t="shared" si="20"/>
        <v>0</v>
      </c>
    </row>
    <row r="984" spans="1:10" s="80" customFormat="1" ht="21.75" customHeight="1" thickTop="1" thickBot="1">
      <c r="A984" s="70"/>
      <c r="B984" s="78"/>
      <c r="C984" s="78"/>
      <c r="D984" s="31" t="str">
        <f>IF(ISNA(VLOOKUP(C984,'العملاء Customers'!$A$4:$B$500,2,0)),"",VLOOKUP(C984,'العملاء Customers'!$A$4:$B$500,2,0))</f>
        <v/>
      </c>
      <c r="E984" s="78"/>
      <c r="F984" s="31" t="str">
        <f>IF(ISNA(VLOOKUP(E984,المخزنInventory!$A$4:$B$445,2,0)),"",VLOOKUP(E984,المخزنInventory!$A$4:$B$442,2,0))</f>
        <v/>
      </c>
      <c r="G984" s="29" t="str">
        <f>IF(ISNA(VLOOKUP(E984,المخزنInventory!$A$4:$L$383,12,0)),"",VLOOKUP(E984,المخزنInventory!$A$4:$L$288,12,0))</f>
        <v/>
      </c>
      <c r="H984" s="79"/>
      <c r="I984" s="79"/>
      <c r="J984" s="32">
        <f t="shared" si="20"/>
        <v>0</v>
      </c>
    </row>
    <row r="985" spans="1:10" s="80" customFormat="1" ht="21.75" customHeight="1" thickTop="1" thickBot="1">
      <c r="A985" s="70"/>
      <c r="B985" s="78"/>
      <c r="C985" s="78"/>
      <c r="D985" s="31" t="str">
        <f>IF(ISNA(VLOOKUP(C985,'العملاء Customers'!$A$4:$B$500,2,0)),"",VLOOKUP(C985,'العملاء Customers'!$A$4:$B$500,2,0))</f>
        <v/>
      </c>
      <c r="E985" s="78"/>
      <c r="F985" s="31" t="str">
        <f>IF(ISNA(VLOOKUP(E985,المخزنInventory!$A$4:$B$445,2,0)),"",VLOOKUP(E985,المخزنInventory!$A$4:$B$442,2,0))</f>
        <v/>
      </c>
      <c r="G985" s="29" t="str">
        <f>IF(ISNA(VLOOKUP(E985,المخزنInventory!$A$4:$L$383,12,0)),"",VLOOKUP(E985,المخزنInventory!$A$4:$L$288,12,0))</f>
        <v/>
      </c>
      <c r="H985" s="79"/>
      <c r="I985" s="79"/>
      <c r="J985" s="32">
        <f t="shared" si="20"/>
        <v>0</v>
      </c>
    </row>
    <row r="986" spans="1:10" s="80" customFormat="1" ht="21.75" customHeight="1" thickTop="1" thickBot="1">
      <c r="A986" s="70"/>
      <c r="B986" s="78"/>
      <c r="C986" s="78"/>
      <c r="D986" s="31" t="str">
        <f>IF(ISNA(VLOOKUP(C986,'العملاء Customers'!$A$4:$B$500,2,0)),"",VLOOKUP(C986,'العملاء Customers'!$A$4:$B$500,2,0))</f>
        <v/>
      </c>
      <c r="E986" s="78"/>
      <c r="F986" s="31" t="str">
        <f>IF(ISNA(VLOOKUP(E986,المخزنInventory!$A$4:$B$445,2,0)),"",VLOOKUP(E986,المخزنInventory!$A$4:$B$442,2,0))</f>
        <v/>
      </c>
      <c r="G986" s="29" t="str">
        <f>IF(ISNA(VLOOKUP(E986,المخزنInventory!$A$4:$L$383,12,0)),"",VLOOKUP(E986,المخزنInventory!$A$4:$L$288,12,0))</f>
        <v/>
      </c>
      <c r="H986" s="79"/>
      <c r="I986" s="79"/>
      <c r="J986" s="32">
        <f t="shared" si="20"/>
        <v>0</v>
      </c>
    </row>
    <row r="987" spans="1:10" s="80" customFormat="1" ht="21.75" customHeight="1" thickTop="1" thickBot="1">
      <c r="A987" s="70"/>
      <c r="B987" s="78"/>
      <c r="C987" s="78"/>
      <c r="D987" s="31" t="str">
        <f>IF(ISNA(VLOOKUP(C987,'العملاء Customers'!$A$4:$B$500,2,0)),"",VLOOKUP(C987,'العملاء Customers'!$A$4:$B$500,2,0))</f>
        <v/>
      </c>
      <c r="E987" s="78"/>
      <c r="F987" s="31" t="str">
        <f>IF(ISNA(VLOOKUP(E987,المخزنInventory!$A$4:$B$445,2,0)),"",VLOOKUP(E987,المخزنInventory!$A$4:$B$442,2,0))</f>
        <v/>
      </c>
      <c r="G987" s="29" t="str">
        <f>IF(ISNA(VLOOKUP(E987,المخزنInventory!$A$4:$L$383,12,0)),"",VLOOKUP(E987,المخزنInventory!$A$4:$L$288,12,0))</f>
        <v/>
      </c>
      <c r="H987" s="79"/>
      <c r="I987" s="79"/>
      <c r="J987" s="32">
        <f t="shared" si="20"/>
        <v>0</v>
      </c>
    </row>
    <row r="988" spans="1:10" s="80" customFormat="1" ht="21.75" customHeight="1" thickTop="1" thickBot="1">
      <c r="A988" s="70"/>
      <c r="B988" s="78"/>
      <c r="C988" s="78"/>
      <c r="D988" s="31" t="str">
        <f>IF(ISNA(VLOOKUP(C988,'العملاء Customers'!$A$4:$B$500,2,0)),"",VLOOKUP(C988,'العملاء Customers'!$A$4:$B$500,2,0))</f>
        <v/>
      </c>
      <c r="E988" s="78"/>
      <c r="F988" s="31" t="str">
        <f>IF(ISNA(VLOOKUP(E988,المخزنInventory!$A$4:$B$445,2,0)),"",VLOOKUP(E988,المخزنInventory!$A$4:$B$442,2,0))</f>
        <v/>
      </c>
      <c r="G988" s="29" t="str">
        <f>IF(ISNA(VLOOKUP(E988,المخزنInventory!$A$4:$L$383,12,0)),"",VLOOKUP(E988,المخزنInventory!$A$4:$L$288,12,0))</f>
        <v/>
      </c>
      <c r="H988" s="79"/>
      <c r="I988" s="79"/>
      <c r="J988" s="32">
        <f t="shared" si="20"/>
        <v>0</v>
      </c>
    </row>
    <row r="989" spans="1:10" s="80" customFormat="1" ht="21.75" customHeight="1" thickTop="1" thickBot="1">
      <c r="A989" s="70"/>
      <c r="B989" s="78"/>
      <c r="C989" s="78"/>
      <c r="D989" s="31" t="str">
        <f>IF(ISNA(VLOOKUP(C989,'العملاء Customers'!$A$4:$B$500,2,0)),"",VLOOKUP(C989,'العملاء Customers'!$A$4:$B$500,2,0))</f>
        <v/>
      </c>
      <c r="E989" s="78"/>
      <c r="F989" s="31" t="str">
        <f>IF(ISNA(VLOOKUP(E989,المخزنInventory!$A$4:$B$445,2,0)),"",VLOOKUP(E989,المخزنInventory!$A$4:$B$442,2,0))</f>
        <v/>
      </c>
      <c r="G989" s="29" t="str">
        <f>IF(ISNA(VLOOKUP(E989,المخزنInventory!$A$4:$L$383,12,0)),"",VLOOKUP(E989,المخزنInventory!$A$4:$L$288,12,0))</f>
        <v/>
      </c>
      <c r="H989" s="79"/>
      <c r="I989" s="79"/>
      <c r="J989" s="32">
        <f t="shared" si="20"/>
        <v>0</v>
      </c>
    </row>
    <row r="990" spans="1:10" s="80" customFormat="1" ht="21.75" customHeight="1" thickTop="1" thickBot="1">
      <c r="A990" s="70"/>
      <c r="B990" s="78"/>
      <c r="C990" s="78"/>
      <c r="D990" s="31" t="str">
        <f>IF(ISNA(VLOOKUP(C990,'العملاء Customers'!$A$4:$B$500,2,0)),"",VLOOKUP(C990,'العملاء Customers'!$A$4:$B$500,2,0))</f>
        <v/>
      </c>
      <c r="E990" s="78"/>
      <c r="F990" s="31" t="str">
        <f>IF(ISNA(VLOOKUP(E990,المخزنInventory!$A$4:$B$445,2,0)),"",VLOOKUP(E990,المخزنInventory!$A$4:$B$442,2,0))</f>
        <v/>
      </c>
      <c r="G990" s="29" t="str">
        <f>IF(ISNA(VLOOKUP(E990,المخزنInventory!$A$4:$L$383,12,0)),"",VLOOKUP(E990,المخزنInventory!$A$4:$L$288,12,0))</f>
        <v/>
      </c>
      <c r="H990" s="79"/>
      <c r="I990" s="79"/>
      <c r="J990" s="32">
        <f t="shared" si="20"/>
        <v>0</v>
      </c>
    </row>
    <row r="991" spans="1:10" s="80" customFormat="1" ht="21.75" customHeight="1" thickTop="1" thickBot="1">
      <c r="A991" s="70"/>
      <c r="B991" s="78"/>
      <c r="C991" s="78"/>
      <c r="D991" s="31" t="str">
        <f>IF(ISNA(VLOOKUP(C991,'العملاء Customers'!$A$4:$B$500,2,0)),"",VLOOKUP(C991,'العملاء Customers'!$A$4:$B$500,2,0))</f>
        <v/>
      </c>
      <c r="E991" s="78"/>
      <c r="F991" s="31" t="str">
        <f>IF(ISNA(VLOOKUP(E991,المخزنInventory!$A$4:$B$445,2,0)),"",VLOOKUP(E991,المخزنInventory!$A$4:$B$442,2,0))</f>
        <v/>
      </c>
      <c r="G991" s="29" t="str">
        <f>IF(ISNA(VLOOKUP(E991,المخزنInventory!$A$4:$L$383,12,0)),"",VLOOKUP(E991,المخزنInventory!$A$4:$L$288,12,0))</f>
        <v/>
      </c>
      <c r="H991" s="79"/>
      <c r="I991" s="79"/>
      <c r="J991" s="32">
        <f t="shared" si="20"/>
        <v>0</v>
      </c>
    </row>
    <row r="992" spans="1:10" s="80" customFormat="1" ht="21.75" customHeight="1" thickTop="1" thickBot="1">
      <c r="A992" s="70"/>
      <c r="B992" s="78"/>
      <c r="C992" s="78"/>
      <c r="D992" s="31" t="str">
        <f>IF(ISNA(VLOOKUP(C992,'العملاء Customers'!$A$4:$B$500,2,0)),"",VLOOKUP(C992,'العملاء Customers'!$A$4:$B$500,2,0))</f>
        <v/>
      </c>
      <c r="E992" s="78"/>
      <c r="F992" s="31" t="str">
        <f>IF(ISNA(VLOOKUP(E992,المخزنInventory!$A$4:$B$445,2,0)),"",VLOOKUP(E992,المخزنInventory!$A$4:$B$442,2,0))</f>
        <v/>
      </c>
      <c r="G992" s="29" t="str">
        <f>IF(ISNA(VLOOKUP(E992,المخزنInventory!$A$4:$L$383,12,0)),"",VLOOKUP(E992,المخزنInventory!$A$4:$L$288,12,0))</f>
        <v/>
      </c>
      <c r="H992" s="79"/>
      <c r="I992" s="79"/>
      <c r="J992" s="32">
        <f t="shared" si="20"/>
        <v>0</v>
      </c>
    </row>
    <row r="993" spans="1:10" s="80" customFormat="1" ht="21.75" customHeight="1" thickTop="1" thickBot="1">
      <c r="A993" s="70"/>
      <c r="B993" s="78"/>
      <c r="C993" s="78"/>
      <c r="D993" s="31" t="str">
        <f>IF(ISNA(VLOOKUP(C993,'العملاء Customers'!$A$4:$B$500,2,0)),"",VLOOKUP(C993,'العملاء Customers'!$A$4:$B$500,2,0))</f>
        <v/>
      </c>
      <c r="E993" s="78"/>
      <c r="F993" s="31" t="str">
        <f>IF(ISNA(VLOOKUP(E993,المخزنInventory!$A$4:$B$445,2,0)),"",VLOOKUP(E993,المخزنInventory!$A$4:$B$442,2,0))</f>
        <v/>
      </c>
      <c r="G993" s="29" t="str">
        <f>IF(ISNA(VLOOKUP(E993,المخزنInventory!$A$4:$L$383,12,0)),"",VLOOKUP(E993,المخزنInventory!$A$4:$L$288,12,0))</f>
        <v/>
      </c>
      <c r="H993" s="79"/>
      <c r="I993" s="79"/>
      <c r="J993" s="32">
        <f t="shared" si="20"/>
        <v>0</v>
      </c>
    </row>
    <row r="994" spans="1:10" s="80" customFormat="1" ht="21.75" customHeight="1" thickTop="1" thickBot="1">
      <c r="A994" s="70"/>
      <c r="B994" s="78"/>
      <c r="C994" s="78"/>
      <c r="D994" s="31" t="str">
        <f>IF(ISNA(VLOOKUP(C994,'العملاء Customers'!$A$4:$B$500,2,0)),"",VLOOKUP(C994,'العملاء Customers'!$A$4:$B$500,2,0))</f>
        <v/>
      </c>
      <c r="E994" s="78"/>
      <c r="F994" s="31" t="str">
        <f>IF(ISNA(VLOOKUP(E994,المخزنInventory!$A$4:$B$445,2,0)),"",VLOOKUP(E994,المخزنInventory!$A$4:$B$442,2,0))</f>
        <v/>
      </c>
      <c r="G994" s="29" t="str">
        <f>IF(ISNA(VLOOKUP(E994,المخزنInventory!$A$4:$L$383,12,0)),"",VLOOKUP(E994,المخزنInventory!$A$4:$L$288,12,0))</f>
        <v/>
      </c>
      <c r="H994" s="79"/>
      <c r="I994" s="79"/>
      <c r="J994" s="32">
        <f t="shared" si="20"/>
        <v>0</v>
      </c>
    </row>
    <row r="995" spans="1:10" s="80" customFormat="1" ht="21.75" customHeight="1" thickTop="1" thickBot="1">
      <c r="A995" s="70"/>
      <c r="B995" s="78"/>
      <c r="C995" s="78"/>
      <c r="D995" s="31" t="str">
        <f>IF(ISNA(VLOOKUP(C995,'العملاء Customers'!$A$4:$B$500,2,0)),"",VLOOKUP(C995,'العملاء Customers'!$A$4:$B$500,2,0))</f>
        <v/>
      </c>
      <c r="E995" s="78"/>
      <c r="F995" s="31" t="str">
        <f>IF(ISNA(VLOOKUP(E995,المخزنInventory!$A$4:$B$445,2,0)),"",VLOOKUP(E995,المخزنInventory!$A$4:$B$442,2,0))</f>
        <v/>
      </c>
      <c r="G995" s="29" t="str">
        <f>IF(ISNA(VLOOKUP(E995,المخزنInventory!$A$4:$L$383,12,0)),"",VLOOKUP(E995,المخزنInventory!$A$4:$L$288,12,0))</f>
        <v/>
      </c>
      <c r="H995" s="79"/>
      <c r="I995" s="79"/>
      <c r="J995" s="32">
        <f t="shared" si="20"/>
        <v>0</v>
      </c>
    </row>
    <row r="996" spans="1:10" s="80" customFormat="1" ht="21.75" customHeight="1" thickTop="1" thickBot="1">
      <c r="A996" s="70"/>
      <c r="B996" s="78"/>
      <c r="C996" s="78"/>
      <c r="D996" s="31" t="str">
        <f>IF(ISNA(VLOOKUP(C996,'العملاء Customers'!$A$4:$B$500,2,0)),"",VLOOKUP(C996,'العملاء Customers'!$A$4:$B$500,2,0))</f>
        <v/>
      </c>
      <c r="E996" s="78"/>
      <c r="F996" s="31" t="str">
        <f>IF(ISNA(VLOOKUP(E996,المخزنInventory!$A$4:$B$445,2,0)),"",VLOOKUP(E996,المخزنInventory!$A$4:$B$442,2,0))</f>
        <v/>
      </c>
      <c r="G996" s="29" t="str">
        <f>IF(ISNA(VLOOKUP(E996,المخزنInventory!$A$4:$L$383,12,0)),"",VLOOKUP(E996,المخزنInventory!$A$4:$L$288,12,0))</f>
        <v/>
      </c>
      <c r="H996" s="79"/>
      <c r="I996" s="79"/>
      <c r="J996" s="32">
        <f t="shared" si="20"/>
        <v>0</v>
      </c>
    </row>
    <row r="997" spans="1:10" s="80" customFormat="1" ht="21.75" customHeight="1" thickTop="1" thickBot="1">
      <c r="A997" s="70"/>
      <c r="B997" s="78"/>
      <c r="C997" s="78"/>
      <c r="D997" s="31" t="str">
        <f>IF(ISNA(VLOOKUP(C997,'العملاء Customers'!$A$4:$B$500,2,0)),"",VLOOKUP(C997,'العملاء Customers'!$A$4:$B$500,2,0))</f>
        <v/>
      </c>
      <c r="E997" s="78"/>
      <c r="F997" s="31" t="str">
        <f>IF(ISNA(VLOOKUP(E997,المخزنInventory!$A$4:$B$445,2,0)),"",VLOOKUP(E997,المخزنInventory!$A$4:$B$442,2,0))</f>
        <v/>
      </c>
      <c r="G997" s="29" t="str">
        <f>IF(ISNA(VLOOKUP(E997,المخزنInventory!$A$4:$L$383,12,0)),"",VLOOKUP(E997,المخزنInventory!$A$4:$L$288,12,0))</f>
        <v/>
      </c>
      <c r="H997" s="79"/>
      <c r="I997" s="79"/>
      <c r="J997" s="32">
        <f t="shared" si="20"/>
        <v>0</v>
      </c>
    </row>
    <row r="998" spans="1:10" s="80" customFormat="1" ht="21.75" customHeight="1" thickTop="1" thickBot="1">
      <c r="A998" s="70"/>
      <c r="B998" s="78"/>
      <c r="C998" s="78"/>
      <c r="D998" s="31" t="str">
        <f>IF(ISNA(VLOOKUP(C998,'العملاء Customers'!$A$4:$B$500,2,0)),"",VLOOKUP(C998,'العملاء Customers'!$A$4:$B$500,2,0))</f>
        <v/>
      </c>
      <c r="E998" s="78"/>
      <c r="F998" s="31" t="str">
        <f>IF(ISNA(VLOOKUP(E998,المخزنInventory!$A$4:$B$445,2,0)),"",VLOOKUP(E998,المخزنInventory!$A$4:$B$442,2,0))</f>
        <v/>
      </c>
      <c r="G998" s="29" t="str">
        <f>IF(ISNA(VLOOKUP(E998,المخزنInventory!$A$4:$L$383,12,0)),"",VLOOKUP(E998,المخزنInventory!$A$4:$L$288,12,0))</f>
        <v/>
      </c>
      <c r="H998" s="79"/>
      <c r="I998" s="79"/>
      <c r="J998" s="32">
        <f t="shared" si="20"/>
        <v>0</v>
      </c>
    </row>
    <row r="999" spans="1:10" s="80" customFormat="1" ht="21.75" customHeight="1" thickTop="1" thickBot="1">
      <c r="A999" s="70"/>
      <c r="B999" s="78"/>
      <c r="C999" s="78"/>
      <c r="D999" s="31" t="str">
        <f>IF(ISNA(VLOOKUP(C999,'العملاء Customers'!$A$4:$B$500,2,0)),"",VLOOKUP(C999,'العملاء Customers'!$A$4:$B$500,2,0))</f>
        <v/>
      </c>
      <c r="E999" s="78"/>
      <c r="F999" s="31" t="str">
        <f>IF(ISNA(VLOOKUP(E999,المخزنInventory!$A$4:$B$445,2,0)),"",VLOOKUP(E999,المخزنInventory!$A$4:$B$442,2,0))</f>
        <v/>
      </c>
      <c r="G999" s="29" t="str">
        <f>IF(ISNA(VLOOKUP(E999,المخزنInventory!$A$4:$L$383,12,0)),"",VLOOKUP(E999,المخزنInventory!$A$4:$L$288,12,0))</f>
        <v/>
      </c>
      <c r="H999" s="79"/>
      <c r="I999" s="79"/>
      <c r="J999" s="32">
        <f t="shared" si="20"/>
        <v>0</v>
      </c>
    </row>
    <row r="1000" spans="1:10" s="80" customFormat="1" ht="21.75" customHeight="1" thickTop="1" thickBot="1">
      <c r="A1000" s="70"/>
      <c r="B1000" s="78"/>
      <c r="C1000" s="78"/>
      <c r="D1000" s="31" t="str">
        <f>IF(ISNA(VLOOKUP(C1000,'العملاء Customers'!$A$4:$B$500,2,0)),"",VLOOKUP(C1000,'العملاء Customers'!$A$4:$B$500,2,0))</f>
        <v/>
      </c>
      <c r="E1000" s="78"/>
      <c r="F1000" s="31" t="str">
        <f>IF(ISNA(VLOOKUP(E1000,المخزنInventory!$A$4:$B$445,2,0)),"",VLOOKUP(E1000,المخزنInventory!$A$4:$B$442,2,0))</f>
        <v/>
      </c>
      <c r="G1000" s="29" t="str">
        <f>IF(ISNA(VLOOKUP(E1000,المخزنInventory!$A$4:$L$383,12,0)),"",VLOOKUP(E1000,المخزنInventory!$A$4:$L$288,12,0))</f>
        <v/>
      </c>
      <c r="H1000" s="79"/>
      <c r="I1000" s="79"/>
      <c r="J1000" s="32">
        <f t="shared" si="20"/>
        <v>0</v>
      </c>
    </row>
    <row r="1001" spans="1:10" ht="13.5" thickTop="1"/>
  </sheetData>
  <sheetProtection password="DD39" sheet="1" objects="1" scenarios="1" formatCells="0" formatColumns="0" formatRows="0" insertColumns="0" insertRows="0" sort="0" autoFilter="0"/>
  <autoFilter ref="A3:Z398">
    <filterColumn colId="3">
      <filters>
        <filter val="هشام الالفى"/>
      </filters>
    </filterColumn>
  </autoFilter>
  <mergeCells count="9">
    <mergeCell ref="A1:A2"/>
    <mergeCell ref="B1:B2"/>
    <mergeCell ref="H1:H2"/>
    <mergeCell ref="I1:I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  <pageSetup orientation="portrait" horizontalDpi="300" verticalDpi="300" r:id="rId1"/>
  <headerFooter alignWithMargins="0"/>
  <cellWatches>
    <cellWatch r="E116"/>
  </cellWatche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501"/>
  <sheetViews>
    <sheetView rightToLeft="1" tabSelected="1" zoomScaleSheetLayoutView="100"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B11" sqref="B11"/>
    </sheetView>
  </sheetViews>
  <sheetFormatPr defaultRowHeight="12.75"/>
  <cols>
    <col min="1" max="1" width="12.5703125" style="109" customWidth="1"/>
    <col min="2" max="2" width="37" style="83" bestFit="1" customWidth="1"/>
    <col min="3" max="3" width="13.140625" style="83" bestFit="1" customWidth="1"/>
    <col min="4" max="4" width="7.42578125" style="83" customWidth="1"/>
    <col min="5" max="5" width="11.5703125" style="83" bestFit="1" customWidth="1"/>
    <col min="6" max="6" width="9.7109375" style="83" customWidth="1"/>
    <col min="7" max="8" width="4.85546875" style="4" hidden="1" customWidth="1"/>
    <col min="9" max="9" width="8.28515625" style="4" bestFit="1" customWidth="1"/>
    <col min="10" max="10" width="9.7109375" style="23" customWidth="1"/>
    <col min="11" max="11" width="9.140625" style="23"/>
    <col min="12" max="12" width="12.140625" style="23" bestFit="1" customWidth="1"/>
    <col min="13" max="13" width="11.28515625" style="7" bestFit="1" customWidth="1"/>
    <col min="14" max="14" width="11.28515625" style="7" customWidth="1"/>
    <col min="15" max="15" width="12.140625" style="23" customWidth="1"/>
    <col min="16" max="16" width="10.7109375" style="4" customWidth="1"/>
    <col min="17" max="17" width="14.5703125" style="4" customWidth="1"/>
    <col min="18" max="16384" width="9.140625" style="83"/>
  </cols>
  <sheetData>
    <row r="1" spans="1:44" s="95" customFormat="1" ht="24.75" customHeight="1" thickTop="1" thickBot="1">
      <c r="A1" s="176" t="s">
        <v>25</v>
      </c>
      <c r="B1" s="179" t="s">
        <v>74</v>
      </c>
      <c r="C1" s="182" t="s">
        <v>37</v>
      </c>
      <c r="D1" s="182" t="s">
        <v>9</v>
      </c>
      <c r="E1" s="197" t="s">
        <v>26</v>
      </c>
      <c r="F1" s="197"/>
      <c r="G1" s="200" t="s">
        <v>75</v>
      </c>
      <c r="H1" s="200" t="s">
        <v>76</v>
      </c>
      <c r="I1" s="198" t="s">
        <v>70</v>
      </c>
      <c r="J1" s="198"/>
      <c r="K1" s="198"/>
      <c r="L1" s="184" t="s">
        <v>27</v>
      </c>
      <c r="M1" s="194" t="s">
        <v>66</v>
      </c>
      <c r="N1" s="194" t="s">
        <v>73</v>
      </c>
      <c r="O1" s="190" t="s">
        <v>67</v>
      </c>
      <c r="P1" s="192" t="s">
        <v>68</v>
      </c>
      <c r="Q1" s="187" t="s">
        <v>69</v>
      </c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</row>
    <row r="2" spans="1:44" s="95" customFormat="1" ht="26.25" customHeight="1" thickTop="1" thickBot="1">
      <c r="A2" s="177"/>
      <c r="B2" s="180"/>
      <c r="C2" s="183"/>
      <c r="D2" s="183"/>
      <c r="E2" s="96" t="s">
        <v>28</v>
      </c>
      <c r="F2" s="96" t="s">
        <v>8</v>
      </c>
      <c r="G2" s="201"/>
      <c r="H2" s="201"/>
      <c r="I2" s="199"/>
      <c r="J2" s="199"/>
      <c r="K2" s="199"/>
      <c r="L2" s="185"/>
      <c r="M2" s="195"/>
      <c r="N2" s="195"/>
      <c r="O2" s="191"/>
      <c r="P2" s="193"/>
      <c r="Q2" s="188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</row>
    <row r="3" spans="1:44" s="95" customFormat="1" ht="26.25" customHeight="1" thickTop="1" thickBot="1">
      <c r="A3" s="178"/>
      <c r="B3" s="181"/>
      <c r="C3" s="183"/>
      <c r="D3" s="183"/>
      <c r="E3" s="97" t="s">
        <v>23</v>
      </c>
      <c r="F3" s="97" t="s">
        <v>29</v>
      </c>
      <c r="G3" s="202"/>
      <c r="H3" s="202"/>
      <c r="I3" s="93" t="s">
        <v>30</v>
      </c>
      <c r="J3" s="94" t="s">
        <v>71</v>
      </c>
      <c r="K3" s="94" t="s">
        <v>31</v>
      </c>
      <c r="L3" s="186"/>
      <c r="M3" s="195"/>
      <c r="N3" s="196"/>
      <c r="O3" s="191"/>
      <c r="P3" s="193"/>
      <c r="Q3" s="189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</row>
    <row r="4" spans="1:44" s="102" customFormat="1" ht="17.25" thickTop="1" thickBot="1">
      <c r="A4" s="98">
        <v>1</v>
      </c>
      <c r="B4" s="99" t="s">
        <v>84</v>
      </c>
      <c r="C4" s="99"/>
      <c r="D4" s="144"/>
      <c r="E4" s="100">
        <v>50</v>
      </c>
      <c r="F4" s="101">
        <v>15.15625</v>
      </c>
      <c r="G4" s="37">
        <f t="shared" ref="G4:G67" si="0">E4+I4</f>
        <v>70</v>
      </c>
      <c r="H4" s="38">
        <f t="shared" ref="H4:H67" si="1">F4+O4</f>
        <v>318.28125</v>
      </c>
      <c r="I4" s="33">
        <f>SUMIF(المشترياتPurchase!$F$4:$F$399,A4,المشترياتPurchase!$J$4:$J$399)</f>
        <v>20</v>
      </c>
      <c r="J4" s="35">
        <f>IF(G4=0,"",H4/G4)</f>
        <v>4.546875</v>
      </c>
      <c r="K4" s="35">
        <f>SUMIF('المبيعاتSales '!$E$4:$E$400,A4,'المبيعاتSales '!$H$4:$H$400)</f>
        <v>25</v>
      </c>
      <c r="L4" s="35">
        <f t="shared" ref="L4:L67" si="2">E4+I4-K4</f>
        <v>45</v>
      </c>
      <c r="M4" s="36">
        <f>IF(OR(L4=0,I4=""),"",L4*J4)</f>
        <v>204.609375</v>
      </c>
      <c r="N4" s="36">
        <f>IF(J4="","",J4*K4)</f>
        <v>113.671875</v>
      </c>
      <c r="O4" s="35">
        <f>SUMIF(المشترياتPurchase!$F$4:$F$1000,A4,المشترياتPurchase!$L$4:$L$1000)</f>
        <v>303.125</v>
      </c>
      <c r="P4" s="34">
        <f>SUMIF('المبيعاتSales '!$E$4:$E$1000,A4,'المبيعاتSales '!$J$4:$J$1000)</f>
        <v>500</v>
      </c>
      <c r="Q4" s="39">
        <f>IF(OR(P4=0,N4=0),"",P4-N4)</f>
        <v>386.328125</v>
      </c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</row>
    <row r="5" spans="1:44" s="95" customFormat="1" ht="17.25" thickTop="1" thickBot="1">
      <c r="A5" s="103">
        <v>2</v>
      </c>
      <c r="B5" s="99" t="s">
        <v>83</v>
      </c>
      <c r="C5" s="104"/>
      <c r="D5" s="144"/>
      <c r="E5" s="74">
        <v>50</v>
      </c>
      <c r="F5" s="105">
        <v>409.22</v>
      </c>
      <c r="G5" s="37">
        <f t="shared" si="0"/>
        <v>70</v>
      </c>
      <c r="H5" s="38">
        <f t="shared" si="1"/>
        <v>8593.619999999999</v>
      </c>
      <c r="I5" s="3">
        <f>SUMIF(المشترياتPurchase!$F$4:$F$399,A5,المشترياتPurchase!$J$4:$J$399)</f>
        <v>20</v>
      </c>
      <c r="J5" s="35">
        <f t="shared" ref="J5:J68" si="3">IF(G5=0,"",H5/G5)</f>
        <v>122.76599999999999</v>
      </c>
      <c r="K5" s="22">
        <f>SUMIF('المبيعاتSales '!$E$4:$E$400,A5,'المبيعاتSales '!$H$4:$H$400)</f>
        <v>25</v>
      </c>
      <c r="L5" s="22">
        <f t="shared" si="2"/>
        <v>45</v>
      </c>
      <c r="M5" s="6">
        <f t="shared" ref="M5:M68" si="4">IF(OR(L5=0,I5=""),"",L5*J5)</f>
        <v>5524.4699999999993</v>
      </c>
      <c r="N5" s="36">
        <f t="shared" ref="N5:N68" si="5">IF(J5="","",J5*K5)</f>
        <v>3069.1499999999996</v>
      </c>
      <c r="O5" s="35">
        <f>SUMIF(المشترياتPurchase!$F$4:$F$1000,A5,المشترياتPurchase!$L$4:$L$1000)</f>
        <v>8184.4</v>
      </c>
      <c r="P5" s="2">
        <f>SUMIF('المبيعاتSales '!$E$4:$E$1000,A5,'المبيعاتSales '!$J$4:$J$1000)</f>
        <v>12500</v>
      </c>
      <c r="Q5" s="39">
        <f t="shared" ref="Q5:Q68" si="6">IF(OR(P5=0,N5=0),"",P5-N5)</f>
        <v>9430.85</v>
      </c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</row>
    <row r="6" spans="1:44" s="102" customFormat="1" ht="17.25" thickTop="1" thickBot="1">
      <c r="A6" s="103">
        <v>3</v>
      </c>
      <c r="B6" s="104" t="s">
        <v>85</v>
      </c>
      <c r="C6" s="104"/>
      <c r="D6" s="144"/>
      <c r="E6" s="74">
        <v>50</v>
      </c>
      <c r="F6" s="105">
        <v>15.135135135135135</v>
      </c>
      <c r="G6" s="37">
        <f t="shared" si="0"/>
        <v>70</v>
      </c>
      <c r="H6" s="38">
        <f t="shared" si="1"/>
        <v>317.83783783783787</v>
      </c>
      <c r="I6" s="3">
        <f>SUMIF(المشترياتPurchase!$F$4:$F$399,A6,المشترياتPurchase!$J$4:$J$399)</f>
        <v>20</v>
      </c>
      <c r="J6" s="35">
        <f t="shared" si="3"/>
        <v>4.5405405405405412</v>
      </c>
      <c r="K6" s="22">
        <f>SUMIF('المبيعاتSales '!$E$4:$E$400,A6,'المبيعاتSales '!$H$4:$H$400)</f>
        <v>25</v>
      </c>
      <c r="L6" s="22">
        <f t="shared" si="2"/>
        <v>45</v>
      </c>
      <c r="M6" s="6">
        <f t="shared" si="4"/>
        <v>204.32432432432435</v>
      </c>
      <c r="N6" s="36">
        <f t="shared" si="5"/>
        <v>113.51351351351353</v>
      </c>
      <c r="O6" s="35">
        <f>SUMIF(المشترياتPurchase!$F$4:$F$1000,A6,المشترياتPurchase!$L$4:$L$1000)</f>
        <v>302.70270270270271</v>
      </c>
      <c r="P6" s="2">
        <f>SUMIF('المبيعاتSales '!$E$4:$E$1000,A6,'المبيعاتSales '!$J$4:$J$1000)</f>
        <v>500</v>
      </c>
      <c r="Q6" s="39">
        <f t="shared" si="6"/>
        <v>386.48648648648646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</row>
    <row r="7" spans="1:44" s="95" customFormat="1" ht="17.25" thickTop="1" thickBot="1">
      <c r="A7" s="103">
        <v>4</v>
      </c>
      <c r="B7" s="104" t="s">
        <v>86</v>
      </c>
      <c r="C7" s="104"/>
      <c r="D7" s="144"/>
      <c r="E7" s="74">
        <v>50</v>
      </c>
      <c r="F7" s="105">
        <v>544.86</v>
      </c>
      <c r="G7" s="37">
        <f t="shared" si="0"/>
        <v>70</v>
      </c>
      <c r="H7" s="38">
        <f t="shared" si="1"/>
        <v>11442.06</v>
      </c>
      <c r="I7" s="3">
        <f>SUMIF(المشترياتPurchase!$F$4:$F$399,A7,المشترياتPurchase!$J$4:$J$399)</f>
        <v>20</v>
      </c>
      <c r="J7" s="35">
        <f t="shared" si="3"/>
        <v>163.458</v>
      </c>
      <c r="K7" s="22">
        <f>SUMIF('المبيعاتSales '!$E$4:$E$400,A7,'المبيعاتSales '!$H$4:$H$400)</f>
        <v>25</v>
      </c>
      <c r="L7" s="22">
        <f t="shared" si="2"/>
        <v>45</v>
      </c>
      <c r="M7" s="6">
        <f t="shared" si="4"/>
        <v>7355.61</v>
      </c>
      <c r="N7" s="36">
        <f t="shared" si="5"/>
        <v>4086.45</v>
      </c>
      <c r="O7" s="35">
        <f>SUMIF(المشترياتPurchase!$F$4:$F$1000,A7,المشترياتPurchase!$L$4:$L$1000)</f>
        <v>10897.199999999999</v>
      </c>
      <c r="P7" s="2">
        <f>SUMIF('المبيعاتSales '!$E$4:$E$1000,A7,'المبيعاتSales '!$J$4:$J$1000)</f>
        <v>15000</v>
      </c>
      <c r="Q7" s="39">
        <f t="shared" si="6"/>
        <v>10913.55</v>
      </c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</row>
    <row r="8" spans="1:44" s="102" customFormat="1" ht="17.25" thickTop="1" thickBot="1">
      <c r="A8" s="103">
        <v>5</v>
      </c>
      <c r="B8" s="104" t="s">
        <v>87</v>
      </c>
      <c r="C8" s="104"/>
      <c r="D8" s="144"/>
      <c r="E8" s="74">
        <v>50</v>
      </c>
      <c r="F8" s="105">
        <v>14.615384615384615</v>
      </c>
      <c r="G8" s="37">
        <f t="shared" si="0"/>
        <v>70</v>
      </c>
      <c r="H8" s="38">
        <f t="shared" si="1"/>
        <v>306.92307692307691</v>
      </c>
      <c r="I8" s="3">
        <f>SUMIF(المشترياتPurchase!$F$4:$F$399,A8,المشترياتPurchase!$J$4:$J$399)</f>
        <v>20</v>
      </c>
      <c r="J8" s="35">
        <f t="shared" si="3"/>
        <v>4.3846153846153841</v>
      </c>
      <c r="K8" s="22">
        <f>SUMIF('المبيعاتSales '!$E$4:$E$400,A8,'المبيعاتSales '!$H$4:$H$400)</f>
        <v>25</v>
      </c>
      <c r="L8" s="22">
        <f t="shared" si="2"/>
        <v>45</v>
      </c>
      <c r="M8" s="6">
        <f t="shared" si="4"/>
        <v>197.30769230769229</v>
      </c>
      <c r="N8" s="36">
        <f t="shared" si="5"/>
        <v>109.6153846153846</v>
      </c>
      <c r="O8" s="35">
        <f>SUMIF(المشترياتPurchase!$F$4:$F$1000,A8,المشترياتPurchase!$L$4:$L$1000)</f>
        <v>292.30769230769226</v>
      </c>
      <c r="P8" s="2">
        <f>SUMIF('المبيعاتSales '!$E$4:$E$1000,A8,'المبيعاتSales '!$J$4:$J$1000)</f>
        <v>625</v>
      </c>
      <c r="Q8" s="39">
        <f t="shared" si="6"/>
        <v>515.38461538461536</v>
      </c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</row>
    <row r="9" spans="1:44" s="102" customFormat="1" ht="17.25" thickTop="1" thickBot="1">
      <c r="A9" s="103">
        <v>6</v>
      </c>
      <c r="B9" s="104" t="s">
        <v>88</v>
      </c>
      <c r="C9" s="104"/>
      <c r="D9" s="144"/>
      <c r="E9" s="74">
        <v>50</v>
      </c>
      <c r="F9" s="105">
        <v>292.31</v>
      </c>
      <c r="G9" s="37">
        <f t="shared" si="0"/>
        <v>70</v>
      </c>
      <c r="H9" s="38">
        <f t="shared" si="1"/>
        <v>6138.5100000000011</v>
      </c>
      <c r="I9" s="3">
        <f>SUMIF(المشترياتPurchase!$F$4:$F$399,A9,المشترياتPurchase!$J$4:$J$399)</f>
        <v>20</v>
      </c>
      <c r="J9" s="35">
        <f t="shared" si="3"/>
        <v>87.693000000000012</v>
      </c>
      <c r="K9" s="22">
        <f>SUMIF('المبيعاتSales '!$E$4:$E$400,A9,'المبيعاتSales '!$H$4:$H$400)</f>
        <v>25</v>
      </c>
      <c r="L9" s="22">
        <f t="shared" si="2"/>
        <v>45</v>
      </c>
      <c r="M9" s="6">
        <f t="shared" si="4"/>
        <v>3946.1850000000004</v>
      </c>
      <c r="N9" s="36">
        <f t="shared" si="5"/>
        <v>2192.3250000000003</v>
      </c>
      <c r="O9" s="35">
        <f>SUMIF(المشترياتPurchase!$F$4:$F$1000,A9,المشترياتPurchase!$L$4:$L$1000)</f>
        <v>5846.2000000000007</v>
      </c>
      <c r="P9" s="2">
        <f>SUMIF('المبيعاتSales '!$E$4:$E$1000,A9,'المبيعاتSales '!$J$4:$J$1000)</f>
        <v>10000</v>
      </c>
      <c r="Q9" s="39">
        <f t="shared" si="6"/>
        <v>7807.6749999999993</v>
      </c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</row>
    <row r="10" spans="1:44" s="102" customFormat="1" ht="17.25" thickTop="1" thickBot="1">
      <c r="A10" s="103">
        <v>7</v>
      </c>
      <c r="B10" s="104" t="s">
        <v>89</v>
      </c>
      <c r="C10" s="104"/>
      <c r="D10" s="144"/>
      <c r="E10" s="74">
        <v>50</v>
      </c>
      <c r="F10" s="105">
        <v>13.958333333333334</v>
      </c>
      <c r="G10" s="37">
        <f t="shared" si="0"/>
        <v>70</v>
      </c>
      <c r="H10" s="38">
        <f t="shared" si="1"/>
        <v>293.12500000000006</v>
      </c>
      <c r="I10" s="3">
        <f>SUMIF(المشترياتPurchase!$F$4:$F$399,A10,المشترياتPurchase!$J$4:$J$399)</f>
        <v>20</v>
      </c>
      <c r="J10" s="35">
        <f t="shared" si="3"/>
        <v>4.1875000000000009</v>
      </c>
      <c r="K10" s="22">
        <f>SUMIF('المبيعاتSales '!$E$4:$E$400,A10,'المبيعاتSales '!$H$4:$H$400)</f>
        <v>25</v>
      </c>
      <c r="L10" s="22">
        <f t="shared" si="2"/>
        <v>45</v>
      </c>
      <c r="M10" s="6">
        <f t="shared" si="4"/>
        <v>188.43750000000003</v>
      </c>
      <c r="N10" s="36">
        <f t="shared" si="5"/>
        <v>104.68750000000003</v>
      </c>
      <c r="O10" s="35">
        <f>SUMIF(المشترياتPurchase!$F$4:$F$1000,A10,المشترياتPurchase!$L$4:$L$1000)</f>
        <v>279.16666666666674</v>
      </c>
      <c r="P10" s="2">
        <f>SUMIF('المبيعاتSales '!$E$4:$E$1000,A10,'المبيعاتSales '!$J$4:$J$1000)</f>
        <v>625</v>
      </c>
      <c r="Q10" s="39">
        <f t="shared" si="6"/>
        <v>520.3125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</row>
    <row r="11" spans="1:44" s="102" customFormat="1" ht="17.25" thickTop="1" thickBot="1">
      <c r="A11" s="103">
        <v>8</v>
      </c>
      <c r="B11" s="104" t="s">
        <v>102</v>
      </c>
      <c r="C11" s="104"/>
      <c r="D11" s="144"/>
      <c r="E11" s="74">
        <v>50</v>
      </c>
      <c r="F11" s="105">
        <v>335</v>
      </c>
      <c r="G11" s="37">
        <f t="shared" si="0"/>
        <v>70</v>
      </c>
      <c r="H11" s="38">
        <f t="shared" si="1"/>
        <v>7035</v>
      </c>
      <c r="I11" s="3">
        <f>SUMIF(المشترياتPurchase!$F$4:$F$399,A11,المشترياتPurchase!$J$4:$J$399)</f>
        <v>20</v>
      </c>
      <c r="J11" s="35">
        <f t="shared" si="3"/>
        <v>100.5</v>
      </c>
      <c r="K11" s="22">
        <f>SUMIF('المبيعاتSales '!$E$4:$E$400,A11,'المبيعاتSales '!$H$4:$H$400)</f>
        <v>25</v>
      </c>
      <c r="L11" s="22">
        <f t="shared" si="2"/>
        <v>45</v>
      </c>
      <c r="M11" s="6">
        <f t="shared" si="4"/>
        <v>4522.5</v>
      </c>
      <c r="N11" s="36">
        <f t="shared" si="5"/>
        <v>2512.5</v>
      </c>
      <c r="O11" s="35">
        <f>SUMIF(المشترياتPurchase!$F$4:$F$1000,A11,المشترياتPurchase!$L$4:$L$1000)</f>
        <v>6700</v>
      </c>
      <c r="P11" s="2">
        <f>SUMIF('المبيعاتSales '!$E$4:$E$1000,A11,'المبيعاتSales '!$J$4:$J$1000)</f>
        <v>10000</v>
      </c>
      <c r="Q11" s="39">
        <f t="shared" si="6"/>
        <v>7487.5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</row>
    <row r="12" spans="1:44" s="102" customFormat="1" ht="17.25" thickTop="1" thickBot="1">
      <c r="A12" s="103">
        <v>9</v>
      </c>
      <c r="B12" s="104" t="s">
        <v>90</v>
      </c>
      <c r="C12" s="104"/>
      <c r="D12" s="144"/>
      <c r="E12" s="74">
        <v>50</v>
      </c>
      <c r="F12" s="105">
        <v>2.25</v>
      </c>
      <c r="G12" s="37">
        <f t="shared" si="0"/>
        <v>70</v>
      </c>
      <c r="H12" s="38">
        <f t="shared" si="1"/>
        <v>47.25</v>
      </c>
      <c r="I12" s="3">
        <f>SUMIF(المشترياتPurchase!$F$4:$F$399,A12,المشترياتPurchase!$J$4:$J$399)</f>
        <v>20</v>
      </c>
      <c r="J12" s="35">
        <f t="shared" si="3"/>
        <v>0.67500000000000004</v>
      </c>
      <c r="K12" s="22">
        <f>SUMIF('المبيعاتSales '!$E$4:$E$400,A12,'المبيعاتSales '!$H$4:$H$400)</f>
        <v>25</v>
      </c>
      <c r="L12" s="22">
        <f t="shared" si="2"/>
        <v>45</v>
      </c>
      <c r="M12" s="6">
        <f t="shared" si="4"/>
        <v>30.375000000000004</v>
      </c>
      <c r="N12" s="36">
        <f t="shared" si="5"/>
        <v>16.875</v>
      </c>
      <c r="O12" s="35">
        <f>SUMIF(المشترياتPurchase!$F$4:$F$1000,A12,المشترياتPurchase!$L$4:$L$1000)</f>
        <v>45</v>
      </c>
      <c r="P12" s="2">
        <f>SUMIF('المبيعاتSales '!$E$4:$E$1000,A12,'المبيعاتSales '!$J$4:$J$1000)</f>
        <v>75</v>
      </c>
      <c r="Q12" s="39">
        <f t="shared" si="6"/>
        <v>58.125</v>
      </c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</row>
    <row r="13" spans="1:44" s="95" customFormat="1" ht="17.25" thickTop="1" thickBot="1">
      <c r="A13" s="103">
        <v>10</v>
      </c>
      <c r="B13" s="104" t="s">
        <v>91</v>
      </c>
      <c r="C13" s="104"/>
      <c r="D13" s="144"/>
      <c r="E13" s="74">
        <v>50</v>
      </c>
      <c r="F13" s="105">
        <v>12.5</v>
      </c>
      <c r="G13" s="37">
        <f t="shared" si="0"/>
        <v>70</v>
      </c>
      <c r="H13" s="38">
        <f t="shared" si="1"/>
        <v>262.5</v>
      </c>
      <c r="I13" s="3">
        <f>SUMIF(المشترياتPurchase!$F$4:$F$399,A13,المشترياتPurchase!$J$4:$J$399)</f>
        <v>20</v>
      </c>
      <c r="J13" s="35">
        <f t="shared" si="3"/>
        <v>3.75</v>
      </c>
      <c r="K13" s="22">
        <f>SUMIF('المبيعاتSales '!$E$4:$E$400,A13,'المبيعاتSales '!$H$4:$H$400)</f>
        <v>25</v>
      </c>
      <c r="L13" s="22">
        <f t="shared" si="2"/>
        <v>45</v>
      </c>
      <c r="M13" s="6">
        <f t="shared" si="4"/>
        <v>168.75</v>
      </c>
      <c r="N13" s="36">
        <f t="shared" si="5"/>
        <v>93.75</v>
      </c>
      <c r="O13" s="35">
        <f>SUMIF(المشترياتPurchase!$F$4:$F$1000,A13,المشترياتPurchase!$L$4:$L$1000)</f>
        <v>250</v>
      </c>
      <c r="P13" s="2">
        <f>SUMIF('المبيعاتSales '!$E$4:$E$1000,A13,'المبيعاتSales '!$J$4:$J$1000)</f>
        <v>375</v>
      </c>
      <c r="Q13" s="39">
        <f t="shared" si="6"/>
        <v>281.25</v>
      </c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</row>
    <row r="14" spans="1:44" s="102" customFormat="1" ht="17.25" thickTop="1" thickBot="1">
      <c r="A14" s="103">
        <v>11</v>
      </c>
      <c r="B14" s="104" t="s">
        <v>92</v>
      </c>
      <c r="C14" s="104"/>
      <c r="D14" s="144"/>
      <c r="E14" s="74">
        <v>50</v>
      </c>
      <c r="F14" s="105">
        <v>300</v>
      </c>
      <c r="G14" s="37">
        <f t="shared" si="0"/>
        <v>70</v>
      </c>
      <c r="H14" s="38">
        <f t="shared" si="1"/>
        <v>6300</v>
      </c>
      <c r="I14" s="3">
        <f>SUMIF(المشترياتPurchase!$F$4:$F$399,A14,المشترياتPurchase!$J$4:$J$399)</f>
        <v>20</v>
      </c>
      <c r="J14" s="35">
        <f t="shared" si="3"/>
        <v>90</v>
      </c>
      <c r="K14" s="22">
        <f>SUMIF('المبيعاتSales '!$E$4:$E$400,A14,'المبيعاتSales '!$H$4:$H$400)</f>
        <v>25</v>
      </c>
      <c r="L14" s="22">
        <f t="shared" si="2"/>
        <v>45</v>
      </c>
      <c r="M14" s="6">
        <f t="shared" si="4"/>
        <v>4050</v>
      </c>
      <c r="N14" s="36">
        <f t="shared" si="5"/>
        <v>2250</v>
      </c>
      <c r="O14" s="35">
        <f>SUMIF(المشترياتPurchase!$F$4:$F$1000,A14,المشترياتPurchase!$L$4:$L$1000)</f>
        <v>6000</v>
      </c>
      <c r="P14" s="2">
        <f>SUMIF('المبيعاتSales '!$E$4:$E$1000,A14,'المبيعاتSales '!$J$4:$J$1000)</f>
        <v>8750</v>
      </c>
      <c r="Q14" s="39">
        <f t="shared" si="6"/>
        <v>6500</v>
      </c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</row>
    <row r="15" spans="1:44" s="102" customFormat="1" ht="17.25" thickTop="1" thickBot="1">
      <c r="A15" s="103">
        <v>12</v>
      </c>
      <c r="B15" s="104" t="s">
        <v>93</v>
      </c>
      <c r="C15" s="104"/>
      <c r="D15" s="144"/>
      <c r="E15" s="74">
        <v>50</v>
      </c>
      <c r="F15" s="105">
        <v>17.5</v>
      </c>
      <c r="G15" s="37">
        <f t="shared" si="0"/>
        <v>70</v>
      </c>
      <c r="H15" s="38">
        <f t="shared" si="1"/>
        <v>367.5</v>
      </c>
      <c r="I15" s="3">
        <f>SUMIF(المشترياتPurchase!$F$4:$F$399,A15,المشترياتPurchase!$J$4:$J$399)</f>
        <v>20</v>
      </c>
      <c r="J15" s="35">
        <f t="shared" si="3"/>
        <v>5.25</v>
      </c>
      <c r="K15" s="22">
        <f>SUMIF('المبيعاتSales '!$E$4:$E$400,A15,'المبيعاتSales '!$H$4:$H$400)</f>
        <v>25</v>
      </c>
      <c r="L15" s="22">
        <f t="shared" si="2"/>
        <v>45</v>
      </c>
      <c r="M15" s="6">
        <f t="shared" si="4"/>
        <v>236.25</v>
      </c>
      <c r="N15" s="36">
        <f t="shared" si="5"/>
        <v>131.25</v>
      </c>
      <c r="O15" s="35">
        <f>SUMIF(المشترياتPurchase!$F$4:$F$1000,A15,المشترياتPurchase!$L$4:$L$1000)</f>
        <v>350</v>
      </c>
      <c r="P15" s="2">
        <f>SUMIF('المبيعاتSales '!$E$4:$E$1000,A15,'المبيعاتSales '!$J$4:$J$1000)</f>
        <v>500</v>
      </c>
      <c r="Q15" s="39">
        <f t="shared" si="6"/>
        <v>368.75</v>
      </c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</row>
    <row r="16" spans="1:44" s="95" customFormat="1" ht="17.25" thickTop="1" thickBot="1">
      <c r="A16" s="103">
        <v>13</v>
      </c>
      <c r="B16" s="104" t="s">
        <v>94</v>
      </c>
      <c r="C16" s="104"/>
      <c r="D16" s="74"/>
      <c r="E16" s="74">
        <v>50</v>
      </c>
      <c r="F16" s="105">
        <v>420</v>
      </c>
      <c r="G16" s="37">
        <f t="shared" si="0"/>
        <v>70</v>
      </c>
      <c r="H16" s="38">
        <f t="shared" si="1"/>
        <v>8820</v>
      </c>
      <c r="I16" s="3">
        <f>SUMIF(المشترياتPurchase!$F$4:$F$399,A16,المشترياتPurchase!$J$4:$J$399)</f>
        <v>20</v>
      </c>
      <c r="J16" s="35">
        <f t="shared" si="3"/>
        <v>126</v>
      </c>
      <c r="K16" s="22">
        <f>SUMIF('المبيعاتSales '!$E$4:$E$400,A16,'المبيعاتSales '!$H$4:$H$400)</f>
        <v>25</v>
      </c>
      <c r="L16" s="22">
        <f t="shared" si="2"/>
        <v>45</v>
      </c>
      <c r="M16" s="6">
        <f t="shared" si="4"/>
        <v>5670</v>
      </c>
      <c r="N16" s="36">
        <f t="shared" si="5"/>
        <v>3150</v>
      </c>
      <c r="O16" s="35">
        <f>SUMIF(المشترياتPurchase!$F$4:$F$1000,A16,المشترياتPurchase!$L$4:$L$1000)</f>
        <v>8400</v>
      </c>
      <c r="P16" s="2">
        <f>SUMIF('المبيعاتSales '!$E$4:$E$1000,A16,'المبيعاتSales '!$J$4:$J$1000)</f>
        <v>11250</v>
      </c>
      <c r="Q16" s="39">
        <f t="shared" si="6"/>
        <v>8100</v>
      </c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</row>
    <row r="17" spans="1:44" s="95" customFormat="1" ht="17.25" thickTop="1" thickBot="1">
      <c r="A17" s="103">
        <v>14</v>
      </c>
      <c r="B17" s="104" t="s">
        <v>96</v>
      </c>
      <c r="C17" s="104"/>
      <c r="D17" s="74"/>
      <c r="E17" s="74">
        <v>72</v>
      </c>
      <c r="F17" s="105">
        <v>2.5</v>
      </c>
      <c r="G17" s="37">
        <f t="shared" si="0"/>
        <v>108</v>
      </c>
      <c r="H17" s="38">
        <f t="shared" si="1"/>
        <v>92.5</v>
      </c>
      <c r="I17" s="3">
        <f>SUMIF(المشترياتPurchase!$F$4:$F$399,A17,المشترياتPurchase!$J$4:$J$399)</f>
        <v>36</v>
      </c>
      <c r="J17" s="35">
        <f t="shared" si="3"/>
        <v>0.85648148148148151</v>
      </c>
      <c r="K17" s="22">
        <f>SUMIF('المبيعاتSales '!$E$4:$E$400,A17,'المبيعاتSales '!$H$4:$H$400)</f>
        <v>36</v>
      </c>
      <c r="L17" s="22">
        <f t="shared" si="2"/>
        <v>72</v>
      </c>
      <c r="M17" s="6">
        <f t="shared" si="4"/>
        <v>61.666666666666671</v>
      </c>
      <c r="N17" s="36">
        <f t="shared" si="5"/>
        <v>30.833333333333336</v>
      </c>
      <c r="O17" s="35">
        <f>SUMIF(المشترياتPurchase!$F$4:$F$1000,A17,المشترياتPurchase!$L$4:$L$1000)</f>
        <v>90</v>
      </c>
      <c r="P17" s="2">
        <f>SUMIF('المبيعاتSales '!$E$4:$E$1000,A17,'المبيعاتSales '!$J$4:$J$1000)</f>
        <v>126</v>
      </c>
      <c r="Q17" s="39">
        <f t="shared" si="6"/>
        <v>95.166666666666657</v>
      </c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4" s="102" customFormat="1" ht="17.25" thickTop="1" thickBot="1">
      <c r="A18" s="103">
        <v>15</v>
      </c>
      <c r="B18" s="104" t="s">
        <v>95</v>
      </c>
      <c r="C18" s="104"/>
      <c r="D18" s="74"/>
      <c r="E18" s="74">
        <v>72</v>
      </c>
      <c r="F18" s="105">
        <v>2.5</v>
      </c>
      <c r="G18" s="37">
        <f t="shared" si="0"/>
        <v>108</v>
      </c>
      <c r="H18" s="38">
        <f t="shared" si="1"/>
        <v>92.5</v>
      </c>
      <c r="I18" s="3">
        <f>SUMIF(المشترياتPurchase!$F$4:$F$399,A18,المشترياتPurchase!$J$4:$J$399)</f>
        <v>36</v>
      </c>
      <c r="J18" s="35">
        <f t="shared" si="3"/>
        <v>0.85648148148148151</v>
      </c>
      <c r="K18" s="22">
        <f>SUMIF('المبيعاتSales '!$E$4:$E$400,A18,'المبيعاتSales '!$H$4:$H$400)</f>
        <v>36</v>
      </c>
      <c r="L18" s="22">
        <f t="shared" si="2"/>
        <v>72</v>
      </c>
      <c r="M18" s="6">
        <f t="shared" si="4"/>
        <v>61.666666666666671</v>
      </c>
      <c r="N18" s="36">
        <f t="shared" si="5"/>
        <v>30.833333333333336</v>
      </c>
      <c r="O18" s="35">
        <f>SUMIF(المشترياتPurchase!$F$4:$F$1000,A18,المشترياتPurchase!$L$4:$L$1000)</f>
        <v>90</v>
      </c>
      <c r="P18" s="2">
        <f>SUMIF('المبيعاتSales '!$E$4:$E$1000,A18,'المبيعاتSales '!$J$4:$J$1000)</f>
        <v>126</v>
      </c>
      <c r="Q18" s="39">
        <f t="shared" si="6"/>
        <v>95.166666666666657</v>
      </c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</row>
    <row r="19" spans="1:44" s="102" customFormat="1" ht="17.25" thickTop="1" thickBot="1">
      <c r="A19" s="103">
        <v>16</v>
      </c>
      <c r="B19" s="104" t="s">
        <v>97</v>
      </c>
      <c r="C19" s="104"/>
      <c r="D19" s="74"/>
      <c r="E19" s="74">
        <v>72</v>
      </c>
      <c r="F19" s="105">
        <v>3.53</v>
      </c>
      <c r="G19" s="37">
        <f t="shared" si="0"/>
        <v>108</v>
      </c>
      <c r="H19" s="38">
        <f t="shared" si="1"/>
        <v>130.60999999999999</v>
      </c>
      <c r="I19" s="3">
        <f>SUMIF(المشترياتPurchase!$F$4:$F$399,A19,المشترياتPurchase!$J$4:$J$399)</f>
        <v>36</v>
      </c>
      <c r="J19" s="35">
        <f t="shared" si="3"/>
        <v>1.2093518518518518</v>
      </c>
      <c r="K19" s="22">
        <f>SUMIF('المبيعاتSales '!$E$4:$E$400,A19,'المبيعاتSales '!$H$4:$H$400)</f>
        <v>36</v>
      </c>
      <c r="L19" s="22">
        <f t="shared" si="2"/>
        <v>72</v>
      </c>
      <c r="M19" s="6">
        <f t="shared" si="4"/>
        <v>87.073333333333323</v>
      </c>
      <c r="N19" s="36">
        <f t="shared" si="5"/>
        <v>43.536666666666662</v>
      </c>
      <c r="O19" s="35">
        <f>SUMIF(المشترياتPurchase!$F$4:$F$1000,A19,المشترياتPurchase!$L$4:$L$1000)</f>
        <v>127.08</v>
      </c>
      <c r="P19" s="2">
        <f>SUMIF('المبيعاتSales '!$E$4:$E$1000,A19,'المبيعاتSales '!$J$4:$J$1000)</f>
        <v>198</v>
      </c>
      <c r="Q19" s="39">
        <f t="shared" si="6"/>
        <v>154.46333333333334</v>
      </c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</row>
    <row r="20" spans="1:44" s="102" customFormat="1" ht="17.25" thickTop="1" thickBot="1">
      <c r="A20" s="103">
        <v>17</v>
      </c>
      <c r="B20" s="104" t="s">
        <v>98</v>
      </c>
      <c r="C20" s="104"/>
      <c r="D20" s="74"/>
      <c r="E20" s="74">
        <v>72</v>
      </c>
      <c r="F20" s="105">
        <v>3.53</v>
      </c>
      <c r="G20" s="37">
        <f t="shared" si="0"/>
        <v>108</v>
      </c>
      <c r="H20" s="38">
        <f t="shared" si="1"/>
        <v>130.60999999999999</v>
      </c>
      <c r="I20" s="3">
        <f>SUMIF(المشترياتPurchase!$F$4:$F$399,A20,المشترياتPurchase!$J$4:$J$399)</f>
        <v>36</v>
      </c>
      <c r="J20" s="35">
        <f t="shared" si="3"/>
        <v>1.2093518518518518</v>
      </c>
      <c r="K20" s="22">
        <f>SUMIF('المبيعاتSales '!$E$4:$E$400,A20,'المبيعاتSales '!$H$4:$H$400)</f>
        <v>36</v>
      </c>
      <c r="L20" s="22">
        <f t="shared" si="2"/>
        <v>72</v>
      </c>
      <c r="M20" s="6">
        <f t="shared" si="4"/>
        <v>87.073333333333323</v>
      </c>
      <c r="N20" s="36">
        <f t="shared" si="5"/>
        <v>43.536666666666662</v>
      </c>
      <c r="O20" s="35">
        <f>SUMIF(المشترياتPurchase!$F$4:$F$1000,A20,المشترياتPurchase!$L$4:$L$1000)</f>
        <v>127.08</v>
      </c>
      <c r="P20" s="2">
        <f>SUMIF('المبيعاتSales '!$E$4:$E$1000,A20,'المبيعاتSales '!$J$4:$J$1000)</f>
        <v>198</v>
      </c>
      <c r="Q20" s="39">
        <f t="shared" si="6"/>
        <v>154.46333333333334</v>
      </c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</row>
    <row r="21" spans="1:44" s="95" customFormat="1" ht="17.25" thickTop="1" thickBot="1">
      <c r="A21" s="103">
        <v>18</v>
      </c>
      <c r="B21" s="104"/>
      <c r="C21" s="104"/>
      <c r="D21" s="74"/>
      <c r="E21" s="105"/>
      <c r="F21" s="105"/>
      <c r="G21" s="37">
        <f t="shared" si="0"/>
        <v>0</v>
      </c>
      <c r="H21" s="38">
        <f t="shared" si="1"/>
        <v>0</v>
      </c>
      <c r="I21" s="3">
        <f>SUMIF(المشترياتPurchase!$F$4:$F$399,A21,المشترياتPurchase!$J$4:$J$399)</f>
        <v>0</v>
      </c>
      <c r="J21" s="35" t="str">
        <f t="shared" si="3"/>
        <v/>
      </c>
      <c r="K21" s="22">
        <f>SUMIF('المبيعاتSales '!$E$4:$E$400,A21,'المبيعاتSales '!$H$4:$H$400)</f>
        <v>0</v>
      </c>
      <c r="L21" s="22">
        <f t="shared" si="2"/>
        <v>0</v>
      </c>
      <c r="M21" s="6" t="str">
        <f t="shared" si="4"/>
        <v/>
      </c>
      <c r="N21" s="36" t="str">
        <f t="shared" si="5"/>
        <v/>
      </c>
      <c r="O21" s="35">
        <f>SUMIF(المشترياتPurchase!$F$4:$F$1000,A21,المشترياتPurchase!$L$4:$L$1000)</f>
        <v>0</v>
      </c>
      <c r="P21" s="2">
        <f>SUMIF('المبيعاتSales '!$E$4:$E$1000,A21,'المبيعاتSales '!$J$4:$J$1000)</f>
        <v>0</v>
      </c>
      <c r="Q21" s="39" t="str">
        <f t="shared" si="6"/>
        <v/>
      </c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</row>
    <row r="22" spans="1:44" s="95" customFormat="1" ht="17.25" thickTop="1" thickBot="1">
      <c r="A22" s="103">
        <v>19</v>
      </c>
      <c r="B22" s="104"/>
      <c r="C22" s="104"/>
      <c r="D22" s="74"/>
      <c r="E22" s="105"/>
      <c r="F22" s="105"/>
      <c r="G22" s="37">
        <f t="shared" si="0"/>
        <v>0</v>
      </c>
      <c r="H22" s="38">
        <f t="shared" si="1"/>
        <v>0</v>
      </c>
      <c r="I22" s="3">
        <f>SUMIF(المشترياتPurchase!$F$4:$F$399,A22,المشترياتPurchase!$J$4:$J$399)</f>
        <v>0</v>
      </c>
      <c r="J22" s="35" t="str">
        <f t="shared" si="3"/>
        <v/>
      </c>
      <c r="K22" s="22">
        <f>SUMIF('المبيعاتSales '!$E$4:$E$400,A22,'المبيعاتSales '!$H$4:$H$400)</f>
        <v>0</v>
      </c>
      <c r="L22" s="22">
        <f t="shared" si="2"/>
        <v>0</v>
      </c>
      <c r="M22" s="6" t="str">
        <f t="shared" si="4"/>
        <v/>
      </c>
      <c r="N22" s="36" t="str">
        <f t="shared" si="5"/>
        <v/>
      </c>
      <c r="O22" s="35">
        <f>SUMIF(المشترياتPurchase!$F$4:$F$1000,A22,المشترياتPurchase!$L$4:$L$1000)</f>
        <v>0</v>
      </c>
      <c r="P22" s="2">
        <f>SUMIF('المبيعاتSales '!$E$4:$E$1000,A22,'المبيعاتSales '!$J$4:$J$1000)</f>
        <v>0</v>
      </c>
      <c r="Q22" s="39" t="str">
        <f t="shared" si="6"/>
        <v/>
      </c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</row>
    <row r="23" spans="1:44" s="95" customFormat="1" ht="17.25" thickTop="1" thickBot="1">
      <c r="A23" s="103">
        <v>20</v>
      </c>
      <c r="B23" s="104"/>
      <c r="C23" s="104"/>
      <c r="D23" s="105"/>
      <c r="E23" s="105"/>
      <c r="F23" s="105"/>
      <c r="G23" s="37">
        <f t="shared" si="0"/>
        <v>0</v>
      </c>
      <c r="H23" s="38">
        <f t="shared" si="1"/>
        <v>0</v>
      </c>
      <c r="I23" s="3">
        <f>SUMIF(المشترياتPurchase!$F$4:$F$399,A23,المشترياتPurchase!$J$4:$J$399)</f>
        <v>0</v>
      </c>
      <c r="J23" s="35" t="str">
        <f t="shared" si="3"/>
        <v/>
      </c>
      <c r="K23" s="22">
        <f>SUMIF('المبيعاتSales '!$E$4:$E$400,A23,'المبيعاتSales '!$H$4:$H$400)</f>
        <v>0</v>
      </c>
      <c r="L23" s="22">
        <f t="shared" si="2"/>
        <v>0</v>
      </c>
      <c r="M23" s="6" t="str">
        <f t="shared" si="4"/>
        <v/>
      </c>
      <c r="N23" s="36" t="str">
        <f t="shared" si="5"/>
        <v/>
      </c>
      <c r="O23" s="35">
        <f>SUMIF(المشترياتPurchase!$F$4:$F$1000,A23,المشترياتPurchase!$L$4:$L$1000)</f>
        <v>0</v>
      </c>
      <c r="P23" s="2">
        <f>SUMIF('المبيعاتSales '!$E$4:$E$1000,A23,'المبيعاتSales '!$J$4:$J$1000)</f>
        <v>0</v>
      </c>
      <c r="Q23" s="39" t="str">
        <f t="shared" si="6"/>
        <v/>
      </c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</row>
    <row r="24" spans="1:44" s="95" customFormat="1" ht="17.25" thickTop="1" thickBot="1">
      <c r="A24" s="103">
        <v>21</v>
      </c>
      <c r="B24" s="104"/>
      <c r="C24" s="104"/>
      <c r="D24" s="74"/>
      <c r="E24" s="105"/>
      <c r="F24" s="105"/>
      <c r="G24" s="37">
        <f t="shared" si="0"/>
        <v>0</v>
      </c>
      <c r="H24" s="38">
        <f t="shared" si="1"/>
        <v>0</v>
      </c>
      <c r="I24" s="3">
        <f>SUMIF(المشترياتPurchase!$F$4:$F$399,A24,المشترياتPurchase!$J$4:$J$399)</f>
        <v>0</v>
      </c>
      <c r="J24" s="35" t="str">
        <f t="shared" si="3"/>
        <v/>
      </c>
      <c r="K24" s="22">
        <f>SUMIF('المبيعاتSales '!$E$4:$E$400,A24,'المبيعاتSales '!$H$4:$H$400)</f>
        <v>0</v>
      </c>
      <c r="L24" s="22">
        <f t="shared" si="2"/>
        <v>0</v>
      </c>
      <c r="M24" s="6" t="str">
        <f t="shared" si="4"/>
        <v/>
      </c>
      <c r="N24" s="36" t="str">
        <f t="shared" si="5"/>
        <v/>
      </c>
      <c r="O24" s="35">
        <f>SUMIF(المشترياتPurchase!$F$4:$F$1000,A24,المشترياتPurchase!$L$4:$L$1000)</f>
        <v>0</v>
      </c>
      <c r="P24" s="2">
        <f>SUMIF('المبيعاتSales '!$E$4:$E$1000,A24,'المبيعاتSales '!$J$4:$J$1000)</f>
        <v>0</v>
      </c>
      <c r="Q24" s="39" t="str">
        <f t="shared" si="6"/>
        <v/>
      </c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</row>
    <row r="25" spans="1:44" s="95" customFormat="1" ht="17.25" thickTop="1" thickBot="1">
      <c r="A25" s="103">
        <v>22</v>
      </c>
      <c r="B25" s="104"/>
      <c r="C25" s="104"/>
      <c r="D25" s="74"/>
      <c r="E25" s="105"/>
      <c r="F25" s="105"/>
      <c r="G25" s="37">
        <f t="shared" si="0"/>
        <v>0</v>
      </c>
      <c r="H25" s="38">
        <f t="shared" si="1"/>
        <v>0</v>
      </c>
      <c r="I25" s="3">
        <f>SUMIF(المشترياتPurchase!$F$4:$F$399,A25,المشترياتPurchase!$J$4:$J$399)</f>
        <v>0</v>
      </c>
      <c r="J25" s="35" t="str">
        <f t="shared" si="3"/>
        <v/>
      </c>
      <c r="K25" s="22">
        <f>SUMIF('المبيعاتSales '!$E$4:$E$400,A25,'المبيعاتSales '!$H$4:$H$400)</f>
        <v>0</v>
      </c>
      <c r="L25" s="22">
        <f t="shared" si="2"/>
        <v>0</v>
      </c>
      <c r="M25" s="6" t="str">
        <f t="shared" si="4"/>
        <v/>
      </c>
      <c r="N25" s="36" t="str">
        <f t="shared" si="5"/>
        <v/>
      </c>
      <c r="O25" s="35">
        <f>SUMIF(المشترياتPurchase!$F$4:$F$1000,A25,المشترياتPurchase!$L$4:$L$1000)</f>
        <v>0</v>
      </c>
      <c r="P25" s="2">
        <f>SUMIF('المبيعاتSales '!$E$4:$E$1000,A25,'المبيعاتSales '!$J$4:$J$1000)</f>
        <v>0</v>
      </c>
      <c r="Q25" s="39" t="str">
        <f t="shared" si="6"/>
        <v/>
      </c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</row>
    <row r="26" spans="1:44" s="95" customFormat="1" ht="17.25" thickTop="1" thickBot="1">
      <c r="A26" s="103">
        <v>23</v>
      </c>
      <c r="B26" s="104"/>
      <c r="C26" s="104"/>
      <c r="D26" s="74"/>
      <c r="E26" s="105"/>
      <c r="F26" s="105"/>
      <c r="G26" s="37">
        <f t="shared" si="0"/>
        <v>0</v>
      </c>
      <c r="H26" s="38">
        <f t="shared" si="1"/>
        <v>0</v>
      </c>
      <c r="I26" s="3">
        <f>SUMIF(المشترياتPurchase!$F$4:$F$399,A26,المشترياتPurchase!$J$4:$J$399)</f>
        <v>0</v>
      </c>
      <c r="J26" s="35" t="str">
        <f t="shared" si="3"/>
        <v/>
      </c>
      <c r="K26" s="22">
        <f>SUMIF('المبيعاتSales '!$E$4:$E$400,A26,'المبيعاتSales '!$H$4:$H$400)</f>
        <v>0</v>
      </c>
      <c r="L26" s="22">
        <f t="shared" si="2"/>
        <v>0</v>
      </c>
      <c r="M26" s="6" t="str">
        <f t="shared" si="4"/>
        <v/>
      </c>
      <c r="N26" s="36" t="str">
        <f t="shared" si="5"/>
        <v/>
      </c>
      <c r="O26" s="35">
        <f>SUMIF(المشترياتPurchase!$F$4:$F$1000,A26,المشترياتPurchase!$L$4:$L$1000)</f>
        <v>0</v>
      </c>
      <c r="P26" s="2">
        <f>SUMIF('المبيعاتSales '!$E$4:$E$1000,A26,'المبيعاتSales '!$J$4:$J$1000)</f>
        <v>0</v>
      </c>
      <c r="Q26" s="39" t="str">
        <f t="shared" si="6"/>
        <v/>
      </c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</row>
    <row r="27" spans="1:44" s="95" customFormat="1" ht="17.25" thickTop="1" thickBot="1">
      <c r="A27" s="103">
        <v>24</v>
      </c>
      <c r="B27" s="104"/>
      <c r="C27" s="104"/>
      <c r="D27" s="74"/>
      <c r="E27" s="105"/>
      <c r="F27" s="105"/>
      <c r="G27" s="37">
        <f t="shared" si="0"/>
        <v>0</v>
      </c>
      <c r="H27" s="38">
        <f t="shared" si="1"/>
        <v>0</v>
      </c>
      <c r="I27" s="3">
        <f>SUMIF(المشترياتPurchase!$F$4:$F$399,A27,المشترياتPurchase!$J$4:$J$399)</f>
        <v>0</v>
      </c>
      <c r="J27" s="35" t="str">
        <f t="shared" si="3"/>
        <v/>
      </c>
      <c r="K27" s="22">
        <f>SUMIF('المبيعاتSales '!$E$4:$E$400,A27,'المبيعاتSales '!$H$4:$H$400)</f>
        <v>0</v>
      </c>
      <c r="L27" s="22">
        <f t="shared" si="2"/>
        <v>0</v>
      </c>
      <c r="M27" s="6" t="str">
        <f t="shared" si="4"/>
        <v/>
      </c>
      <c r="N27" s="36" t="str">
        <f t="shared" si="5"/>
        <v/>
      </c>
      <c r="O27" s="35">
        <f>SUMIF(المشترياتPurchase!$F$4:$F$1000,A27,المشترياتPurchase!$L$4:$L$1000)</f>
        <v>0</v>
      </c>
      <c r="P27" s="2">
        <f>SUMIF('المبيعاتSales '!$E$4:$E$1000,A27,'المبيعاتSales '!$J$4:$J$1000)</f>
        <v>0</v>
      </c>
      <c r="Q27" s="39" t="str">
        <f t="shared" si="6"/>
        <v/>
      </c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</row>
    <row r="28" spans="1:44" s="95" customFormat="1" ht="17.25" thickTop="1" thickBot="1">
      <c r="A28" s="103">
        <v>25</v>
      </c>
      <c r="B28" s="104"/>
      <c r="C28" s="104"/>
      <c r="D28" s="105"/>
      <c r="E28" s="105"/>
      <c r="F28" s="105"/>
      <c r="G28" s="37">
        <f t="shared" si="0"/>
        <v>0</v>
      </c>
      <c r="H28" s="38">
        <f t="shared" si="1"/>
        <v>0</v>
      </c>
      <c r="I28" s="3">
        <f>SUMIF(المشترياتPurchase!$F$4:$F$399,A28,المشترياتPurchase!$J$4:$J$399)</f>
        <v>0</v>
      </c>
      <c r="J28" s="35" t="str">
        <f t="shared" si="3"/>
        <v/>
      </c>
      <c r="K28" s="22">
        <f>SUMIF('المبيعاتSales '!$E$4:$E$400,A28,'المبيعاتSales '!$H$4:$H$400)</f>
        <v>0</v>
      </c>
      <c r="L28" s="22">
        <f t="shared" si="2"/>
        <v>0</v>
      </c>
      <c r="M28" s="6" t="str">
        <f t="shared" si="4"/>
        <v/>
      </c>
      <c r="N28" s="36" t="str">
        <f t="shared" si="5"/>
        <v/>
      </c>
      <c r="O28" s="35">
        <f>SUMIF(المشترياتPurchase!$F$4:$F$1000,A28,المشترياتPurchase!$L$4:$L$1000)</f>
        <v>0</v>
      </c>
      <c r="P28" s="2">
        <f>SUMIF('المبيعاتSales '!$E$4:$E$1000,A28,'المبيعاتSales '!$J$4:$J$1000)</f>
        <v>0</v>
      </c>
      <c r="Q28" s="39" t="str">
        <f t="shared" si="6"/>
        <v/>
      </c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</row>
    <row r="29" spans="1:44" s="95" customFormat="1" ht="17.25" thickTop="1" thickBot="1">
      <c r="A29" s="103">
        <v>26</v>
      </c>
      <c r="B29" s="104"/>
      <c r="C29" s="104"/>
      <c r="D29" s="74"/>
      <c r="E29" s="74"/>
      <c r="F29" s="105"/>
      <c r="G29" s="37">
        <f t="shared" si="0"/>
        <v>0</v>
      </c>
      <c r="H29" s="38">
        <f t="shared" si="1"/>
        <v>0</v>
      </c>
      <c r="I29" s="3">
        <f>SUMIF(المشترياتPurchase!$F$4:$F$399,A29,المشترياتPurchase!$J$4:$J$399)</f>
        <v>0</v>
      </c>
      <c r="J29" s="35" t="str">
        <f t="shared" si="3"/>
        <v/>
      </c>
      <c r="K29" s="22">
        <f>SUMIF('المبيعاتSales '!$E$4:$E$400,A29,'المبيعاتSales '!$H$4:$H$400)</f>
        <v>0</v>
      </c>
      <c r="L29" s="22">
        <f t="shared" si="2"/>
        <v>0</v>
      </c>
      <c r="M29" s="6" t="str">
        <f t="shared" si="4"/>
        <v/>
      </c>
      <c r="N29" s="36" t="str">
        <f t="shared" si="5"/>
        <v/>
      </c>
      <c r="O29" s="35">
        <f>SUMIF(المشترياتPurchase!$F$4:$F$1000,A29,المشترياتPurchase!$L$4:$L$1000)</f>
        <v>0</v>
      </c>
      <c r="P29" s="2">
        <f>SUMIF('المبيعاتSales '!$E$4:$E$1000,A29,'المبيعاتSales '!$J$4:$J$1000)</f>
        <v>0</v>
      </c>
      <c r="Q29" s="39" t="str">
        <f t="shared" si="6"/>
        <v/>
      </c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</row>
    <row r="30" spans="1:44" s="95" customFormat="1" ht="17.25" thickTop="1" thickBot="1">
      <c r="A30" s="103">
        <v>27</v>
      </c>
      <c r="B30" s="104"/>
      <c r="C30" s="104"/>
      <c r="D30" s="74"/>
      <c r="E30" s="74"/>
      <c r="F30" s="105"/>
      <c r="G30" s="37">
        <f t="shared" si="0"/>
        <v>0</v>
      </c>
      <c r="H30" s="38">
        <f t="shared" si="1"/>
        <v>0</v>
      </c>
      <c r="I30" s="3">
        <f>SUMIF(المشترياتPurchase!$F$4:$F$399,A30,المشترياتPurchase!$J$4:$J$399)</f>
        <v>0</v>
      </c>
      <c r="J30" s="35" t="str">
        <f t="shared" si="3"/>
        <v/>
      </c>
      <c r="K30" s="22">
        <f>SUMIF('المبيعاتSales '!$E$4:$E$400,A30,'المبيعاتSales '!$H$4:$H$400)</f>
        <v>0</v>
      </c>
      <c r="L30" s="22">
        <f t="shared" si="2"/>
        <v>0</v>
      </c>
      <c r="M30" s="6" t="str">
        <f t="shared" si="4"/>
        <v/>
      </c>
      <c r="N30" s="36" t="str">
        <f t="shared" si="5"/>
        <v/>
      </c>
      <c r="O30" s="35">
        <f>SUMIF(المشترياتPurchase!$F$4:$F$1000,A30,المشترياتPurchase!$L$4:$L$1000)</f>
        <v>0</v>
      </c>
      <c r="P30" s="2">
        <f>SUMIF('المبيعاتSales '!$E$4:$E$1000,A30,'المبيعاتSales '!$J$4:$J$1000)</f>
        <v>0</v>
      </c>
      <c r="Q30" s="39" t="str">
        <f t="shared" si="6"/>
        <v/>
      </c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</row>
    <row r="31" spans="1:44" s="95" customFormat="1" ht="17.25" thickTop="1" thickBot="1">
      <c r="A31" s="103">
        <v>28</v>
      </c>
      <c r="B31" s="104"/>
      <c r="C31" s="104"/>
      <c r="D31" s="74"/>
      <c r="E31" s="106"/>
      <c r="F31" s="105"/>
      <c r="G31" s="37">
        <f t="shared" si="0"/>
        <v>0</v>
      </c>
      <c r="H31" s="38">
        <f t="shared" si="1"/>
        <v>0</v>
      </c>
      <c r="I31" s="3">
        <f>SUMIF(المشترياتPurchase!$F$4:$F$399,A31,المشترياتPurchase!$J$4:$J$399)</f>
        <v>0</v>
      </c>
      <c r="J31" s="35" t="str">
        <f t="shared" si="3"/>
        <v/>
      </c>
      <c r="K31" s="22">
        <f>SUMIF('المبيعاتSales '!$E$4:$E$400,A31,'المبيعاتSales '!$H$4:$H$400)</f>
        <v>0</v>
      </c>
      <c r="L31" s="22">
        <f t="shared" si="2"/>
        <v>0</v>
      </c>
      <c r="M31" s="6" t="str">
        <f t="shared" si="4"/>
        <v/>
      </c>
      <c r="N31" s="36" t="str">
        <f t="shared" si="5"/>
        <v/>
      </c>
      <c r="O31" s="35">
        <f>SUMIF(المشترياتPurchase!$F$4:$F$1000,A31,المشترياتPurchase!$L$4:$L$1000)</f>
        <v>0</v>
      </c>
      <c r="P31" s="2">
        <f>SUMIF('المبيعاتSales '!$E$4:$E$1000,A31,'المبيعاتSales '!$J$4:$J$1000)</f>
        <v>0</v>
      </c>
      <c r="Q31" s="39" t="str">
        <f t="shared" si="6"/>
        <v/>
      </c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</row>
    <row r="32" spans="1:44" s="95" customFormat="1" ht="17.25" thickTop="1" thickBot="1">
      <c r="A32" s="103">
        <v>29</v>
      </c>
      <c r="B32" s="104"/>
      <c r="C32" s="104"/>
      <c r="D32" s="105"/>
      <c r="E32" s="105"/>
      <c r="F32" s="105"/>
      <c r="G32" s="37">
        <f t="shared" si="0"/>
        <v>0</v>
      </c>
      <c r="H32" s="38">
        <f t="shared" si="1"/>
        <v>0</v>
      </c>
      <c r="I32" s="3">
        <f>SUMIF(المشترياتPurchase!$F$4:$F$399,A32,المشترياتPurchase!$J$4:$J$399)</f>
        <v>0</v>
      </c>
      <c r="J32" s="35" t="str">
        <f t="shared" si="3"/>
        <v/>
      </c>
      <c r="K32" s="22">
        <f>SUMIF('المبيعاتSales '!$E$4:$E$400,A32,'المبيعاتSales '!$H$4:$H$400)</f>
        <v>0</v>
      </c>
      <c r="L32" s="22">
        <f t="shared" si="2"/>
        <v>0</v>
      </c>
      <c r="M32" s="6" t="str">
        <f t="shared" si="4"/>
        <v/>
      </c>
      <c r="N32" s="36" t="str">
        <f t="shared" si="5"/>
        <v/>
      </c>
      <c r="O32" s="35">
        <f>SUMIF(المشترياتPurchase!$F$4:$F$1000,A32,المشترياتPurchase!$L$4:$L$1000)</f>
        <v>0</v>
      </c>
      <c r="P32" s="2">
        <f>SUMIF('المبيعاتSales '!$E$4:$E$1000,A32,'المبيعاتSales '!$J$4:$J$1000)</f>
        <v>0</v>
      </c>
      <c r="Q32" s="39" t="str">
        <f t="shared" si="6"/>
        <v/>
      </c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</row>
    <row r="33" spans="1:44" s="95" customFormat="1" ht="17.25" thickTop="1" thickBot="1">
      <c r="A33" s="103">
        <v>30</v>
      </c>
      <c r="B33" s="104"/>
      <c r="C33" s="104"/>
      <c r="D33" s="105"/>
      <c r="E33" s="105"/>
      <c r="F33" s="105"/>
      <c r="G33" s="37">
        <f t="shared" si="0"/>
        <v>0</v>
      </c>
      <c r="H33" s="38">
        <f t="shared" si="1"/>
        <v>0</v>
      </c>
      <c r="I33" s="3">
        <f>SUMIF(المشترياتPurchase!$F$4:$F$399,A33,المشترياتPurchase!$J$4:$J$399)</f>
        <v>0</v>
      </c>
      <c r="J33" s="35" t="str">
        <f t="shared" si="3"/>
        <v/>
      </c>
      <c r="K33" s="22">
        <f>SUMIF('المبيعاتSales '!$E$4:$E$400,A33,'المبيعاتSales '!$H$4:$H$400)</f>
        <v>0</v>
      </c>
      <c r="L33" s="22">
        <f t="shared" si="2"/>
        <v>0</v>
      </c>
      <c r="M33" s="6" t="str">
        <f t="shared" si="4"/>
        <v/>
      </c>
      <c r="N33" s="36" t="str">
        <f t="shared" si="5"/>
        <v/>
      </c>
      <c r="O33" s="35">
        <f>SUMIF(المشترياتPurchase!$F$4:$F$1000,A33,المشترياتPurchase!$L$4:$L$1000)</f>
        <v>0</v>
      </c>
      <c r="P33" s="2">
        <f>SUMIF('المبيعاتSales '!$E$4:$E$1000,A33,'المبيعاتSales '!$J$4:$J$1000)</f>
        <v>0</v>
      </c>
      <c r="Q33" s="39" t="str">
        <f t="shared" si="6"/>
        <v/>
      </c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</row>
    <row r="34" spans="1:44" s="95" customFormat="1" ht="17.25" thickTop="1" thickBot="1">
      <c r="A34" s="103">
        <v>31</v>
      </c>
      <c r="B34" s="104"/>
      <c r="C34" s="104"/>
      <c r="D34" s="105"/>
      <c r="E34" s="105"/>
      <c r="F34" s="105"/>
      <c r="G34" s="37">
        <f t="shared" si="0"/>
        <v>0</v>
      </c>
      <c r="H34" s="38">
        <f t="shared" si="1"/>
        <v>0</v>
      </c>
      <c r="I34" s="3">
        <f>SUMIF(المشترياتPurchase!$F$4:$F$399,A34,المشترياتPurchase!$J$4:$J$399)</f>
        <v>0</v>
      </c>
      <c r="J34" s="35" t="str">
        <f t="shared" si="3"/>
        <v/>
      </c>
      <c r="K34" s="22">
        <f>SUMIF('المبيعاتSales '!$E$4:$E$400,A34,'المبيعاتSales '!$H$4:$H$400)</f>
        <v>0</v>
      </c>
      <c r="L34" s="22">
        <f t="shared" si="2"/>
        <v>0</v>
      </c>
      <c r="M34" s="6" t="str">
        <f t="shared" si="4"/>
        <v/>
      </c>
      <c r="N34" s="36" t="str">
        <f t="shared" si="5"/>
        <v/>
      </c>
      <c r="O34" s="35">
        <f>SUMIF(المشترياتPurchase!$F$4:$F$1000,A34,المشترياتPurchase!$L$4:$L$1000)</f>
        <v>0</v>
      </c>
      <c r="P34" s="2">
        <f>SUMIF('المبيعاتSales '!$E$4:$E$1000,A34,'المبيعاتSales '!$J$4:$J$1000)</f>
        <v>0</v>
      </c>
      <c r="Q34" s="39" t="str">
        <f t="shared" si="6"/>
        <v/>
      </c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</row>
    <row r="35" spans="1:44" s="95" customFormat="1" ht="17.25" thickTop="1" thickBot="1">
      <c r="A35" s="103">
        <v>32</v>
      </c>
      <c r="B35" s="104"/>
      <c r="C35" s="104"/>
      <c r="D35" s="105"/>
      <c r="E35" s="105"/>
      <c r="F35" s="105"/>
      <c r="G35" s="37">
        <f t="shared" si="0"/>
        <v>0</v>
      </c>
      <c r="H35" s="38">
        <f t="shared" si="1"/>
        <v>0</v>
      </c>
      <c r="I35" s="3">
        <f>SUMIF(المشترياتPurchase!$F$4:$F$399,A35,المشترياتPurchase!$J$4:$J$399)</f>
        <v>0</v>
      </c>
      <c r="J35" s="35" t="str">
        <f t="shared" si="3"/>
        <v/>
      </c>
      <c r="K35" s="22">
        <f>SUMIF('المبيعاتSales '!$E$4:$E$400,A35,'المبيعاتSales '!$H$4:$H$400)</f>
        <v>0</v>
      </c>
      <c r="L35" s="22">
        <f t="shared" si="2"/>
        <v>0</v>
      </c>
      <c r="M35" s="6" t="str">
        <f t="shared" si="4"/>
        <v/>
      </c>
      <c r="N35" s="36" t="str">
        <f t="shared" si="5"/>
        <v/>
      </c>
      <c r="O35" s="35">
        <f>SUMIF(المشترياتPurchase!$F$4:$F$1000,A35,المشترياتPurchase!$L$4:$L$1000)</f>
        <v>0</v>
      </c>
      <c r="P35" s="2">
        <f>SUMIF('المبيعاتSales '!$E$4:$E$1000,A35,'المبيعاتSales '!$J$4:$J$1000)</f>
        <v>0</v>
      </c>
      <c r="Q35" s="39" t="str">
        <f t="shared" si="6"/>
        <v/>
      </c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</row>
    <row r="36" spans="1:44" s="95" customFormat="1" ht="17.25" thickTop="1" thickBot="1">
      <c r="A36" s="103">
        <v>33</v>
      </c>
      <c r="B36" s="104"/>
      <c r="C36" s="104"/>
      <c r="D36" s="105"/>
      <c r="E36" s="105"/>
      <c r="F36" s="105"/>
      <c r="G36" s="37">
        <f t="shared" si="0"/>
        <v>0</v>
      </c>
      <c r="H36" s="38">
        <f t="shared" si="1"/>
        <v>0</v>
      </c>
      <c r="I36" s="3">
        <f>SUMIF(المشترياتPurchase!$F$4:$F$399,A36,المشترياتPurchase!$J$4:$J$399)</f>
        <v>0</v>
      </c>
      <c r="J36" s="35" t="str">
        <f t="shared" si="3"/>
        <v/>
      </c>
      <c r="K36" s="22">
        <f>SUMIF('المبيعاتSales '!$E$4:$E$400,A36,'المبيعاتSales '!$H$4:$H$400)</f>
        <v>0</v>
      </c>
      <c r="L36" s="22">
        <f t="shared" si="2"/>
        <v>0</v>
      </c>
      <c r="M36" s="6" t="str">
        <f t="shared" si="4"/>
        <v/>
      </c>
      <c r="N36" s="36" t="str">
        <f t="shared" si="5"/>
        <v/>
      </c>
      <c r="O36" s="35">
        <f>SUMIF(المشترياتPurchase!$F$4:$F$1000,A36,المشترياتPurchase!$L$4:$L$1000)</f>
        <v>0</v>
      </c>
      <c r="P36" s="2">
        <f>SUMIF('المبيعاتSales '!$E$4:$E$1000,A36,'المبيعاتSales '!$J$4:$J$1000)</f>
        <v>0</v>
      </c>
      <c r="Q36" s="39" t="str">
        <f t="shared" si="6"/>
        <v/>
      </c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</row>
    <row r="37" spans="1:44" s="95" customFormat="1" ht="17.25" thickTop="1" thickBot="1">
      <c r="A37" s="103">
        <v>34</v>
      </c>
      <c r="B37" s="104"/>
      <c r="C37" s="104"/>
      <c r="D37" s="105"/>
      <c r="E37" s="105"/>
      <c r="F37" s="105"/>
      <c r="G37" s="37">
        <f t="shared" si="0"/>
        <v>0</v>
      </c>
      <c r="H37" s="38">
        <f t="shared" si="1"/>
        <v>0</v>
      </c>
      <c r="I37" s="3">
        <f>SUMIF(المشترياتPurchase!$F$4:$F$399,A37,المشترياتPurchase!$J$4:$J$399)</f>
        <v>0</v>
      </c>
      <c r="J37" s="35" t="str">
        <f t="shared" si="3"/>
        <v/>
      </c>
      <c r="K37" s="22">
        <f>SUMIF('المبيعاتSales '!$E$4:$E$400,A37,'المبيعاتSales '!$H$4:$H$400)</f>
        <v>0</v>
      </c>
      <c r="L37" s="22">
        <f t="shared" si="2"/>
        <v>0</v>
      </c>
      <c r="M37" s="6" t="str">
        <f t="shared" si="4"/>
        <v/>
      </c>
      <c r="N37" s="36" t="str">
        <f t="shared" si="5"/>
        <v/>
      </c>
      <c r="O37" s="35">
        <f>SUMIF(المشترياتPurchase!$F$4:$F$1000,A37,المشترياتPurchase!$L$4:$L$1000)</f>
        <v>0</v>
      </c>
      <c r="P37" s="2">
        <f>SUMIF('المبيعاتSales '!$E$4:$E$1000,A37,'المبيعاتSales '!$J$4:$J$1000)</f>
        <v>0</v>
      </c>
      <c r="Q37" s="39" t="str">
        <f t="shared" si="6"/>
        <v/>
      </c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</row>
    <row r="38" spans="1:44" s="95" customFormat="1" ht="17.25" thickTop="1" thickBot="1">
      <c r="A38" s="103">
        <v>35</v>
      </c>
      <c r="B38" s="104"/>
      <c r="C38" s="104"/>
      <c r="D38" s="105"/>
      <c r="E38" s="105"/>
      <c r="F38" s="105"/>
      <c r="G38" s="37">
        <f t="shared" si="0"/>
        <v>0</v>
      </c>
      <c r="H38" s="38">
        <f t="shared" si="1"/>
        <v>0</v>
      </c>
      <c r="I38" s="3">
        <f>SUMIF(المشترياتPurchase!$F$4:$F$399,A38,المشترياتPurchase!$J$4:$J$399)</f>
        <v>0</v>
      </c>
      <c r="J38" s="35" t="str">
        <f t="shared" si="3"/>
        <v/>
      </c>
      <c r="K38" s="22">
        <f>SUMIF('المبيعاتSales '!$E$4:$E$400,A38,'المبيعاتSales '!$H$4:$H$400)</f>
        <v>0</v>
      </c>
      <c r="L38" s="22">
        <f t="shared" si="2"/>
        <v>0</v>
      </c>
      <c r="M38" s="6" t="str">
        <f t="shared" si="4"/>
        <v/>
      </c>
      <c r="N38" s="36" t="str">
        <f t="shared" si="5"/>
        <v/>
      </c>
      <c r="O38" s="35">
        <f>SUMIF(المشترياتPurchase!$F$4:$F$1000,A38,المشترياتPurchase!$L$4:$L$1000)</f>
        <v>0</v>
      </c>
      <c r="P38" s="2">
        <f>SUMIF('المبيعاتSales '!$E$4:$E$1000,A38,'المبيعاتSales '!$J$4:$J$1000)</f>
        <v>0</v>
      </c>
      <c r="Q38" s="39" t="str">
        <f t="shared" si="6"/>
        <v/>
      </c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</row>
    <row r="39" spans="1:44" s="95" customFormat="1" ht="17.25" thickTop="1" thickBot="1">
      <c r="A39" s="103">
        <v>36</v>
      </c>
      <c r="B39" s="104"/>
      <c r="C39" s="104"/>
      <c r="D39" s="105"/>
      <c r="E39" s="105"/>
      <c r="F39" s="105"/>
      <c r="G39" s="37">
        <f t="shared" si="0"/>
        <v>0</v>
      </c>
      <c r="H39" s="38">
        <f t="shared" si="1"/>
        <v>0</v>
      </c>
      <c r="I39" s="3">
        <f>SUMIF(المشترياتPurchase!$F$4:$F$399,A39,المشترياتPurchase!$J$4:$J$399)</f>
        <v>0</v>
      </c>
      <c r="J39" s="35" t="str">
        <f t="shared" si="3"/>
        <v/>
      </c>
      <c r="K39" s="22">
        <f>SUMIF('المبيعاتSales '!$E$4:$E$400,A39,'المبيعاتSales '!$H$4:$H$400)</f>
        <v>0</v>
      </c>
      <c r="L39" s="22">
        <f t="shared" si="2"/>
        <v>0</v>
      </c>
      <c r="M39" s="6" t="str">
        <f t="shared" si="4"/>
        <v/>
      </c>
      <c r="N39" s="36" t="str">
        <f t="shared" si="5"/>
        <v/>
      </c>
      <c r="O39" s="35">
        <f>SUMIF(المشترياتPurchase!$F$4:$F$1000,A39,المشترياتPurchase!$L$4:$L$1000)</f>
        <v>0</v>
      </c>
      <c r="P39" s="2">
        <f>SUMIF('المبيعاتSales '!$E$4:$E$1000,A39,'المبيعاتSales '!$J$4:$J$1000)</f>
        <v>0</v>
      </c>
      <c r="Q39" s="39" t="str">
        <f t="shared" si="6"/>
        <v/>
      </c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</row>
    <row r="40" spans="1:44" s="95" customFormat="1" ht="17.25" thickTop="1" thickBot="1">
      <c r="A40" s="103">
        <v>37</v>
      </c>
      <c r="B40" s="104"/>
      <c r="C40" s="104"/>
      <c r="D40" s="105"/>
      <c r="E40" s="105"/>
      <c r="F40" s="105"/>
      <c r="G40" s="37">
        <f t="shared" si="0"/>
        <v>0</v>
      </c>
      <c r="H40" s="38">
        <f t="shared" si="1"/>
        <v>0</v>
      </c>
      <c r="I40" s="3">
        <f>SUMIF(المشترياتPurchase!$F$4:$F$399,A40,المشترياتPurchase!$J$4:$J$399)</f>
        <v>0</v>
      </c>
      <c r="J40" s="35" t="str">
        <f t="shared" si="3"/>
        <v/>
      </c>
      <c r="K40" s="22">
        <f>SUMIF('المبيعاتSales '!$E$4:$E$400,A40,'المبيعاتSales '!$H$4:$H$400)</f>
        <v>0</v>
      </c>
      <c r="L40" s="22">
        <f t="shared" si="2"/>
        <v>0</v>
      </c>
      <c r="M40" s="6" t="str">
        <f t="shared" si="4"/>
        <v/>
      </c>
      <c r="N40" s="36" t="str">
        <f t="shared" si="5"/>
        <v/>
      </c>
      <c r="O40" s="35">
        <f>SUMIF(المشترياتPurchase!$F$4:$F$1000,A40,المشترياتPurchase!$L$4:$L$1000)</f>
        <v>0</v>
      </c>
      <c r="P40" s="2">
        <f>SUMIF('المبيعاتSales '!$E$4:$E$1000,A40,'المبيعاتSales '!$J$4:$J$1000)</f>
        <v>0</v>
      </c>
      <c r="Q40" s="39" t="str">
        <f t="shared" si="6"/>
        <v/>
      </c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</row>
    <row r="41" spans="1:44" s="95" customFormat="1" ht="17.25" thickTop="1" thickBot="1">
      <c r="A41" s="103">
        <v>38</v>
      </c>
      <c r="B41" s="104"/>
      <c r="C41" s="104"/>
      <c r="D41" s="105"/>
      <c r="E41" s="105"/>
      <c r="F41" s="105"/>
      <c r="G41" s="37">
        <f t="shared" si="0"/>
        <v>0</v>
      </c>
      <c r="H41" s="38">
        <f t="shared" si="1"/>
        <v>0</v>
      </c>
      <c r="I41" s="3">
        <f>SUMIF(المشترياتPurchase!$F$4:$F$399,A41,المشترياتPurchase!$J$4:$J$399)</f>
        <v>0</v>
      </c>
      <c r="J41" s="35" t="str">
        <f t="shared" si="3"/>
        <v/>
      </c>
      <c r="K41" s="22">
        <f>SUMIF('المبيعاتSales '!$E$4:$E$400,A41,'المبيعاتSales '!$H$4:$H$400)</f>
        <v>0</v>
      </c>
      <c r="L41" s="22">
        <f t="shared" si="2"/>
        <v>0</v>
      </c>
      <c r="M41" s="6" t="str">
        <f t="shared" si="4"/>
        <v/>
      </c>
      <c r="N41" s="36" t="str">
        <f t="shared" si="5"/>
        <v/>
      </c>
      <c r="O41" s="35">
        <f>SUMIF(المشترياتPurchase!$F$4:$F$1000,A41,المشترياتPurchase!$L$4:$L$1000)</f>
        <v>0</v>
      </c>
      <c r="P41" s="2">
        <f>SUMIF('المبيعاتSales '!$E$4:$E$1000,A41,'المبيعاتSales '!$J$4:$J$1000)</f>
        <v>0</v>
      </c>
      <c r="Q41" s="39" t="str">
        <f t="shared" si="6"/>
        <v/>
      </c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</row>
    <row r="42" spans="1:44" s="95" customFormat="1" ht="17.25" thickTop="1" thickBot="1">
      <c r="A42" s="103">
        <v>39</v>
      </c>
      <c r="B42" s="104"/>
      <c r="C42" s="104"/>
      <c r="D42" s="105"/>
      <c r="E42" s="105"/>
      <c r="F42" s="105"/>
      <c r="G42" s="37">
        <f t="shared" si="0"/>
        <v>0</v>
      </c>
      <c r="H42" s="38">
        <f t="shared" si="1"/>
        <v>0</v>
      </c>
      <c r="I42" s="3">
        <f>SUMIF(المشترياتPurchase!$F$4:$F$399,A42,المشترياتPurchase!$J$4:$J$399)</f>
        <v>0</v>
      </c>
      <c r="J42" s="35" t="str">
        <f t="shared" si="3"/>
        <v/>
      </c>
      <c r="K42" s="22">
        <f>SUMIF('المبيعاتSales '!$E$4:$E$400,A42,'المبيعاتSales '!$H$4:$H$400)</f>
        <v>0</v>
      </c>
      <c r="L42" s="22">
        <f t="shared" si="2"/>
        <v>0</v>
      </c>
      <c r="M42" s="6" t="str">
        <f t="shared" si="4"/>
        <v/>
      </c>
      <c r="N42" s="36" t="str">
        <f t="shared" si="5"/>
        <v/>
      </c>
      <c r="O42" s="35">
        <f>SUMIF(المشترياتPurchase!$F$4:$F$1000,A42,المشترياتPurchase!$L$4:$L$1000)</f>
        <v>0</v>
      </c>
      <c r="P42" s="2">
        <f>SUMIF('المبيعاتSales '!$E$4:$E$1000,A42,'المبيعاتSales '!$J$4:$J$1000)</f>
        <v>0</v>
      </c>
      <c r="Q42" s="39" t="str">
        <f t="shared" si="6"/>
        <v/>
      </c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</row>
    <row r="43" spans="1:44" s="95" customFormat="1" ht="17.25" thickTop="1" thickBot="1">
      <c r="A43" s="103">
        <v>40</v>
      </c>
      <c r="B43" s="104"/>
      <c r="C43" s="104"/>
      <c r="D43" s="105"/>
      <c r="E43" s="105"/>
      <c r="F43" s="105"/>
      <c r="G43" s="37">
        <f t="shared" si="0"/>
        <v>0</v>
      </c>
      <c r="H43" s="38">
        <f t="shared" si="1"/>
        <v>0</v>
      </c>
      <c r="I43" s="3">
        <f>SUMIF(المشترياتPurchase!$F$4:$F$399,A43,المشترياتPurchase!$J$4:$J$399)</f>
        <v>0</v>
      </c>
      <c r="J43" s="35" t="str">
        <f t="shared" si="3"/>
        <v/>
      </c>
      <c r="K43" s="22">
        <f>SUMIF('المبيعاتSales '!$E$4:$E$400,A43,'المبيعاتSales '!$H$4:$H$400)</f>
        <v>0</v>
      </c>
      <c r="L43" s="22">
        <f t="shared" si="2"/>
        <v>0</v>
      </c>
      <c r="M43" s="6" t="str">
        <f t="shared" si="4"/>
        <v/>
      </c>
      <c r="N43" s="36" t="str">
        <f t="shared" si="5"/>
        <v/>
      </c>
      <c r="O43" s="35">
        <f>SUMIF(المشترياتPurchase!$F$4:$F$1000,A43,المشترياتPurchase!$L$4:$L$1000)</f>
        <v>0</v>
      </c>
      <c r="P43" s="2">
        <f>SUMIF('المبيعاتSales '!$E$4:$E$1000,A43,'المبيعاتSales '!$J$4:$J$1000)</f>
        <v>0</v>
      </c>
      <c r="Q43" s="39" t="str">
        <f t="shared" si="6"/>
        <v/>
      </c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</row>
    <row r="44" spans="1:44" s="95" customFormat="1" ht="17.25" thickTop="1" thickBot="1">
      <c r="A44" s="103">
        <v>41</v>
      </c>
      <c r="B44" s="104"/>
      <c r="C44" s="104"/>
      <c r="D44" s="105"/>
      <c r="E44" s="105"/>
      <c r="F44" s="105"/>
      <c r="G44" s="37">
        <f t="shared" si="0"/>
        <v>0</v>
      </c>
      <c r="H44" s="38">
        <f t="shared" si="1"/>
        <v>0</v>
      </c>
      <c r="I44" s="3">
        <f>SUMIF(المشترياتPurchase!$F$4:$F$399,A44,المشترياتPurchase!$J$4:$J$399)</f>
        <v>0</v>
      </c>
      <c r="J44" s="35" t="str">
        <f t="shared" si="3"/>
        <v/>
      </c>
      <c r="K44" s="22">
        <f>SUMIF('المبيعاتSales '!$E$4:$E$400,A44,'المبيعاتSales '!$H$4:$H$400)</f>
        <v>0</v>
      </c>
      <c r="L44" s="22">
        <f t="shared" si="2"/>
        <v>0</v>
      </c>
      <c r="M44" s="6" t="str">
        <f t="shared" si="4"/>
        <v/>
      </c>
      <c r="N44" s="36" t="str">
        <f t="shared" si="5"/>
        <v/>
      </c>
      <c r="O44" s="35">
        <f>SUMIF(المشترياتPurchase!$F$4:$F$1000,A44,المشترياتPurchase!$L$4:$L$1000)</f>
        <v>0</v>
      </c>
      <c r="P44" s="2">
        <f>SUMIF('المبيعاتSales '!$E$4:$E$1000,A44,'المبيعاتSales '!$J$4:$J$1000)</f>
        <v>0</v>
      </c>
      <c r="Q44" s="39" t="str">
        <f t="shared" si="6"/>
        <v/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</row>
    <row r="45" spans="1:44" s="95" customFormat="1" ht="17.25" thickTop="1" thickBot="1">
      <c r="A45" s="103">
        <v>42</v>
      </c>
      <c r="B45" s="104"/>
      <c r="C45" s="104"/>
      <c r="D45" s="105"/>
      <c r="E45" s="105"/>
      <c r="F45" s="105"/>
      <c r="G45" s="37">
        <f t="shared" si="0"/>
        <v>0</v>
      </c>
      <c r="H45" s="38">
        <f t="shared" si="1"/>
        <v>0</v>
      </c>
      <c r="I45" s="3">
        <f>SUMIF(المشترياتPurchase!$F$4:$F$399,A45,المشترياتPurchase!$J$4:$J$399)</f>
        <v>0</v>
      </c>
      <c r="J45" s="35" t="str">
        <f t="shared" si="3"/>
        <v/>
      </c>
      <c r="K45" s="22">
        <f>SUMIF('المبيعاتSales '!$E$4:$E$400,A45,'المبيعاتSales '!$H$4:$H$400)</f>
        <v>0</v>
      </c>
      <c r="L45" s="22">
        <f t="shared" si="2"/>
        <v>0</v>
      </c>
      <c r="M45" s="6" t="str">
        <f t="shared" si="4"/>
        <v/>
      </c>
      <c r="N45" s="36" t="str">
        <f t="shared" si="5"/>
        <v/>
      </c>
      <c r="O45" s="35">
        <f>SUMIF(المشترياتPurchase!$F$4:$F$1000,A45,المشترياتPurchase!$L$4:$L$1000)</f>
        <v>0</v>
      </c>
      <c r="P45" s="2">
        <f>SUMIF('المبيعاتSales '!$E$4:$E$1000,A45,'المبيعاتSales '!$J$4:$J$1000)</f>
        <v>0</v>
      </c>
      <c r="Q45" s="39" t="str">
        <f t="shared" si="6"/>
        <v/>
      </c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</row>
    <row r="46" spans="1:44" s="95" customFormat="1" ht="17.25" thickTop="1" thickBot="1">
      <c r="A46" s="103">
        <v>43</v>
      </c>
      <c r="B46" s="104"/>
      <c r="C46" s="104"/>
      <c r="D46" s="105"/>
      <c r="E46" s="107"/>
      <c r="F46" s="105"/>
      <c r="G46" s="37">
        <f t="shared" si="0"/>
        <v>0</v>
      </c>
      <c r="H46" s="38">
        <f t="shared" si="1"/>
        <v>0</v>
      </c>
      <c r="I46" s="3">
        <f>SUMIF(المشترياتPurchase!$F$4:$F$399,A46,المشترياتPurchase!$J$4:$J$399)</f>
        <v>0</v>
      </c>
      <c r="J46" s="35" t="str">
        <f t="shared" si="3"/>
        <v/>
      </c>
      <c r="K46" s="22">
        <f>SUMIF('المبيعاتSales '!$E$4:$E$400,A46,'المبيعاتSales '!$H$4:$H$400)</f>
        <v>0</v>
      </c>
      <c r="L46" s="22">
        <f t="shared" si="2"/>
        <v>0</v>
      </c>
      <c r="M46" s="6" t="str">
        <f t="shared" si="4"/>
        <v/>
      </c>
      <c r="N46" s="36" t="str">
        <f t="shared" si="5"/>
        <v/>
      </c>
      <c r="O46" s="35">
        <f>SUMIF(المشترياتPurchase!$F$4:$F$1000,A46,المشترياتPurchase!$L$4:$L$1000)</f>
        <v>0</v>
      </c>
      <c r="P46" s="2">
        <f>SUMIF('المبيعاتSales '!$E$4:$E$1000,A46,'المبيعاتSales '!$J$4:$J$1000)</f>
        <v>0</v>
      </c>
      <c r="Q46" s="39" t="str">
        <f t="shared" si="6"/>
        <v/>
      </c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</row>
    <row r="47" spans="1:44" s="95" customFormat="1" ht="17.25" thickTop="1" thickBot="1">
      <c r="A47" s="103">
        <v>44</v>
      </c>
      <c r="B47" s="104"/>
      <c r="C47" s="104"/>
      <c r="D47" s="105"/>
      <c r="E47" s="105"/>
      <c r="F47" s="105"/>
      <c r="G47" s="37">
        <f t="shared" si="0"/>
        <v>0</v>
      </c>
      <c r="H47" s="38">
        <f t="shared" si="1"/>
        <v>0</v>
      </c>
      <c r="I47" s="3">
        <f>SUMIF(المشترياتPurchase!$F$4:$F$399,A47,المشترياتPurchase!$J$4:$J$399)</f>
        <v>0</v>
      </c>
      <c r="J47" s="35" t="str">
        <f t="shared" si="3"/>
        <v/>
      </c>
      <c r="K47" s="22">
        <f>SUMIF('المبيعاتSales '!$E$4:$E$400,A47,'المبيعاتSales '!$H$4:$H$400)</f>
        <v>0</v>
      </c>
      <c r="L47" s="22">
        <f t="shared" si="2"/>
        <v>0</v>
      </c>
      <c r="M47" s="6" t="str">
        <f t="shared" si="4"/>
        <v/>
      </c>
      <c r="N47" s="36" t="str">
        <f t="shared" si="5"/>
        <v/>
      </c>
      <c r="O47" s="35">
        <f>SUMIF(المشترياتPurchase!$F$4:$F$1000,A47,المشترياتPurchase!$L$4:$L$1000)</f>
        <v>0</v>
      </c>
      <c r="P47" s="2">
        <f>SUMIF('المبيعاتSales '!$E$4:$E$1000,A47,'المبيعاتSales '!$J$4:$J$1000)</f>
        <v>0</v>
      </c>
      <c r="Q47" s="39" t="str">
        <f t="shared" si="6"/>
        <v/>
      </c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</row>
    <row r="48" spans="1:44" s="95" customFormat="1" ht="17.25" thickTop="1" thickBot="1">
      <c r="A48" s="103">
        <v>45</v>
      </c>
      <c r="B48" s="104"/>
      <c r="C48" s="104"/>
      <c r="D48" s="105"/>
      <c r="E48" s="105"/>
      <c r="F48" s="105"/>
      <c r="G48" s="37">
        <f t="shared" si="0"/>
        <v>0</v>
      </c>
      <c r="H48" s="38">
        <f t="shared" si="1"/>
        <v>0</v>
      </c>
      <c r="I48" s="3">
        <f>SUMIF(المشترياتPurchase!$F$4:$F$399,A48,المشترياتPurchase!$J$4:$J$399)</f>
        <v>0</v>
      </c>
      <c r="J48" s="35" t="str">
        <f t="shared" si="3"/>
        <v/>
      </c>
      <c r="K48" s="22">
        <f>SUMIF('المبيعاتSales '!$E$4:$E$400,A48,'المبيعاتSales '!$H$4:$H$400)</f>
        <v>0</v>
      </c>
      <c r="L48" s="22">
        <f t="shared" si="2"/>
        <v>0</v>
      </c>
      <c r="M48" s="6" t="str">
        <f t="shared" si="4"/>
        <v/>
      </c>
      <c r="N48" s="36" t="str">
        <f t="shared" si="5"/>
        <v/>
      </c>
      <c r="O48" s="35">
        <f>SUMIF(المشترياتPurchase!$F$4:$F$1000,A48,المشترياتPurchase!$L$4:$L$1000)</f>
        <v>0</v>
      </c>
      <c r="P48" s="2">
        <f>SUMIF('المبيعاتSales '!$E$4:$E$1000,A48,'المبيعاتSales '!$J$4:$J$1000)</f>
        <v>0</v>
      </c>
      <c r="Q48" s="39" t="str">
        <f t="shared" si="6"/>
        <v/>
      </c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</row>
    <row r="49" spans="1:44" s="95" customFormat="1" ht="17.25" thickTop="1" thickBot="1">
      <c r="A49" s="103">
        <v>46</v>
      </c>
      <c r="B49" s="104"/>
      <c r="C49" s="104"/>
      <c r="D49" s="105"/>
      <c r="E49" s="105"/>
      <c r="F49" s="105"/>
      <c r="G49" s="37">
        <f t="shared" si="0"/>
        <v>0</v>
      </c>
      <c r="H49" s="38">
        <f t="shared" si="1"/>
        <v>0</v>
      </c>
      <c r="I49" s="3">
        <f>SUMIF(المشترياتPurchase!$F$4:$F$399,A49,المشترياتPurchase!$J$4:$J$399)</f>
        <v>0</v>
      </c>
      <c r="J49" s="35" t="str">
        <f t="shared" si="3"/>
        <v/>
      </c>
      <c r="K49" s="22">
        <f>SUMIF('المبيعاتSales '!$E$4:$E$400,A49,'المبيعاتSales '!$H$4:$H$400)</f>
        <v>0</v>
      </c>
      <c r="L49" s="22">
        <f t="shared" si="2"/>
        <v>0</v>
      </c>
      <c r="M49" s="6" t="str">
        <f t="shared" si="4"/>
        <v/>
      </c>
      <c r="N49" s="36" t="str">
        <f t="shared" si="5"/>
        <v/>
      </c>
      <c r="O49" s="35">
        <f>SUMIF(المشترياتPurchase!$F$4:$F$1000,A49,المشترياتPurchase!$L$4:$L$1000)</f>
        <v>0</v>
      </c>
      <c r="P49" s="2">
        <f>SUMIF('المبيعاتSales '!$E$4:$E$1000,A49,'المبيعاتSales '!$J$4:$J$1000)</f>
        <v>0</v>
      </c>
      <c r="Q49" s="39" t="str">
        <f t="shared" si="6"/>
        <v/>
      </c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</row>
    <row r="50" spans="1:44" s="95" customFormat="1" ht="17.25" thickTop="1" thickBot="1">
      <c r="A50" s="103">
        <v>47</v>
      </c>
      <c r="B50" s="104"/>
      <c r="C50" s="104"/>
      <c r="D50" s="105"/>
      <c r="E50" s="105"/>
      <c r="F50" s="105"/>
      <c r="G50" s="37">
        <f t="shared" si="0"/>
        <v>0</v>
      </c>
      <c r="H50" s="38">
        <f t="shared" si="1"/>
        <v>0</v>
      </c>
      <c r="I50" s="3">
        <f>SUMIF(المشترياتPurchase!$F$4:$F$399,A50,المشترياتPurchase!$J$4:$J$399)</f>
        <v>0</v>
      </c>
      <c r="J50" s="35" t="str">
        <f t="shared" si="3"/>
        <v/>
      </c>
      <c r="K50" s="22">
        <f>SUMIF('المبيعاتSales '!$E$4:$E$400,A50,'المبيعاتSales '!$H$4:$H$400)</f>
        <v>0</v>
      </c>
      <c r="L50" s="22">
        <f t="shared" si="2"/>
        <v>0</v>
      </c>
      <c r="M50" s="6" t="str">
        <f t="shared" si="4"/>
        <v/>
      </c>
      <c r="N50" s="36" t="str">
        <f t="shared" si="5"/>
        <v/>
      </c>
      <c r="O50" s="35">
        <f>SUMIF(المشترياتPurchase!$F$4:$F$1000,A50,المشترياتPurchase!$L$4:$L$1000)</f>
        <v>0</v>
      </c>
      <c r="P50" s="2">
        <f>SUMIF('المبيعاتSales '!$E$4:$E$1000,A50,'المبيعاتSales '!$J$4:$J$1000)</f>
        <v>0</v>
      </c>
      <c r="Q50" s="39" t="str">
        <f t="shared" si="6"/>
        <v/>
      </c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</row>
    <row r="51" spans="1:44" s="95" customFormat="1" ht="17.25" thickTop="1" thickBot="1">
      <c r="A51" s="103">
        <v>48</v>
      </c>
      <c r="B51" s="104"/>
      <c r="C51" s="104"/>
      <c r="D51" s="105"/>
      <c r="E51" s="105"/>
      <c r="F51" s="105"/>
      <c r="G51" s="37">
        <f t="shared" si="0"/>
        <v>0</v>
      </c>
      <c r="H51" s="38">
        <f t="shared" si="1"/>
        <v>0</v>
      </c>
      <c r="I51" s="3">
        <f>SUMIF(المشترياتPurchase!$F$4:$F$399,A51,المشترياتPurchase!$J$4:$J$399)</f>
        <v>0</v>
      </c>
      <c r="J51" s="35" t="str">
        <f t="shared" si="3"/>
        <v/>
      </c>
      <c r="K51" s="22">
        <f>SUMIF('المبيعاتSales '!$E$4:$E$400,A51,'المبيعاتSales '!$H$4:$H$400)</f>
        <v>0</v>
      </c>
      <c r="L51" s="22">
        <f t="shared" si="2"/>
        <v>0</v>
      </c>
      <c r="M51" s="6" t="str">
        <f t="shared" si="4"/>
        <v/>
      </c>
      <c r="N51" s="36" t="str">
        <f t="shared" si="5"/>
        <v/>
      </c>
      <c r="O51" s="35">
        <f>SUMIF(المشترياتPurchase!$F$4:$F$1000,A51,المشترياتPurchase!$L$4:$L$1000)</f>
        <v>0</v>
      </c>
      <c r="P51" s="2">
        <f>SUMIF('المبيعاتSales '!$E$4:$E$1000,A51,'المبيعاتSales '!$J$4:$J$1000)</f>
        <v>0</v>
      </c>
      <c r="Q51" s="39" t="str">
        <f t="shared" si="6"/>
        <v/>
      </c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</row>
    <row r="52" spans="1:44" s="95" customFormat="1" ht="17.25" thickTop="1" thickBot="1">
      <c r="A52" s="103">
        <v>49</v>
      </c>
      <c r="B52" s="104"/>
      <c r="C52" s="104"/>
      <c r="D52" s="105"/>
      <c r="E52" s="105"/>
      <c r="F52" s="105"/>
      <c r="G52" s="37">
        <f t="shared" si="0"/>
        <v>0</v>
      </c>
      <c r="H52" s="38">
        <f t="shared" si="1"/>
        <v>0</v>
      </c>
      <c r="I52" s="3">
        <f>SUMIF(المشترياتPurchase!$F$4:$F$399,A52,المشترياتPurchase!$J$4:$J$399)</f>
        <v>0</v>
      </c>
      <c r="J52" s="35" t="str">
        <f t="shared" si="3"/>
        <v/>
      </c>
      <c r="K52" s="22">
        <f>SUMIF('المبيعاتSales '!$E$4:$E$400,A52,'المبيعاتSales '!$H$4:$H$400)</f>
        <v>0</v>
      </c>
      <c r="L52" s="22">
        <f t="shared" si="2"/>
        <v>0</v>
      </c>
      <c r="M52" s="6" t="str">
        <f t="shared" si="4"/>
        <v/>
      </c>
      <c r="N52" s="36" t="str">
        <f t="shared" si="5"/>
        <v/>
      </c>
      <c r="O52" s="35">
        <f>SUMIF(المشترياتPurchase!$F$4:$F$1000,A52,المشترياتPurchase!$L$4:$L$1000)</f>
        <v>0</v>
      </c>
      <c r="P52" s="2">
        <f>SUMIF('المبيعاتSales '!$E$4:$E$1000,A52,'المبيعاتSales '!$J$4:$J$1000)</f>
        <v>0</v>
      </c>
      <c r="Q52" s="39" t="str">
        <f t="shared" si="6"/>
        <v/>
      </c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</row>
    <row r="53" spans="1:44" s="95" customFormat="1" ht="17.25" thickTop="1" thickBot="1">
      <c r="A53" s="103">
        <v>50</v>
      </c>
      <c r="B53" s="104"/>
      <c r="C53" s="104"/>
      <c r="D53" s="105"/>
      <c r="E53" s="105"/>
      <c r="F53" s="105"/>
      <c r="G53" s="37">
        <f t="shared" si="0"/>
        <v>0</v>
      </c>
      <c r="H53" s="38">
        <f t="shared" si="1"/>
        <v>0</v>
      </c>
      <c r="I53" s="3">
        <f>SUMIF(المشترياتPurchase!$F$4:$F$399,A53,المشترياتPurchase!$J$4:$J$399)</f>
        <v>0</v>
      </c>
      <c r="J53" s="35" t="str">
        <f t="shared" si="3"/>
        <v/>
      </c>
      <c r="K53" s="22">
        <f>SUMIF('المبيعاتSales '!$E$4:$E$400,A53,'المبيعاتSales '!$H$4:$H$400)</f>
        <v>0</v>
      </c>
      <c r="L53" s="22">
        <f t="shared" si="2"/>
        <v>0</v>
      </c>
      <c r="M53" s="6" t="str">
        <f t="shared" si="4"/>
        <v/>
      </c>
      <c r="N53" s="36" t="str">
        <f t="shared" si="5"/>
        <v/>
      </c>
      <c r="O53" s="35">
        <f>SUMIF(المشترياتPurchase!$F$4:$F$1000,A53,المشترياتPurchase!$L$4:$L$1000)</f>
        <v>0</v>
      </c>
      <c r="P53" s="2">
        <f>SUMIF('المبيعاتSales '!$E$4:$E$1000,A53,'المبيعاتSales '!$J$4:$J$1000)</f>
        <v>0</v>
      </c>
      <c r="Q53" s="39" t="str">
        <f t="shared" si="6"/>
        <v/>
      </c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</row>
    <row r="54" spans="1:44" s="95" customFormat="1" ht="17.25" thickTop="1" thickBot="1">
      <c r="A54" s="103">
        <v>51</v>
      </c>
      <c r="B54" s="104"/>
      <c r="C54" s="104"/>
      <c r="D54" s="105"/>
      <c r="E54" s="105"/>
      <c r="F54" s="105"/>
      <c r="G54" s="37">
        <f t="shared" si="0"/>
        <v>0</v>
      </c>
      <c r="H54" s="38">
        <f t="shared" si="1"/>
        <v>0</v>
      </c>
      <c r="I54" s="3">
        <f>SUMIF(المشترياتPurchase!$F$4:$F$399,A54,المشترياتPurchase!$J$4:$J$399)</f>
        <v>0</v>
      </c>
      <c r="J54" s="35" t="str">
        <f t="shared" si="3"/>
        <v/>
      </c>
      <c r="K54" s="22">
        <f>SUMIF('المبيعاتSales '!$E$4:$E$400,A54,'المبيعاتSales '!$H$4:$H$400)</f>
        <v>0</v>
      </c>
      <c r="L54" s="22">
        <f t="shared" si="2"/>
        <v>0</v>
      </c>
      <c r="M54" s="6" t="str">
        <f t="shared" si="4"/>
        <v/>
      </c>
      <c r="N54" s="36" t="str">
        <f t="shared" si="5"/>
        <v/>
      </c>
      <c r="O54" s="35">
        <f>SUMIF(المشترياتPurchase!$F$4:$F$1000,A54,المشترياتPurchase!$L$4:$L$1000)</f>
        <v>0</v>
      </c>
      <c r="P54" s="2">
        <f>SUMIF('المبيعاتSales '!$E$4:$E$1000,A54,'المبيعاتSales '!$J$4:$J$1000)</f>
        <v>0</v>
      </c>
      <c r="Q54" s="39" t="str">
        <f t="shared" si="6"/>
        <v/>
      </c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</row>
    <row r="55" spans="1:44" s="95" customFormat="1" ht="17.25" thickTop="1" thickBot="1">
      <c r="A55" s="103">
        <v>52</v>
      </c>
      <c r="B55" s="104"/>
      <c r="C55" s="104"/>
      <c r="D55" s="105"/>
      <c r="E55" s="105"/>
      <c r="F55" s="105"/>
      <c r="G55" s="37">
        <f t="shared" si="0"/>
        <v>0</v>
      </c>
      <c r="H55" s="38">
        <f t="shared" si="1"/>
        <v>0</v>
      </c>
      <c r="I55" s="3">
        <f>SUMIF(المشترياتPurchase!$F$4:$F$399,A55,المشترياتPurchase!$J$4:$J$399)</f>
        <v>0</v>
      </c>
      <c r="J55" s="35" t="str">
        <f t="shared" si="3"/>
        <v/>
      </c>
      <c r="K55" s="22">
        <f>SUMIF('المبيعاتSales '!$E$4:$E$400,A55,'المبيعاتSales '!$H$4:$H$400)</f>
        <v>0</v>
      </c>
      <c r="L55" s="22">
        <f t="shared" si="2"/>
        <v>0</v>
      </c>
      <c r="M55" s="6" t="str">
        <f t="shared" si="4"/>
        <v/>
      </c>
      <c r="N55" s="36" t="str">
        <f t="shared" si="5"/>
        <v/>
      </c>
      <c r="O55" s="35">
        <f>SUMIF(المشترياتPurchase!$F$4:$F$1000,A55,المشترياتPurchase!$L$4:$L$1000)</f>
        <v>0</v>
      </c>
      <c r="P55" s="2">
        <f>SUMIF('المبيعاتSales '!$E$4:$E$1000,A55,'المبيعاتSales '!$J$4:$J$1000)</f>
        <v>0</v>
      </c>
      <c r="Q55" s="39" t="str">
        <f t="shared" si="6"/>
        <v/>
      </c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</row>
    <row r="56" spans="1:44" s="95" customFormat="1" ht="17.25" thickTop="1" thickBot="1">
      <c r="A56" s="103">
        <v>53</v>
      </c>
      <c r="B56" s="104"/>
      <c r="C56" s="104"/>
      <c r="D56" s="105"/>
      <c r="E56" s="105"/>
      <c r="F56" s="105"/>
      <c r="G56" s="37">
        <f t="shared" si="0"/>
        <v>0</v>
      </c>
      <c r="H56" s="38">
        <f t="shared" si="1"/>
        <v>0</v>
      </c>
      <c r="I56" s="3">
        <f>SUMIF(المشترياتPurchase!$F$4:$F$399,A56,المشترياتPurchase!$J$4:$J$399)</f>
        <v>0</v>
      </c>
      <c r="J56" s="35" t="str">
        <f t="shared" si="3"/>
        <v/>
      </c>
      <c r="K56" s="22">
        <f>SUMIF('المبيعاتSales '!$E$4:$E$400,A56,'المبيعاتSales '!$H$4:$H$400)</f>
        <v>0</v>
      </c>
      <c r="L56" s="22">
        <f t="shared" si="2"/>
        <v>0</v>
      </c>
      <c r="M56" s="6" t="str">
        <f t="shared" si="4"/>
        <v/>
      </c>
      <c r="N56" s="36" t="str">
        <f t="shared" si="5"/>
        <v/>
      </c>
      <c r="O56" s="35">
        <f>SUMIF(المشترياتPurchase!$F$4:$F$1000,A56,المشترياتPurchase!$L$4:$L$1000)</f>
        <v>0</v>
      </c>
      <c r="P56" s="2">
        <f>SUMIF('المبيعاتSales '!$E$4:$E$1000,A56,'المبيعاتSales '!$J$4:$J$1000)</f>
        <v>0</v>
      </c>
      <c r="Q56" s="39" t="str">
        <f t="shared" si="6"/>
        <v/>
      </c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</row>
    <row r="57" spans="1:44" s="95" customFormat="1" ht="17.25" thickTop="1" thickBot="1">
      <c r="A57" s="103">
        <v>54</v>
      </c>
      <c r="B57" s="104"/>
      <c r="C57" s="104"/>
      <c r="D57" s="105"/>
      <c r="E57" s="105"/>
      <c r="F57" s="105"/>
      <c r="G57" s="37">
        <f t="shared" si="0"/>
        <v>0</v>
      </c>
      <c r="H57" s="38">
        <f t="shared" si="1"/>
        <v>0</v>
      </c>
      <c r="I57" s="3">
        <f>SUMIF(المشترياتPurchase!$F$4:$F$399,A57,المشترياتPurchase!$J$4:$J$399)</f>
        <v>0</v>
      </c>
      <c r="J57" s="35" t="str">
        <f t="shared" si="3"/>
        <v/>
      </c>
      <c r="K57" s="22">
        <f>SUMIF('المبيعاتSales '!$E$4:$E$400,A57,'المبيعاتSales '!$H$4:$H$400)</f>
        <v>0</v>
      </c>
      <c r="L57" s="22">
        <f t="shared" si="2"/>
        <v>0</v>
      </c>
      <c r="M57" s="6" t="str">
        <f t="shared" si="4"/>
        <v/>
      </c>
      <c r="N57" s="36" t="str">
        <f t="shared" si="5"/>
        <v/>
      </c>
      <c r="O57" s="35">
        <f>SUMIF(المشترياتPurchase!$F$4:$F$1000,A57,المشترياتPurchase!$L$4:$L$1000)</f>
        <v>0</v>
      </c>
      <c r="P57" s="2">
        <f>SUMIF('المبيعاتSales '!$E$4:$E$1000,A57,'المبيعاتSales '!$J$4:$J$1000)</f>
        <v>0</v>
      </c>
      <c r="Q57" s="39" t="str">
        <f t="shared" si="6"/>
        <v/>
      </c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</row>
    <row r="58" spans="1:44" s="95" customFormat="1" ht="17.25" thickTop="1" thickBot="1">
      <c r="A58" s="103">
        <v>55</v>
      </c>
      <c r="B58" s="104"/>
      <c r="C58" s="104"/>
      <c r="D58" s="105"/>
      <c r="E58" s="105"/>
      <c r="F58" s="105"/>
      <c r="G58" s="37">
        <f t="shared" si="0"/>
        <v>0</v>
      </c>
      <c r="H58" s="38">
        <f t="shared" si="1"/>
        <v>0</v>
      </c>
      <c r="I58" s="3">
        <f>SUMIF(المشترياتPurchase!$F$4:$F$399,A58,المشترياتPurchase!$J$4:$J$399)</f>
        <v>0</v>
      </c>
      <c r="J58" s="35" t="str">
        <f t="shared" si="3"/>
        <v/>
      </c>
      <c r="K58" s="22">
        <f>SUMIF('المبيعاتSales '!$E$4:$E$400,A58,'المبيعاتSales '!$H$4:$H$400)</f>
        <v>0</v>
      </c>
      <c r="L58" s="22">
        <f t="shared" si="2"/>
        <v>0</v>
      </c>
      <c r="M58" s="6" t="str">
        <f t="shared" si="4"/>
        <v/>
      </c>
      <c r="N58" s="36" t="str">
        <f t="shared" si="5"/>
        <v/>
      </c>
      <c r="O58" s="35">
        <f>SUMIF(المشترياتPurchase!$F$4:$F$1000,A58,المشترياتPurchase!$L$4:$L$1000)</f>
        <v>0</v>
      </c>
      <c r="P58" s="2">
        <f>SUMIF('المبيعاتSales '!$E$4:$E$1000,A58,'المبيعاتSales '!$J$4:$J$1000)</f>
        <v>0</v>
      </c>
      <c r="Q58" s="39" t="str">
        <f t="shared" si="6"/>
        <v/>
      </c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</row>
    <row r="59" spans="1:44" s="95" customFormat="1" ht="17.25" thickTop="1" thickBot="1">
      <c r="A59" s="103">
        <v>56</v>
      </c>
      <c r="B59" s="104"/>
      <c r="C59" s="104"/>
      <c r="D59" s="105"/>
      <c r="E59" s="105"/>
      <c r="F59" s="105"/>
      <c r="G59" s="37">
        <f t="shared" si="0"/>
        <v>0</v>
      </c>
      <c r="H59" s="38">
        <f t="shared" si="1"/>
        <v>0</v>
      </c>
      <c r="I59" s="3">
        <f>SUMIF(المشترياتPurchase!$F$4:$F$399,A59,المشترياتPurchase!$J$4:$J$399)</f>
        <v>0</v>
      </c>
      <c r="J59" s="35" t="str">
        <f t="shared" si="3"/>
        <v/>
      </c>
      <c r="K59" s="22">
        <f>SUMIF('المبيعاتSales '!$E$4:$E$400,A59,'المبيعاتSales '!$H$4:$H$400)</f>
        <v>0</v>
      </c>
      <c r="L59" s="22">
        <f t="shared" si="2"/>
        <v>0</v>
      </c>
      <c r="M59" s="6" t="str">
        <f t="shared" si="4"/>
        <v/>
      </c>
      <c r="N59" s="36" t="str">
        <f t="shared" si="5"/>
        <v/>
      </c>
      <c r="O59" s="35">
        <f>SUMIF(المشترياتPurchase!$F$4:$F$1000,A59,المشترياتPurchase!$L$4:$L$1000)</f>
        <v>0</v>
      </c>
      <c r="P59" s="2">
        <f>SUMIF('المبيعاتSales '!$E$4:$E$1000,A59,'المبيعاتSales '!$J$4:$J$1000)</f>
        <v>0</v>
      </c>
      <c r="Q59" s="39" t="str">
        <f t="shared" si="6"/>
        <v/>
      </c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</row>
    <row r="60" spans="1:44" s="95" customFormat="1" ht="17.25" thickTop="1" thickBot="1">
      <c r="A60" s="103">
        <v>57</v>
      </c>
      <c r="B60" s="104"/>
      <c r="C60" s="104"/>
      <c r="D60" s="105"/>
      <c r="E60" s="105"/>
      <c r="F60" s="105"/>
      <c r="G60" s="37">
        <f t="shared" si="0"/>
        <v>0</v>
      </c>
      <c r="H60" s="38">
        <f t="shared" si="1"/>
        <v>0</v>
      </c>
      <c r="I60" s="3">
        <f>SUMIF(المشترياتPurchase!$F$4:$F$399,A60,المشترياتPurchase!$J$4:$J$399)</f>
        <v>0</v>
      </c>
      <c r="J60" s="35" t="str">
        <f t="shared" si="3"/>
        <v/>
      </c>
      <c r="K60" s="22">
        <f>SUMIF('المبيعاتSales '!$E$4:$E$400,A60,'المبيعاتSales '!$H$4:$H$400)</f>
        <v>0</v>
      </c>
      <c r="L60" s="22">
        <f t="shared" si="2"/>
        <v>0</v>
      </c>
      <c r="M60" s="6" t="str">
        <f t="shared" si="4"/>
        <v/>
      </c>
      <c r="N60" s="36" t="str">
        <f t="shared" si="5"/>
        <v/>
      </c>
      <c r="O60" s="35">
        <f>SUMIF(المشترياتPurchase!$F$4:$F$1000,A60,المشترياتPurchase!$L$4:$L$1000)</f>
        <v>0</v>
      </c>
      <c r="P60" s="2">
        <f>SUMIF('المبيعاتSales '!$E$4:$E$1000,A60,'المبيعاتSales '!$J$4:$J$1000)</f>
        <v>0</v>
      </c>
      <c r="Q60" s="39" t="str">
        <f t="shared" si="6"/>
        <v/>
      </c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</row>
    <row r="61" spans="1:44" s="95" customFormat="1" ht="17.25" thickTop="1" thickBot="1">
      <c r="A61" s="103">
        <v>58</v>
      </c>
      <c r="B61" s="104"/>
      <c r="C61" s="104"/>
      <c r="D61" s="105"/>
      <c r="E61" s="105"/>
      <c r="F61" s="105"/>
      <c r="G61" s="37">
        <f t="shared" si="0"/>
        <v>0</v>
      </c>
      <c r="H61" s="38">
        <f t="shared" si="1"/>
        <v>0</v>
      </c>
      <c r="I61" s="3">
        <f>SUMIF(المشترياتPurchase!$F$4:$F$399,A61,المشترياتPurchase!$J$4:$J$399)</f>
        <v>0</v>
      </c>
      <c r="J61" s="35" t="str">
        <f t="shared" si="3"/>
        <v/>
      </c>
      <c r="K61" s="22">
        <f>SUMIF('المبيعاتSales '!$E$4:$E$400,A61,'المبيعاتSales '!$H$4:$H$400)</f>
        <v>0</v>
      </c>
      <c r="L61" s="22">
        <f t="shared" si="2"/>
        <v>0</v>
      </c>
      <c r="M61" s="6" t="str">
        <f t="shared" si="4"/>
        <v/>
      </c>
      <c r="N61" s="36" t="str">
        <f t="shared" si="5"/>
        <v/>
      </c>
      <c r="O61" s="35">
        <f>SUMIF(المشترياتPurchase!$F$4:$F$1000,A61,المشترياتPurchase!$L$4:$L$1000)</f>
        <v>0</v>
      </c>
      <c r="P61" s="2">
        <f>SUMIF('المبيعاتSales '!$E$4:$E$1000,A61,'المبيعاتSales '!$J$4:$J$1000)</f>
        <v>0</v>
      </c>
      <c r="Q61" s="39" t="str">
        <f t="shared" si="6"/>
        <v/>
      </c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</row>
    <row r="62" spans="1:44" s="95" customFormat="1" ht="17.25" thickTop="1" thickBot="1">
      <c r="A62" s="103">
        <v>59</v>
      </c>
      <c r="B62" s="104"/>
      <c r="C62" s="104"/>
      <c r="D62" s="105"/>
      <c r="E62" s="105"/>
      <c r="F62" s="105"/>
      <c r="G62" s="37">
        <f t="shared" si="0"/>
        <v>0</v>
      </c>
      <c r="H62" s="38">
        <f t="shared" si="1"/>
        <v>0</v>
      </c>
      <c r="I62" s="3">
        <f>SUMIF(المشترياتPurchase!$F$4:$F$399,A62,المشترياتPurchase!$J$4:$J$399)</f>
        <v>0</v>
      </c>
      <c r="J62" s="35" t="str">
        <f t="shared" si="3"/>
        <v/>
      </c>
      <c r="K62" s="22">
        <f>SUMIF('المبيعاتSales '!$E$4:$E$400,A62,'المبيعاتSales '!$H$4:$H$400)</f>
        <v>0</v>
      </c>
      <c r="L62" s="22">
        <f t="shared" si="2"/>
        <v>0</v>
      </c>
      <c r="M62" s="6" t="str">
        <f t="shared" si="4"/>
        <v/>
      </c>
      <c r="N62" s="36" t="str">
        <f t="shared" si="5"/>
        <v/>
      </c>
      <c r="O62" s="35">
        <f>SUMIF(المشترياتPurchase!$F$4:$F$1000,A62,المشترياتPurchase!$L$4:$L$1000)</f>
        <v>0</v>
      </c>
      <c r="P62" s="2">
        <f>SUMIF('المبيعاتSales '!$E$4:$E$1000,A62,'المبيعاتSales '!$J$4:$J$1000)</f>
        <v>0</v>
      </c>
      <c r="Q62" s="39" t="str">
        <f t="shared" si="6"/>
        <v/>
      </c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</row>
    <row r="63" spans="1:44" s="95" customFormat="1" ht="17.25" thickTop="1" thickBot="1">
      <c r="A63" s="103">
        <v>60</v>
      </c>
      <c r="B63" s="104"/>
      <c r="C63" s="104"/>
      <c r="D63" s="105"/>
      <c r="E63" s="105"/>
      <c r="F63" s="105"/>
      <c r="G63" s="37">
        <f t="shared" si="0"/>
        <v>0</v>
      </c>
      <c r="H63" s="38">
        <f t="shared" si="1"/>
        <v>0</v>
      </c>
      <c r="I63" s="3">
        <f>SUMIF(المشترياتPurchase!$F$4:$F$399,A63,المشترياتPurchase!$J$4:$J$399)</f>
        <v>0</v>
      </c>
      <c r="J63" s="35" t="str">
        <f t="shared" si="3"/>
        <v/>
      </c>
      <c r="K63" s="22">
        <f>SUMIF('المبيعاتSales '!$E$4:$E$400,A63,'المبيعاتSales '!$H$4:$H$400)</f>
        <v>0</v>
      </c>
      <c r="L63" s="22">
        <f t="shared" si="2"/>
        <v>0</v>
      </c>
      <c r="M63" s="6" t="str">
        <f t="shared" si="4"/>
        <v/>
      </c>
      <c r="N63" s="36" t="str">
        <f t="shared" si="5"/>
        <v/>
      </c>
      <c r="O63" s="35">
        <f>SUMIF(المشترياتPurchase!$F$4:$F$1000,A63,المشترياتPurchase!$L$4:$L$1000)</f>
        <v>0</v>
      </c>
      <c r="P63" s="2">
        <f>SUMIF('المبيعاتSales '!$E$4:$E$1000,A63,'المبيعاتSales '!$J$4:$J$1000)</f>
        <v>0</v>
      </c>
      <c r="Q63" s="39" t="str">
        <f t="shared" si="6"/>
        <v/>
      </c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</row>
    <row r="64" spans="1:44" s="95" customFormat="1" ht="17.25" thickTop="1" thickBot="1">
      <c r="A64" s="103">
        <v>61</v>
      </c>
      <c r="B64" s="104"/>
      <c r="C64" s="104"/>
      <c r="D64" s="105"/>
      <c r="E64" s="105"/>
      <c r="F64" s="105"/>
      <c r="G64" s="37">
        <f t="shared" si="0"/>
        <v>0</v>
      </c>
      <c r="H64" s="38">
        <f t="shared" si="1"/>
        <v>0</v>
      </c>
      <c r="I64" s="3">
        <f>SUMIF(المشترياتPurchase!$F$4:$F$399,A64,المشترياتPurchase!$J$4:$J$399)</f>
        <v>0</v>
      </c>
      <c r="J64" s="35" t="str">
        <f t="shared" si="3"/>
        <v/>
      </c>
      <c r="K64" s="22">
        <f>SUMIF('المبيعاتSales '!$E$4:$E$400,A64,'المبيعاتSales '!$H$4:$H$400)</f>
        <v>0</v>
      </c>
      <c r="L64" s="22">
        <f t="shared" si="2"/>
        <v>0</v>
      </c>
      <c r="M64" s="6" t="str">
        <f t="shared" si="4"/>
        <v/>
      </c>
      <c r="N64" s="36" t="str">
        <f t="shared" si="5"/>
        <v/>
      </c>
      <c r="O64" s="35">
        <f>SUMIF(المشترياتPurchase!$F$4:$F$1000,A64,المشترياتPurchase!$L$4:$L$1000)</f>
        <v>0</v>
      </c>
      <c r="P64" s="2">
        <f>SUMIF('المبيعاتSales '!$E$4:$E$1000,A64,'المبيعاتSales '!$J$4:$J$1000)</f>
        <v>0</v>
      </c>
      <c r="Q64" s="39" t="str">
        <f t="shared" si="6"/>
        <v/>
      </c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</row>
    <row r="65" spans="1:44" s="95" customFormat="1" ht="17.25" thickTop="1" thickBot="1">
      <c r="A65" s="103">
        <v>62</v>
      </c>
      <c r="B65" s="104"/>
      <c r="C65" s="104"/>
      <c r="D65" s="105"/>
      <c r="E65" s="105"/>
      <c r="F65" s="105"/>
      <c r="G65" s="37">
        <f t="shared" si="0"/>
        <v>0</v>
      </c>
      <c r="H65" s="38">
        <f t="shared" si="1"/>
        <v>0</v>
      </c>
      <c r="I65" s="3">
        <f>SUMIF(المشترياتPurchase!$F$4:$F$399,A65,المشترياتPurchase!$J$4:$J$399)</f>
        <v>0</v>
      </c>
      <c r="J65" s="35" t="str">
        <f t="shared" si="3"/>
        <v/>
      </c>
      <c r="K65" s="22">
        <f>SUMIF('المبيعاتSales '!$E$4:$E$400,A65,'المبيعاتSales '!$H$4:$H$400)</f>
        <v>0</v>
      </c>
      <c r="L65" s="22">
        <f t="shared" si="2"/>
        <v>0</v>
      </c>
      <c r="M65" s="6" t="str">
        <f t="shared" si="4"/>
        <v/>
      </c>
      <c r="N65" s="36" t="str">
        <f t="shared" si="5"/>
        <v/>
      </c>
      <c r="O65" s="35">
        <f>SUMIF(المشترياتPurchase!$F$4:$F$1000,A65,المشترياتPurchase!$L$4:$L$1000)</f>
        <v>0</v>
      </c>
      <c r="P65" s="2">
        <f>SUMIF('المبيعاتSales '!$E$4:$E$1000,A65,'المبيعاتSales '!$J$4:$J$1000)</f>
        <v>0</v>
      </c>
      <c r="Q65" s="39" t="str">
        <f t="shared" si="6"/>
        <v/>
      </c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</row>
    <row r="66" spans="1:44" s="95" customFormat="1" ht="17.25" thickTop="1" thickBot="1">
      <c r="A66" s="103">
        <v>63</v>
      </c>
      <c r="B66" s="104"/>
      <c r="C66" s="104"/>
      <c r="D66" s="105"/>
      <c r="E66" s="105"/>
      <c r="F66" s="105"/>
      <c r="G66" s="37">
        <f t="shared" si="0"/>
        <v>0</v>
      </c>
      <c r="H66" s="38">
        <f t="shared" si="1"/>
        <v>0</v>
      </c>
      <c r="I66" s="3">
        <f>SUMIF(المشترياتPurchase!$F$4:$F$399,A66,المشترياتPurchase!$J$4:$J$399)</f>
        <v>0</v>
      </c>
      <c r="J66" s="35" t="str">
        <f t="shared" si="3"/>
        <v/>
      </c>
      <c r="K66" s="22">
        <f>SUMIF('المبيعاتSales '!$E$4:$E$400,A66,'المبيعاتSales '!$H$4:$H$400)</f>
        <v>0</v>
      </c>
      <c r="L66" s="22">
        <f t="shared" si="2"/>
        <v>0</v>
      </c>
      <c r="M66" s="6" t="str">
        <f t="shared" si="4"/>
        <v/>
      </c>
      <c r="N66" s="36" t="str">
        <f t="shared" si="5"/>
        <v/>
      </c>
      <c r="O66" s="35">
        <f>SUMIF(المشترياتPurchase!$F$4:$F$1000,A66,المشترياتPurchase!$L$4:$L$1000)</f>
        <v>0</v>
      </c>
      <c r="P66" s="2">
        <f>SUMIF('المبيعاتSales '!$E$4:$E$1000,A66,'المبيعاتSales '!$J$4:$J$1000)</f>
        <v>0</v>
      </c>
      <c r="Q66" s="39" t="str">
        <f t="shared" si="6"/>
        <v/>
      </c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</row>
    <row r="67" spans="1:44" s="95" customFormat="1" ht="17.25" thickTop="1" thickBot="1">
      <c r="A67" s="103">
        <v>64</v>
      </c>
      <c r="B67" s="104"/>
      <c r="C67" s="104"/>
      <c r="D67" s="105"/>
      <c r="E67" s="105"/>
      <c r="F67" s="105"/>
      <c r="G67" s="37">
        <f t="shared" si="0"/>
        <v>0</v>
      </c>
      <c r="H67" s="38">
        <f t="shared" si="1"/>
        <v>0</v>
      </c>
      <c r="I67" s="3">
        <f>SUMIF(المشترياتPurchase!$F$4:$F$399,A67,المشترياتPurchase!$J$4:$J$399)</f>
        <v>0</v>
      </c>
      <c r="J67" s="35" t="str">
        <f t="shared" si="3"/>
        <v/>
      </c>
      <c r="K67" s="22">
        <f>SUMIF('المبيعاتSales '!$E$4:$E$400,A67,'المبيعاتSales '!$H$4:$H$400)</f>
        <v>0</v>
      </c>
      <c r="L67" s="22">
        <f t="shared" si="2"/>
        <v>0</v>
      </c>
      <c r="M67" s="6" t="str">
        <f t="shared" si="4"/>
        <v/>
      </c>
      <c r="N67" s="36" t="str">
        <f t="shared" si="5"/>
        <v/>
      </c>
      <c r="O67" s="35">
        <f>SUMIF(المشترياتPurchase!$F$4:$F$1000,A67,المشترياتPurchase!$L$4:$L$1000)</f>
        <v>0</v>
      </c>
      <c r="P67" s="2">
        <f>SUMIF('المبيعاتSales '!$E$4:$E$1000,A67,'المبيعاتSales '!$J$4:$J$1000)</f>
        <v>0</v>
      </c>
      <c r="Q67" s="39" t="str">
        <f t="shared" si="6"/>
        <v/>
      </c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</row>
    <row r="68" spans="1:44" s="95" customFormat="1" ht="17.25" thickTop="1" thickBot="1">
      <c r="A68" s="103">
        <v>65</v>
      </c>
      <c r="B68" s="104"/>
      <c r="C68" s="104"/>
      <c r="D68" s="105"/>
      <c r="E68" s="105"/>
      <c r="F68" s="105"/>
      <c r="G68" s="37">
        <f t="shared" ref="G68:G131" si="7">E68+I68</f>
        <v>0</v>
      </c>
      <c r="H68" s="38">
        <f t="shared" ref="H68:H131" si="8">F68+O68</f>
        <v>0</v>
      </c>
      <c r="I68" s="3">
        <f>SUMIF(المشترياتPurchase!$F$4:$F$399,A68,المشترياتPurchase!$J$4:$J$399)</f>
        <v>0</v>
      </c>
      <c r="J68" s="35" t="str">
        <f t="shared" si="3"/>
        <v/>
      </c>
      <c r="K68" s="22">
        <f>SUMIF('المبيعاتSales '!$E$4:$E$400,A68,'المبيعاتSales '!$H$4:$H$400)</f>
        <v>0</v>
      </c>
      <c r="L68" s="22">
        <f t="shared" ref="L68:L131" si="9">E68+I68-K68</f>
        <v>0</v>
      </c>
      <c r="M68" s="6" t="str">
        <f t="shared" si="4"/>
        <v/>
      </c>
      <c r="N68" s="36" t="str">
        <f t="shared" si="5"/>
        <v/>
      </c>
      <c r="O68" s="35">
        <f>SUMIF(المشترياتPurchase!$F$4:$F$1000,A68,المشترياتPurchase!$L$4:$L$1000)</f>
        <v>0</v>
      </c>
      <c r="P68" s="2">
        <f>SUMIF('المبيعاتSales '!$E$4:$E$1000,A68,'المبيعاتSales '!$J$4:$J$1000)</f>
        <v>0</v>
      </c>
      <c r="Q68" s="39" t="str">
        <f t="shared" si="6"/>
        <v/>
      </c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</row>
    <row r="69" spans="1:44" s="95" customFormat="1" ht="17.25" thickTop="1" thickBot="1">
      <c r="A69" s="103">
        <v>66</v>
      </c>
      <c r="B69" s="104"/>
      <c r="C69" s="104"/>
      <c r="D69" s="105"/>
      <c r="E69" s="105"/>
      <c r="F69" s="105"/>
      <c r="G69" s="37">
        <f t="shared" si="7"/>
        <v>0</v>
      </c>
      <c r="H69" s="38">
        <f t="shared" si="8"/>
        <v>0</v>
      </c>
      <c r="I69" s="3">
        <f>SUMIF(المشترياتPurchase!$F$4:$F$399,A69,المشترياتPurchase!$J$4:$J$399)</f>
        <v>0</v>
      </c>
      <c r="J69" s="35" t="str">
        <f t="shared" ref="J69:J132" si="10">IF(G69=0,"",H69/G69)</f>
        <v/>
      </c>
      <c r="K69" s="22">
        <f>SUMIF('المبيعاتSales '!$E$4:$E$400,A69,'المبيعاتSales '!$H$4:$H$400)</f>
        <v>0</v>
      </c>
      <c r="L69" s="22">
        <f t="shared" si="9"/>
        <v>0</v>
      </c>
      <c r="M69" s="6" t="str">
        <f t="shared" ref="M69:M132" si="11">IF(OR(L69=0,I69=""),"",L69*J69)</f>
        <v/>
      </c>
      <c r="N69" s="36" t="str">
        <f t="shared" ref="N69:N132" si="12">IF(J69="","",J69*K69)</f>
        <v/>
      </c>
      <c r="O69" s="35">
        <f>SUMIF(المشترياتPurchase!$F$4:$F$1000,A69,المشترياتPurchase!$L$4:$L$1000)</f>
        <v>0</v>
      </c>
      <c r="P69" s="2">
        <f>SUMIF('المبيعاتSales '!$E$4:$E$1000,A69,'المبيعاتSales '!$J$4:$J$1000)</f>
        <v>0</v>
      </c>
      <c r="Q69" s="39" t="str">
        <f t="shared" ref="Q69:Q132" si="13">IF(OR(P69=0,N69=0),"",P69-N69)</f>
        <v/>
      </c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</row>
    <row r="70" spans="1:44" s="95" customFormat="1" ht="17.25" thickTop="1" thickBot="1">
      <c r="A70" s="103">
        <v>67</v>
      </c>
      <c r="B70" s="104"/>
      <c r="C70" s="104"/>
      <c r="D70" s="105"/>
      <c r="E70" s="105"/>
      <c r="F70" s="105"/>
      <c r="G70" s="37">
        <f t="shared" si="7"/>
        <v>0</v>
      </c>
      <c r="H70" s="38">
        <f t="shared" si="8"/>
        <v>0</v>
      </c>
      <c r="I70" s="3">
        <f>SUMIF(المشترياتPurchase!$F$4:$F$399,A70,المشترياتPurchase!$J$4:$J$399)</f>
        <v>0</v>
      </c>
      <c r="J70" s="35" t="str">
        <f t="shared" si="10"/>
        <v/>
      </c>
      <c r="K70" s="22">
        <f>SUMIF('المبيعاتSales '!$E$4:$E$400,A70,'المبيعاتSales '!$H$4:$H$400)</f>
        <v>0</v>
      </c>
      <c r="L70" s="22">
        <f t="shared" si="9"/>
        <v>0</v>
      </c>
      <c r="M70" s="6" t="str">
        <f t="shared" si="11"/>
        <v/>
      </c>
      <c r="N70" s="36" t="str">
        <f t="shared" si="12"/>
        <v/>
      </c>
      <c r="O70" s="35">
        <f>SUMIF(المشترياتPurchase!$F$4:$F$1000,A70,المشترياتPurchase!$L$4:$L$1000)</f>
        <v>0</v>
      </c>
      <c r="P70" s="2">
        <f>SUMIF('المبيعاتSales '!$E$4:$E$1000,A70,'المبيعاتSales '!$J$4:$J$1000)</f>
        <v>0</v>
      </c>
      <c r="Q70" s="39" t="str">
        <f t="shared" si="13"/>
        <v/>
      </c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</row>
    <row r="71" spans="1:44" s="95" customFormat="1" ht="17.25" thickTop="1" thickBot="1">
      <c r="A71" s="103">
        <v>68</v>
      </c>
      <c r="B71" s="104"/>
      <c r="C71" s="104"/>
      <c r="D71" s="105"/>
      <c r="E71" s="105"/>
      <c r="F71" s="105"/>
      <c r="G71" s="37">
        <f t="shared" si="7"/>
        <v>0</v>
      </c>
      <c r="H71" s="38">
        <f t="shared" si="8"/>
        <v>0</v>
      </c>
      <c r="I71" s="3">
        <f>SUMIF(المشترياتPurchase!$F$4:$F$399,A71,المشترياتPurchase!$J$4:$J$399)</f>
        <v>0</v>
      </c>
      <c r="J71" s="35" t="str">
        <f t="shared" si="10"/>
        <v/>
      </c>
      <c r="K71" s="22">
        <f>SUMIF('المبيعاتSales '!$E$4:$E$400,A71,'المبيعاتSales '!$H$4:$H$400)</f>
        <v>0</v>
      </c>
      <c r="L71" s="22">
        <f t="shared" si="9"/>
        <v>0</v>
      </c>
      <c r="M71" s="6" t="str">
        <f t="shared" si="11"/>
        <v/>
      </c>
      <c r="N71" s="36" t="str">
        <f t="shared" si="12"/>
        <v/>
      </c>
      <c r="O71" s="35">
        <f>SUMIF(المشترياتPurchase!$F$4:$F$1000,A71,المشترياتPurchase!$L$4:$L$1000)</f>
        <v>0</v>
      </c>
      <c r="P71" s="2">
        <f>SUMIF('المبيعاتSales '!$E$4:$E$1000,A71,'المبيعاتSales '!$J$4:$J$1000)</f>
        <v>0</v>
      </c>
      <c r="Q71" s="39" t="str">
        <f t="shared" si="13"/>
        <v/>
      </c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</row>
    <row r="72" spans="1:44" s="95" customFormat="1" ht="17.25" thickTop="1" thickBot="1">
      <c r="A72" s="103">
        <v>69</v>
      </c>
      <c r="B72" s="104"/>
      <c r="C72" s="104"/>
      <c r="D72" s="105"/>
      <c r="E72" s="105"/>
      <c r="F72" s="105"/>
      <c r="G72" s="37">
        <f t="shared" si="7"/>
        <v>0</v>
      </c>
      <c r="H72" s="38">
        <f t="shared" si="8"/>
        <v>0</v>
      </c>
      <c r="I72" s="3">
        <f>SUMIF(المشترياتPurchase!$F$4:$F$399,A72,المشترياتPurchase!$J$4:$J$399)</f>
        <v>0</v>
      </c>
      <c r="J72" s="35" t="str">
        <f t="shared" si="10"/>
        <v/>
      </c>
      <c r="K72" s="22">
        <f>SUMIF('المبيعاتSales '!$E$4:$E$400,A72,'المبيعاتSales '!$H$4:$H$400)</f>
        <v>0</v>
      </c>
      <c r="L72" s="22">
        <f t="shared" si="9"/>
        <v>0</v>
      </c>
      <c r="M72" s="6" t="str">
        <f t="shared" si="11"/>
        <v/>
      </c>
      <c r="N72" s="36" t="str">
        <f t="shared" si="12"/>
        <v/>
      </c>
      <c r="O72" s="35">
        <f>SUMIF(المشترياتPurchase!$F$4:$F$1000,A72,المشترياتPurchase!$L$4:$L$1000)</f>
        <v>0</v>
      </c>
      <c r="P72" s="2">
        <f>SUMIF('المبيعاتSales '!$E$4:$E$1000,A72,'المبيعاتSales '!$J$4:$J$1000)</f>
        <v>0</v>
      </c>
      <c r="Q72" s="39" t="str">
        <f t="shared" si="13"/>
        <v/>
      </c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</row>
    <row r="73" spans="1:44" s="95" customFormat="1" ht="17.25" thickTop="1" thickBot="1">
      <c r="A73" s="103">
        <v>70</v>
      </c>
      <c r="B73" s="104"/>
      <c r="C73" s="104"/>
      <c r="D73" s="105"/>
      <c r="E73" s="105"/>
      <c r="F73" s="105"/>
      <c r="G73" s="37">
        <f t="shared" si="7"/>
        <v>0</v>
      </c>
      <c r="H73" s="38">
        <f t="shared" si="8"/>
        <v>0</v>
      </c>
      <c r="I73" s="3">
        <f>SUMIF(المشترياتPurchase!$F$4:$F$399,A73,المشترياتPurchase!$J$4:$J$399)</f>
        <v>0</v>
      </c>
      <c r="J73" s="35" t="str">
        <f t="shared" si="10"/>
        <v/>
      </c>
      <c r="K73" s="22">
        <f>SUMIF('المبيعاتSales '!$E$4:$E$400,A73,'المبيعاتSales '!$H$4:$H$400)</f>
        <v>0</v>
      </c>
      <c r="L73" s="22">
        <f t="shared" si="9"/>
        <v>0</v>
      </c>
      <c r="M73" s="6" t="str">
        <f t="shared" si="11"/>
        <v/>
      </c>
      <c r="N73" s="36" t="str">
        <f t="shared" si="12"/>
        <v/>
      </c>
      <c r="O73" s="35">
        <f>SUMIF(المشترياتPurchase!$F$4:$F$1000,A73,المشترياتPurchase!$L$4:$L$1000)</f>
        <v>0</v>
      </c>
      <c r="P73" s="2">
        <f>SUMIF('المبيعاتSales '!$E$4:$E$1000,A73,'المبيعاتSales '!$J$4:$J$1000)</f>
        <v>0</v>
      </c>
      <c r="Q73" s="39" t="str">
        <f t="shared" si="13"/>
        <v/>
      </c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</row>
    <row r="74" spans="1:44" s="95" customFormat="1" ht="17.25" thickTop="1" thickBot="1">
      <c r="A74" s="103">
        <v>71</v>
      </c>
      <c r="B74" s="104"/>
      <c r="C74" s="104"/>
      <c r="D74" s="105"/>
      <c r="E74" s="105"/>
      <c r="F74" s="105"/>
      <c r="G74" s="37">
        <f t="shared" si="7"/>
        <v>0</v>
      </c>
      <c r="H74" s="38">
        <f t="shared" si="8"/>
        <v>0</v>
      </c>
      <c r="I74" s="3">
        <f>SUMIF(المشترياتPurchase!$F$4:$F$399,A74,المشترياتPurchase!$J$4:$J$399)</f>
        <v>0</v>
      </c>
      <c r="J74" s="35" t="str">
        <f t="shared" si="10"/>
        <v/>
      </c>
      <c r="K74" s="22">
        <f>SUMIF('المبيعاتSales '!$E$4:$E$400,A74,'المبيعاتSales '!$H$4:$H$400)</f>
        <v>0</v>
      </c>
      <c r="L74" s="22">
        <f t="shared" si="9"/>
        <v>0</v>
      </c>
      <c r="M74" s="6" t="str">
        <f t="shared" si="11"/>
        <v/>
      </c>
      <c r="N74" s="36" t="str">
        <f t="shared" si="12"/>
        <v/>
      </c>
      <c r="O74" s="35">
        <f>SUMIF(المشترياتPurchase!$F$4:$F$1000,A74,المشترياتPurchase!$L$4:$L$1000)</f>
        <v>0</v>
      </c>
      <c r="P74" s="2">
        <f>SUMIF('المبيعاتSales '!$E$4:$E$1000,A74,'المبيعاتSales '!$J$4:$J$1000)</f>
        <v>0</v>
      </c>
      <c r="Q74" s="39" t="str">
        <f t="shared" si="13"/>
        <v/>
      </c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</row>
    <row r="75" spans="1:44" s="95" customFormat="1" ht="17.25" thickTop="1" thickBot="1">
      <c r="A75" s="103">
        <v>72</v>
      </c>
      <c r="B75" s="104"/>
      <c r="C75" s="104"/>
      <c r="D75" s="105"/>
      <c r="E75" s="105"/>
      <c r="F75" s="105"/>
      <c r="G75" s="37">
        <f t="shared" si="7"/>
        <v>0</v>
      </c>
      <c r="H75" s="38">
        <f t="shared" si="8"/>
        <v>0</v>
      </c>
      <c r="I75" s="3">
        <f>SUMIF(المشترياتPurchase!$F$4:$F$399,A75,المشترياتPurchase!$J$4:$J$399)</f>
        <v>0</v>
      </c>
      <c r="J75" s="35" t="str">
        <f t="shared" si="10"/>
        <v/>
      </c>
      <c r="K75" s="22">
        <f>SUMIF('المبيعاتSales '!$E$4:$E$400,A75,'المبيعاتSales '!$H$4:$H$400)</f>
        <v>0</v>
      </c>
      <c r="L75" s="22">
        <f t="shared" si="9"/>
        <v>0</v>
      </c>
      <c r="M75" s="6" t="str">
        <f t="shared" si="11"/>
        <v/>
      </c>
      <c r="N75" s="36" t="str">
        <f t="shared" si="12"/>
        <v/>
      </c>
      <c r="O75" s="35">
        <f>SUMIF(المشترياتPurchase!$F$4:$F$1000,A75,المشترياتPurchase!$L$4:$L$1000)</f>
        <v>0</v>
      </c>
      <c r="P75" s="2">
        <f>SUMIF('المبيعاتSales '!$E$4:$E$1000,A75,'المبيعاتSales '!$J$4:$J$1000)</f>
        <v>0</v>
      </c>
      <c r="Q75" s="39" t="str">
        <f t="shared" si="13"/>
        <v/>
      </c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</row>
    <row r="76" spans="1:44" s="95" customFormat="1" ht="17.25" thickTop="1" thickBot="1">
      <c r="A76" s="103">
        <v>73</v>
      </c>
      <c r="B76" s="104"/>
      <c r="C76" s="104"/>
      <c r="D76" s="105"/>
      <c r="E76" s="105"/>
      <c r="F76" s="105"/>
      <c r="G76" s="37">
        <f t="shared" si="7"/>
        <v>0</v>
      </c>
      <c r="H76" s="38">
        <f t="shared" si="8"/>
        <v>0</v>
      </c>
      <c r="I76" s="3">
        <f>SUMIF(المشترياتPurchase!$F$4:$F$399,A76,المشترياتPurchase!$J$4:$J$399)</f>
        <v>0</v>
      </c>
      <c r="J76" s="35" t="str">
        <f t="shared" si="10"/>
        <v/>
      </c>
      <c r="K76" s="22">
        <f>SUMIF('المبيعاتSales '!$E$4:$E$400,A76,'المبيعاتSales '!$H$4:$H$400)</f>
        <v>0</v>
      </c>
      <c r="L76" s="22">
        <f t="shared" si="9"/>
        <v>0</v>
      </c>
      <c r="M76" s="6" t="str">
        <f t="shared" si="11"/>
        <v/>
      </c>
      <c r="N76" s="36" t="str">
        <f t="shared" si="12"/>
        <v/>
      </c>
      <c r="O76" s="35">
        <f>SUMIF(المشترياتPurchase!$F$4:$F$1000,A76,المشترياتPurchase!$L$4:$L$1000)</f>
        <v>0</v>
      </c>
      <c r="P76" s="2">
        <f>SUMIF('المبيعاتSales '!$E$4:$E$1000,A76,'المبيعاتSales '!$J$4:$J$1000)</f>
        <v>0</v>
      </c>
      <c r="Q76" s="39" t="str">
        <f t="shared" si="13"/>
        <v/>
      </c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</row>
    <row r="77" spans="1:44" s="95" customFormat="1" ht="17.25" thickTop="1" thickBot="1">
      <c r="A77" s="103">
        <v>74</v>
      </c>
      <c r="B77" s="104"/>
      <c r="C77" s="104"/>
      <c r="D77" s="105"/>
      <c r="E77" s="105"/>
      <c r="F77" s="105"/>
      <c r="G77" s="37">
        <f t="shared" si="7"/>
        <v>0</v>
      </c>
      <c r="H77" s="38">
        <f t="shared" si="8"/>
        <v>0</v>
      </c>
      <c r="I77" s="3">
        <f>SUMIF(المشترياتPurchase!$F$4:$F$399,A77,المشترياتPurchase!$J$4:$J$399)</f>
        <v>0</v>
      </c>
      <c r="J77" s="35" t="str">
        <f t="shared" si="10"/>
        <v/>
      </c>
      <c r="K77" s="22">
        <f>SUMIF('المبيعاتSales '!$E$4:$E$400,A77,'المبيعاتSales '!$H$4:$H$400)</f>
        <v>0</v>
      </c>
      <c r="L77" s="22">
        <f t="shared" si="9"/>
        <v>0</v>
      </c>
      <c r="M77" s="6" t="str">
        <f t="shared" si="11"/>
        <v/>
      </c>
      <c r="N77" s="36" t="str">
        <f t="shared" si="12"/>
        <v/>
      </c>
      <c r="O77" s="35">
        <f>SUMIF(المشترياتPurchase!$F$4:$F$1000,A77,المشترياتPurchase!$L$4:$L$1000)</f>
        <v>0</v>
      </c>
      <c r="P77" s="2">
        <f>SUMIF('المبيعاتSales '!$E$4:$E$1000,A77,'المبيعاتSales '!$J$4:$J$1000)</f>
        <v>0</v>
      </c>
      <c r="Q77" s="39" t="str">
        <f t="shared" si="13"/>
        <v/>
      </c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</row>
    <row r="78" spans="1:44" s="95" customFormat="1" ht="17.25" thickTop="1" thickBot="1">
      <c r="A78" s="103">
        <v>75</v>
      </c>
      <c r="B78" s="104"/>
      <c r="C78" s="104"/>
      <c r="D78" s="105"/>
      <c r="E78" s="105"/>
      <c r="F78" s="105"/>
      <c r="G78" s="37">
        <f t="shared" si="7"/>
        <v>0</v>
      </c>
      <c r="H78" s="38">
        <f t="shared" si="8"/>
        <v>0</v>
      </c>
      <c r="I78" s="3">
        <f>SUMIF(المشترياتPurchase!$F$4:$F$399,A78,المشترياتPurchase!$J$4:$J$399)</f>
        <v>0</v>
      </c>
      <c r="J78" s="35" t="str">
        <f t="shared" si="10"/>
        <v/>
      </c>
      <c r="K78" s="22">
        <f>SUMIF('المبيعاتSales '!$E$4:$E$400,A78,'المبيعاتSales '!$H$4:$H$400)</f>
        <v>0</v>
      </c>
      <c r="L78" s="22">
        <f t="shared" si="9"/>
        <v>0</v>
      </c>
      <c r="M78" s="6" t="str">
        <f t="shared" si="11"/>
        <v/>
      </c>
      <c r="N78" s="36" t="str">
        <f t="shared" si="12"/>
        <v/>
      </c>
      <c r="O78" s="35">
        <f>SUMIF(المشترياتPurchase!$F$4:$F$1000,A78,المشترياتPurchase!$L$4:$L$1000)</f>
        <v>0</v>
      </c>
      <c r="P78" s="2">
        <f>SUMIF('المبيعاتSales '!$E$4:$E$1000,A78,'المبيعاتSales '!$J$4:$J$1000)</f>
        <v>0</v>
      </c>
      <c r="Q78" s="39" t="str">
        <f t="shared" si="13"/>
        <v/>
      </c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</row>
    <row r="79" spans="1:44" s="95" customFormat="1" ht="17.25" thickTop="1" thickBot="1">
      <c r="A79" s="103">
        <v>76</v>
      </c>
      <c r="B79" s="104"/>
      <c r="C79" s="104"/>
      <c r="D79" s="105"/>
      <c r="E79" s="105"/>
      <c r="F79" s="105"/>
      <c r="G79" s="37">
        <f t="shared" si="7"/>
        <v>0</v>
      </c>
      <c r="H79" s="38">
        <f t="shared" si="8"/>
        <v>0</v>
      </c>
      <c r="I79" s="3">
        <f>SUMIF(المشترياتPurchase!$F$4:$F$399,A79,المشترياتPurchase!$J$4:$J$399)</f>
        <v>0</v>
      </c>
      <c r="J79" s="35" t="str">
        <f t="shared" si="10"/>
        <v/>
      </c>
      <c r="K79" s="22">
        <f>SUMIF('المبيعاتSales '!$E$4:$E$400,A79,'المبيعاتSales '!$H$4:$H$400)</f>
        <v>0</v>
      </c>
      <c r="L79" s="22">
        <f t="shared" si="9"/>
        <v>0</v>
      </c>
      <c r="M79" s="6" t="str">
        <f t="shared" si="11"/>
        <v/>
      </c>
      <c r="N79" s="36" t="str">
        <f t="shared" si="12"/>
        <v/>
      </c>
      <c r="O79" s="35">
        <f>SUMIF(المشترياتPurchase!$F$4:$F$1000,A79,المشترياتPurchase!$L$4:$L$1000)</f>
        <v>0</v>
      </c>
      <c r="P79" s="2">
        <f>SUMIF('المبيعاتSales '!$E$4:$E$1000,A79,'المبيعاتSales '!$J$4:$J$1000)</f>
        <v>0</v>
      </c>
      <c r="Q79" s="39" t="str">
        <f t="shared" si="13"/>
        <v/>
      </c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</row>
    <row r="80" spans="1:44" s="95" customFormat="1" ht="17.25" thickTop="1" thickBot="1">
      <c r="A80" s="103">
        <v>77</v>
      </c>
      <c r="B80" s="104"/>
      <c r="C80" s="104"/>
      <c r="D80" s="105"/>
      <c r="E80" s="105"/>
      <c r="F80" s="105"/>
      <c r="G80" s="37">
        <f t="shared" si="7"/>
        <v>0</v>
      </c>
      <c r="H80" s="38">
        <f t="shared" si="8"/>
        <v>0</v>
      </c>
      <c r="I80" s="3">
        <f>SUMIF(المشترياتPurchase!$F$4:$F$399,A80,المشترياتPurchase!$J$4:$J$399)</f>
        <v>0</v>
      </c>
      <c r="J80" s="35" t="str">
        <f t="shared" si="10"/>
        <v/>
      </c>
      <c r="K80" s="22">
        <f>SUMIF('المبيعاتSales '!$E$4:$E$400,A80,'المبيعاتSales '!$H$4:$H$400)</f>
        <v>0</v>
      </c>
      <c r="L80" s="22">
        <f t="shared" si="9"/>
        <v>0</v>
      </c>
      <c r="M80" s="6" t="str">
        <f t="shared" si="11"/>
        <v/>
      </c>
      <c r="N80" s="36" t="str">
        <f t="shared" si="12"/>
        <v/>
      </c>
      <c r="O80" s="35">
        <f>SUMIF(المشترياتPurchase!$F$4:$F$1000,A80,المشترياتPurchase!$L$4:$L$1000)</f>
        <v>0</v>
      </c>
      <c r="P80" s="2">
        <f>SUMIF('المبيعاتSales '!$E$4:$E$1000,A80,'المبيعاتSales '!$J$4:$J$1000)</f>
        <v>0</v>
      </c>
      <c r="Q80" s="39" t="str">
        <f t="shared" si="13"/>
        <v/>
      </c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</row>
    <row r="81" spans="1:44" s="95" customFormat="1" ht="17.25" thickTop="1" thickBot="1">
      <c r="A81" s="103">
        <v>78</v>
      </c>
      <c r="B81" s="104"/>
      <c r="C81" s="104"/>
      <c r="D81" s="105"/>
      <c r="E81" s="105"/>
      <c r="F81" s="105"/>
      <c r="G81" s="37">
        <f t="shared" si="7"/>
        <v>0</v>
      </c>
      <c r="H81" s="38">
        <f t="shared" si="8"/>
        <v>0</v>
      </c>
      <c r="I81" s="3">
        <f>SUMIF(المشترياتPurchase!$F$4:$F$399,A81,المشترياتPurchase!$J$4:$J$399)</f>
        <v>0</v>
      </c>
      <c r="J81" s="35" t="str">
        <f t="shared" si="10"/>
        <v/>
      </c>
      <c r="K81" s="22">
        <f>SUMIF('المبيعاتSales '!$E$4:$E$400,A81,'المبيعاتSales '!$H$4:$H$400)</f>
        <v>0</v>
      </c>
      <c r="L81" s="22">
        <f t="shared" si="9"/>
        <v>0</v>
      </c>
      <c r="M81" s="6" t="str">
        <f t="shared" si="11"/>
        <v/>
      </c>
      <c r="N81" s="36" t="str">
        <f t="shared" si="12"/>
        <v/>
      </c>
      <c r="O81" s="35">
        <f>SUMIF(المشترياتPurchase!$F$4:$F$1000,A81,المشترياتPurchase!$L$4:$L$1000)</f>
        <v>0</v>
      </c>
      <c r="P81" s="2">
        <f>SUMIF('المبيعاتSales '!$E$4:$E$1000,A81,'المبيعاتSales '!$J$4:$J$1000)</f>
        <v>0</v>
      </c>
      <c r="Q81" s="39" t="str">
        <f t="shared" si="13"/>
        <v/>
      </c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</row>
    <row r="82" spans="1:44" s="95" customFormat="1" ht="17.25" thickTop="1" thickBot="1">
      <c r="A82" s="103">
        <v>79</v>
      </c>
      <c r="B82" s="104"/>
      <c r="C82" s="104"/>
      <c r="D82" s="105"/>
      <c r="E82" s="105"/>
      <c r="F82" s="105"/>
      <c r="G82" s="37">
        <f t="shared" si="7"/>
        <v>0</v>
      </c>
      <c r="H82" s="38">
        <f t="shared" si="8"/>
        <v>0</v>
      </c>
      <c r="I82" s="3">
        <f>SUMIF(المشترياتPurchase!$F$4:$F$399,A82,المشترياتPurchase!$J$4:$J$399)</f>
        <v>0</v>
      </c>
      <c r="J82" s="35" t="str">
        <f t="shared" si="10"/>
        <v/>
      </c>
      <c r="K82" s="22">
        <f>SUMIF('المبيعاتSales '!$E$4:$E$400,A82,'المبيعاتSales '!$H$4:$H$400)</f>
        <v>0</v>
      </c>
      <c r="L82" s="22">
        <f t="shared" si="9"/>
        <v>0</v>
      </c>
      <c r="M82" s="6" t="str">
        <f t="shared" si="11"/>
        <v/>
      </c>
      <c r="N82" s="36" t="str">
        <f t="shared" si="12"/>
        <v/>
      </c>
      <c r="O82" s="35">
        <f>SUMIF(المشترياتPurchase!$F$4:$F$1000,A82,المشترياتPurchase!$L$4:$L$1000)</f>
        <v>0</v>
      </c>
      <c r="P82" s="2">
        <f>SUMIF('المبيعاتSales '!$E$4:$E$1000,A82,'المبيعاتSales '!$J$4:$J$1000)</f>
        <v>0</v>
      </c>
      <c r="Q82" s="39" t="str">
        <f t="shared" si="13"/>
        <v/>
      </c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</row>
    <row r="83" spans="1:44" s="95" customFormat="1" ht="17.25" thickTop="1" thickBot="1">
      <c r="A83" s="103">
        <v>80</v>
      </c>
      <c r="B83" s="104"/>
      <c r="C83" s="104"/>
      <c r="D83" s="105"/>
      <c r="E83" s="105"/>
      <c r="F83" s="105"/>
      <c r="G83" s="37">
        <f t="shared" si="7"/>
        <v>0</v>
      </c>
      <c r="H83" s="38">
        <f t="shared" si="8"/>
        <v>0</v>
      </c>
      <c r="I83" s="3">
        <f>SUMIF(المشترياتPurchase!$F$4:$F$399,A83,المشترياتPurchase!$J$4:$J$399)</f>
        <v>0</v>
      </c>
      <c r="J83" s="35" t="str">
        <f t="shared" si="10"/>
        <v/>
      </c>
      <c r="K83" s="22">
        <f>SUMIF('المبيعاتSales '!$E$4:$E$400,A83,'المبيعاتSales '!$H$4:$H$400)</f>
        <v>0</v>
      </c>
      <c r="L83" s="22">
        <f t="shared" si="9"/>
        <v>0</v>
      </c>
      <c r="M83" s="6" t="str">
        <f t="shared" si="11"/>
        <v/>
      </c>
      <c r="N83" s="36" t="str">
        <f t="shared" si="12"/>
        <v/>
      </c>
      <c r="O83" s="35">
        <f>SUMIF(المشترياتPurchase!$F$4:$F$1000,A83,المشترياتPurchase!$L$4:$L$1000)</f>
        <v>0</v>
      </c>
      <c r="P83" s="2">
        <f>SUMIF('المبيعاتSales '!$E$4:$E$1000,A83,'المبيعاتSales '!$J$4:$J$1000)</f>
        <v>0</v>
      </c>
      <c r="Q83" s="39" t="str">
        <f t="shared" si="13"/>
        <v/>
      </c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</row>
    <row r="84" spans="1:44" s="95" customFormat="1" ht="17.25" thickTop="1" thickBot="1">
      <c r="A84" s="103">
        <v>81</v>
      </c>
      <c r="B84" s="104"/>
      <c r="C84" s="104"/>
      <c r="D84" s="105"/>
      <c r="E84" s="105"/>
      <c r="F84" s="105"/>
      <c r="G84" s="37">
        <f t="shared" si="7"/>
        <v>0</v>
      </c>
      <c r="H84" s="38">
        <f t="shared" si="8"/>
        <v>0</v>
      </c>
      <c r="I84" s="3">
        <f>SUMIF(المشترياتPurchase!$F$4:$F$399,A84,المشترياتPurchase!$J$4:$J$399)</f>
        <v>0</v>
      </c>
      <c r="J84" s="35" t="str">
        <f t="shared" si="10"/>
        <v/>
      </c>
      <c r="K84" s="22">
        <f>SUMIF('المبيعاتSales '!$E$4:$E$400,A84,'المبيعاتSales '!$H$4:$H$400)</f>
        <v>0</v>
      </c>
      <c r="L84" s="22">
        <f t="shared" si="9"/>
        <v>0</v>
      </c>
      <c r="M84" s="6" t="str">
        <f t="shared" si="11"/>
        <v/>
      </c>
      <c r="N84" s="36" t="str">
        <f t="shared" si="12"/>
        <v/>
      </c>
      <c r="O84" s="35">
        <f>SUMIF(المشترياتPurchase!$F$4:$F$1000,A84,المشترياتPurchase!$L$4:$L$1000)</f>
        <v>0</v>
      </c>
      <c r="P84" s="2">
        <f>SUMIF('المبيعاتSales '!$E$4:$E$1000,A84,'المبيعاتSales '!$J$4:$J$1000)</f>
        <v>0</v>
      </c>
      <c r="Q84" s="39" t="str">
        <f t="shared" si="13"/>
        <v/>
      </c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</row>
    <row r="85" spans="1:44" s="95" customFormat="1" ht="17.25" thickTop="1" thickBot="1">
      <c r="A85" s="103">
        <v>82</v>
      </c>
      <c r="B85" s="104"/>
      <c r="C85" s="104"/>
      <c r="D85" s="105"/>
      <c r="E85" s="105"/>
      <c r="F85" s="105"/>
      <c r="G85" s="37">
        <f t="shared" si="7"/>
        <v>0</v>
      </c>
      <c r="H85" s="38">
        <f t="shared" si="8"/>
        <v>0</v>
      </c>
      <c r="I85" s="3">
        <f>SUMIF(المشترياتPurchase!$F$4:$F$399,A85,المشترياتPurchase!$J$4:$J$399)</f>
        <v>0</v>
      </c>
      <c r="J85" s="35" t="str">
        <f t="shared" si="10"/>
        <v/>
      </c>
      <c r="K85" s="22">
        <f>SUMIF('المبيعاتSales '!$E$4:$E$400,A85,'المبيعاتSales '!$H$4:$H$400)</f>
        <v>0</v>
      </c>
      <c r="L85" s="22">
        <f t="shared" si="9"/>
        <v>0</v>
      </c>
      <c r="M85" s="6" t="str">
        <f t="shared" si="11"/>
        <v/>
      </c>
      <c r="N85" s="36" t="str">
        <f t="shared" si="12"/>
        <v/>
      </c>
      <c r="O85" s="35">
        <f>SUMIF(المشترياتPurchase!$F$4:$F$1000,A85,المشترياتPurchase!$L$4:$L$1000)</f>
        <v>0</v>
      </c>
      <c r="P85" s="2">
        <f>SUMIF('المبيعاتSales '!$E$4:$E$1000,A85,'المبيعاتSales '!$J$4:$J$1000)</f>
        <v>0</v>
      </c>
      <c r="Q85" s="39" t="str">
        <f t="shared" si="13"/>
        <v/>
      </c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</row>
    <row r="86" spans="1:44" s="95" customFormat="1" ht="17.25" thickTop="1" thickBot="1">
      <c r="A86" s="103">
        <v>83</v>
      </c>
      <c r="B86" s="104"/>
      <c r="C86" s="104"/>
      <c r="D86" s="105"/>
      <c r="E86" s="105"/>
      <c r="F86" s="105"/>
      <c r="G86" s="37">
        <f t="shared" si="7"/>
        <v>0</v>
      </c>
      <c r="H86" s="38">
        <f t="shared" si="8"/>
        <v>0</v>
      </c>
      <c r="I86" s="3">
        <f>SUMIF(المشترياتPurchase!$F$4:$F$399,A86,المشترياتPurchase!$J$4:$J$399)</f>
        <v>0</v>
      </c>
      <c r="J86" s="35" t="str">
        <f t="shared" si="10"/>
        <v/>
      </c>
      <c r="K86" s="22">
        <f>SUMIF('المبيعاتSales '!$E$4:$E$400,A86,'المبيعاتSales '!$H$4:$H$400)</f>
        <v>0</v>
      </c>
      <c r="L86" s="22">
        <f t="shared" si="9"/>
        <v>0</v>
      </c>
      <c r="M86" s="6" t="str">
        <f t="shared" si="11"/>
        <v/>
      </c>
      <c r="N86" s="36" t="str">
        <f t="shared" si="12"/>
        <v/>
      </c>
      <c r="O86" s="35">
        <f>SUMIF(المشترياتPurchase!$F$4:$F$1000,A86,المشترياتPurchase!$L$4:$L$1000)</f>
        <v>0</v>
      </c>
      <c r="P86" s="2">
        <f>SUMIF('المبيعاتSales '!$E$4:$E$1000,A86,'المبيعاتSales '!$J$4:$J$1000)</f>
        <v>0</v>
      </c>
      <c r="Q86" s="39" t="str">
        <f t="shared" si="13"/>
        <v/>
      </c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</row>
    <row r="87" spans="1:44" s="95" customFormat="1" ht="17.25" thickTop="1" thickBot="1">
      <c r="A87" s="103">
        <v>84</v>
      </c>
      <c r="B87" s="104"/>
      <c r="C87" s="104"/>
      <c r="D87" s="105"/>
      <c r="E87" s="105"/>
      <c r="F87" s="105"/>
      <c r="G87" s="37">
        <f t="shared" si="7"/>
        <v>0</v>
      </c>
      <c r="H87" s="38">
        <f t="shared" si="8"/>
        <v>0</v>
      </c>
      <c r="I87" s="3">
        <f>SUMIF(المشترياتPurchase!$F$4:$F$399,A87,المشترياتPurchase!$J$4:$J$399)</f>
        <v>0</v>
      </c>
      <c r="J87" s="35" t="str">
        <f t="shared" si="10"/>
        <v/>
      </c>
      <c r="K87" s="22">
        <f>SUMIF('المبيعاتSales '!$E$4:$E$400,A87,'المبيعاتSales '!$H$4:$H$400)</f>
        <v>0</v>
      </c>
      <c r="L87" s="22">
        <f t="shared" si="9"/>
        <v>0</v>
      </c>
      <c r="M87" s="6" t="str">
        <f t="shared" si="11"/>
        <v/>
      </c>
      <c r="N87" s="36" t="str">
        <f t="shared" si="12"/>
        <v/>
      </c>
      <c r="O87" s="35">
        <f>SUMIF(المشترياتPurchase!$F$4:$F$1000,A87,المشترياتPurchase!$L$4:$L$1000)</f>
        <v>0</v>
      </c>
      <c r="P87" s="2">
        <f>SUMIF('المبيعاتSales '!$E$4:$E$1000,A87,'المبيعاتSales '!$J$4:$J$1000)</f>
        <v>0</v>
      </c>
      <c r="Q87" s="39" t="str">
        <f t="shared" si="13"/>
        <v/>
      </c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</row>
    <row r="88" spans="1:44" s="95" customFormat="1" ht="17.25" thickTop="1" thickBot="1">
      <c r="A88" s="103">
        <v>85</v>
      </c>
      <c r="B88" s="104"/>
      <c r="C88" s="104"/>
      <c r="D88" s="105"/>
      <c r="E88" s="105"/>
      <c r="F88" s="105"/>
      <c r="G88" s="37">
        <f t="shared" si="7"/>
        <v>0</v>
      </c>
      <c r="H88" s="38">
        <f t="shared" si="8"/>
        <v>0</v>
      </c>
      <c r="I88" s="3">
        <f>SUMIF(المشترياتPurchase!$F$4:$F$399,A88,المشترياتPurchase!$J$4:$J$399)</f>
        <v>0</v>
      </c>
      <c r="J88" s="35" t="str">
        <f t="shared" si="10"/>
        <v/>
      </c>
      <c r="K88" s="22">
        <f>SUMIF('المبيعاتSales '!$E$4:$E$400,A88,'المبيعاتSales '!$H$4:$H$400)</f>
        <v>0</v>
      </c>
      <c r="L88" s="22">
        <f t="shared" si="9"/>
        <v>0</v>
      </c>
      <c r="M88" s="6" t="str">
        <f t="shared" si="11"/>
        <v/>
      </c>
      <c r="N88" s="36" t="str">
        <f t="shared" si="12"/>
        <v/>
      </c>
      <c r="O88" s="35">
        <f>SUMIF(المشترياتPurchase!$F$4:$F$1000,A88,المشترياتPurchase!$L$4:$L$1000)</f>
        <v>0</v>
      </c>
      <c r="P88" s="2">
        <f>SUMIF('المبيعاتSales '!$E$4:$E$1000,A88,'المبيعاتSales '!$J$4:$J$1000)</f>
        <v>0</v>
      </c>
      <c r="Q88" s="39" t="str">
        <f t="shared" si="13"/>
        <v/>
      </c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</row>
    <row r="89" spans="1:44" s="95" customFormat="1" ht="17.25" thickTop="1" thickBot="1">
      <c r="A89" s="103">
        <v>86</v>
      </c>
      <c r="B89" s="104"/>
      <c r="C89" s="104"/>
      <c r="D89" s="105"/>
      <c r="E89" s="105"/>
      <c r="F89" s="105"/>
      <c r="G89" s="37">
        <f t="shared" si="7"/>
        <v>0</v>
      </c>
      <c r="H89" s="38">
        <f t="shared" si="8"/>
        <v>0</v>
      </c>
      <c r="I89" s="3">
        <f>SUMIF(المشترياتPurchase!$F$4:$F$399,A89,المشترياتPurchase!$J$4:$J$399)</f>
        <v>0</v>
      </c>
      <c r="J89" s="35" t="str">
        <f t="shared" si="10"/>
        <v/>
      </c>
      <c r="K89" s="22">
        <f>SUMIF('المبيعاتSales '!$E$4:$E$400,A89,'المبيعاتSales '!$H$4:$H$400)</f>
        <v>0</v>
      </c>
      <c r="L89" s="22">
        <f t="shared" si="9"/>
        <v>0</v>
      </c>
      <c r="M89" s="6" t="str">
        <f t="shared" si="11"/>
        <v/>
      </c>
      <c r="N89" s="36" t="str">
        <f t="shared" si="12"/>
        <v/>
      </c>
      <c r="O89" s="35">
        <f>SUMIF(المشترياتPurchase!$F$4:$F$1000,A89,المشترياتPurchase!$L$4:$L$1000)</f>
        <v>0</v>
      </c>
      <c r="P89" s="2">
        <f>SUMIF('المبيعاتSales '!$E$4:$E$1000,A89,'المبيعاتSales '!$J$4:$J$1000)</f>
        <v>0</v>
      </c>
      <c r="Q89" s="39" t="str">
        <f t="shared" si="13"/>
        <v/>
      </c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</row>
    <row r="90" spans="1:44" s="95" customFormat="1" ht="17.25" thickTop="1" thickBot="1">
      <c r="A90" s="103">
        <v>87</v>
      </c>
      <c r="B90" s="104"/>
      <c r="C90" s="104"/>
      <c r="D90" s="105"/>
      <c r="E90" s="105"/>
      <c r="F90" s="105"/>
      <c r="G90" s="37">
        <f t="shared" si="7"/>
        <v>0</v>
      </c>
      <c r="H90" s="38">
        <f t="shared" si="8"/>
        <v>0</v>
      </c>
      <c r="I90" s="3">
        <f>SUMIF(المشترياتPurchase!$F$4:$F$399,A90,المشترياتPurchase!$J$4:$J$399)</f>
        <v>0</v>
      </c>
      <c r="J90" s="35" t="str">
        <f t="shared" si="10"/>
        <v/>
      </c>
      <c r="K90" s="22">
        <f>SUMIF('المبيعاتSales '!$E$4:$E$400,A90,'المبيعاتSales '!$H$4:$H$400)</f>
        <v>0</v>
      </c>
      <c r="L90" s="22">
        <f t="shared" si="9"/>
        <v>0</v>
      </c>
      <c r="M90" s="6" t="str">
        <f t="shared" si="11"/>
        <v/>
      </c>
      <c r="N90" s="36" t="str">
        <f t="shared" si="12"/>
        <v/>
      </c>
      <c r="O90" s="35">
        <f>SUMIF(المشترياتPurchase!$F$4:$F$1000,A90,المشترياتPurchase!$L$4:$L$1000)</f>
        <v>0</v>
      </c>
      <c r="P90" s="2">
        <f>SUMIF('المبيعاتSales '!$E$4:$E$1000,A90,'المبيعاتSales '!$J$4:$J$1000)</f>
        <v>0</v>
      </c>
      <c r="Q90" s="39" t="str">
        <f t="shared" si="13"/>
        <v/>
      </c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</row>
    <row r="91" spans="1:44" s="95" customFormat="1" ht="17.25" thickTop="1" thickBot="1">
      <c r="A91" s="103">
        <v>88</v>
      </c>
      <c r="B91" s="104"/>
      <c r="C91" s="104"/>
      <c r="D91" s="105"/>
      <c r="E91" s="105"/>
      <c r="F91" s="105"/>
      <c r="G91" s="37">
        <f t="shared" si="7"/>
        <v>0</v>
      </c>
      <c r="H91" s="38">
        <f t="shared" si="8"/>
        <v>0</v>
      </c>
      <c r="I91" s="3">
        <f>SUMIF(المشترياتPurchase!$F$4:$F$399,A91,المشترياتPurchase!$J$4:$J$399)</f>
        <v>0</v>
      </c>
      <c r="J91" s="35" t="str">
        <f t="shared" si="10"/>
        <v/>
      </c>
      <c r="K91" s="22">
        <f>SUMIF('المبيعاتSales '!$E$4:$E$400,A91,'المبيعاتSales '!$H$4:$H$400)</f>
        <v>0</v>
      </c>
      <c r="L91" s="22">
        <f t="shared" si="9"/>
        <v>0</v>
      </c>
      <c r="M91" s="6" t="str">
        <f t="shared" si="11"/>
        <v/>
      </c>
      <c r="N91" s="36" t="str">
        <f t="shared" si="12"/>
        <v/>
      </c>
      <c r="O91" s="35">
        <f>SUMIF(المشترياتPurchase!$F$4:$F$1000,A91,المشترياتPurchase!$L$4:$L$1000)</f>
        <v>0</v>
      </c>
      <c r="P91" s="2">
        <f>SUMIF('المبيعاتSales '!$E$4:$E$1000,A91,'المبيعاتSales '!$J$4:$J$1000)</f>
        <v>0</v>
      </c>
      <c r="Q91" s="39" t="str">
        <f t="shared" si="13"/>
        <v/>
      </c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</row>
    <row r="92" spans="1:44" s="95" customFormat="1" ht="17.25" thickTop="1" thickBot="1">
      <c r="A92" s="103">
        <v>89</v>
      </c>
      <c r="B92" s="104"/>
      <c r="C92" s="104"/>
      <c r="D92" s="105"/>
      <c r="E92" s="105"/>
      <c r="F92" s="105"/>
      <c r="G92" s="37">
        <f t="shared" si="7"/>
        <v>0</v>
      </c>
      <c r="H92" s="38">
        <f t="shared" si="8"/>
        <v>0</v>
      </c>
      <c r="I92" s="3">
        <f>SUMIF(المشترياتPurchase!$F$4:$F$399,A92,المشترياتPurchase!$J$4:$J$399)</f>
        <v>0</v>
      </c>
      <c r="J92" s="35" t="str">
        <f t="shared" si="10"/>
        <v/>
      </c>
      <c r="K92" s="22">
        <f>SUMIF('المبيعاتSales '!$E$4:$E$400,A92,'المبيعاتSales '!$H$4:$H$400)</f>
        <v>0</v>
      </c>
      <c r="L92" s="22">
        <f t="shared" si="9"/>
        <v>0</v>
      </c>
      <c r="M92" s="6" t="str">
        <f t="shared" si="11"/>
        <v/>
      </c>
      <c r="N92" s="36" t="str">
        <f t="shared" si="12"/>
        <v/>
      </c>
      <c r="O92" s="35">
        <f>SUMIF(المشترياتPurchase!$F$4:$F$1000,A92,المشترياتPurchase!$L$4:$L$1000)</f>
        <v>0</v>
      </c>
      <c r="P92" s="2">
        <f>SUMIF('المبيعاتSales '!$E$4:$E$1000,A92,'المبيعاتSales '!$J$4:$J$1000)</f>
        <v>0</v>
      </c>
      <c r="Q92" s="39" t="str">
        <f t="shared" si="13"/>
        <v/>
      </c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</row>
    <row r="93" spans="1:44" s="95" customFormat="1" ht="17.25" thickTop="1" thickBot="1">
      <c r="A93" s="103">
        <v>90</v>
      </c>
      <c r="B93" s="104"/>
      <c r="C93" s="104"/>
      <c r="D93" s="105"/>
      <c r="E93" s="105"/>
      <c r="F93" s="105"/>
      <c r="G93" s="37">
        <f t="shared" si="7"/>
        <v>0</v>
      </c>
      <c r="H93" s="38">
        <f t="shared" si="8"/>
        <v>0</v>
      </c>
      <c r="I93" s="3">
        <f>SUMIF(المشترياتPurchase!$F$4:$F$399,A93,المشترياتPurchase!$J$4:$J$399)</f>
        <v>0</v>
      </c>
      <c r="J93" s="35" t="str">
        <f t="shared" si="10"/>
        <v/>
      </c>
      <c r="K93" s="22">
        <f>SUMIF('المبيعاتSales '!$E$4:$E$400,A93,'المبيعاتSales '!$H$4:$H$400)</f>
        <v>0</v>
      </c>
      <c r="L93" s="22">
        <f t="shared" si="9"/>
        <v>0</v>
      </c>
      <c r="M93" s="6" t="str">
        <f t="shared" si="11"/>
        <v/>
      </c>
      <c r="N93" s="36" t="str">
        <f t="shared" si="12"/>
        <v/>
      </c>
      <c r="O93" s="35">
        <f>SUMIF(المشترياتPurchase!$F$4:$F$1000,A93,المشترياتPurchase!$L$4:$L$1000)</f>
        <v>0</v>
      </c>
      <c r="P93" s="2">
        <f>SUMIF('المبيعاتSales '!$E$4:$E$1000,A93,'المبيعاتSales '!$J$4:$J$1000)</f>
        <v>0</v>
      </c>
      <c r="Q93" s="39" t="str">
        <f t="shared" si="13"/>
        <v/>
      </c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</row>
    <row r="94" spans="1:44" s="95" customFormat="1" ht="17.25" thickTop="1" thickBot="1">
      <c r="A94" s="103">
        <v>91</v>
      </c>
      <c r="B94" s="104"/>
      <c r="C94" s="104"/>
      <c r="D94" s="105"/>
      <c r="E94" s="105"/>
      <c r="F94" s="105"/>
      <c r="G94" s="37">
        <f t="shared" si="7"/>
        <v>0</v>
      </c>
      <c r="H94" s="38">
        <f t="shared" si="8"/>
        <v>0</v>
      </c>
      <c r="I94" s="3">
        <f>SUMIF(المشترياتPurchase!$F$4:$F$399,A94,المشترياتPurchase!$J$4:$J$399)</f>
        <v>0</v>
      </c>
      <c r="J94" s="35" t="str">
        <f t="shared" si="10"/>
        <v/>
      </c>
      <c r="K94" s="22">
        <f>SUMIF('المبيعاتSales '!$E$4:$E$400,A94,'المبيعاتSales '!$H$4:$H$400)</f>
        <v>0</v>
      </c>
      <c r="L94" s="22">
        <f t="shared" si="9"/>
        <v>0</v>
      </c>
      <c r="M94" s="6" t="str">
        <f t="shared" si="11"/>
        <v/>
      </c>
      <c r="N94" s="36" t="str">
        <f t="shared" si="12"/>
        <v/>
      </c>
      <c r="O94" s="35">
        <f>SUMIF(المشترياتPurchase!$F$4:$F$1000,A94,المشترياتPurchase!$L$4:$L$1000)</f>
        <v>0</v>
      </c>
      <c r="P94" s="2">
        <f>SUMIF('المبيعاتSales '!$E$4:$E$1000,A94,'المبيعاتSales '!$J$4:$J$1000)</f>
        <v>0</v>
      </c>
      <c r="Q94" s="39" t="str">
        <f t="shared" si="13"/>
        <v/>
      </c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</row>
    <row r="95" spans="1:44" s="95" customFormat="1" ht="17.25" thickTop="1" thickBot="1">
      <c r="A95" s="103">
        <v>92</v>
      </c>
      <c r="B95" s="104"/>
      <c r="C95" s="104"/>
      <c r="D95" s="105"/>
      <c r="E95" s="105"/>
      <c r="F95" s="105"/>
      <c r="G95" s="37">
        <f t="shared" si="7"/>
        <v>0</v>
      </c>
      <c r="H95" s="38">
        <f t="shared" si="8"/>
        <v>0</v>
      </c>
      <c r="I95" s="3">
        <f>SUMIF(المشترياتPurchase!$F$4:$F$399,A95,المشترياتPurchase!$J$4:$J$399)</f>
        <v>0</v>
      </c>
      <c r="J95" s="35" t="str">
        <f t="shared" si="10"/>
        <v/>
      </c>
      <c r="K95" s="22">
        <f>SUMIF('المبيعاتSales '!$E$4:$E$400,A95,'المبيعاتSales '!$H$4:$H$400)</f>
        <v>0</v>
      </c>
      <c r="L95" s="22">
        <f t="shared" si="9"/>
        <v>0</v>
      </c>
      <c r="M95" s="6" t="str">
        <f t="shared" si="11"/>
        <v/>
      </c>
      <c r="N95" s="36" t="str">
        <f t="shared" si="12"/>
        <v/>
      </c>
      <c r="O95" s="35">
        <f>SUMIF(المشترياتPurchase!$F$4:$F$1000,A95,المشترياتPurchase!$L$4:$L$1000)</f>
        <v>0</v>
      </c>
      <c r="P95" s="2">
        <f>SUMIF('المبيعاتSales '!$E$4:$E$1000,A95,'المبيعاتSales '!$J$4:$J$1000)</f>
        <v>0</v>
      </c>
      <c r="Q95" s="39" t="str">
        <f t="shared" si="13"/>
        <v/>
      </c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</row>
    <row r="96" spans="1:44" s="95" customFormat="1" ht="17.25" thickTop="1" thickBot="1">
      <c r="A96" s="103">
        <v>93</v>
      </c>
      <c r="B96" s="104"/>
      <c r="C96" s="104"/>
      <c r="D96" s="105"/>
      <c r="E96" s="105"/>
      <c r="F96" s="105"/>
      <c r="G96" s="37">
        <f t="shared" si="7"/>
        <v>0</v>
      </c>
      <c r="H96" s="38">
        <f t="shared" si="8"/>
        <v>0</v>
      </c>
      <c r="I96" s="3">
        <f>SUMIF(المشترياتPurchase!$F$4:$F$399,A96,المشترياتPurchase!$J$4:$J$399)</f>
        <v>0</v>
      </c>
      <c r="J96" s="35" t="str">
        <f t="shared" si="10"/>
        <v/>
      </c>
      <c r="K96" s="22">
        <f>SUMIF('المبيعاتSales '!$E$4:$E$400,A96,'المبيعاتSales '!$H$4:$H$400)</f>
        <v>0</v>
      </c>
      <c r="L96" s="22">
        <f t="shared" si="9"/>
        <v>0</v>
      </c>
      <c r="M96" s="6" t="str">
        <f t="shared" si="11"/>
        <v/>
      </c>
      <c r="N96" s="36" t="str">
        <f t="shared" si="12"/>
        <v/>
      </c>
      <c r="O96" s="35">
        <f>SUMIF(المشترياتPurchase!$F$4:$F$1000,A96,المشترياتPurchase!$L$4:$L$1000)</f>
        <v>0</v>
      </c>
      <c r="P96" s="2">
        <f>SUMIF('المبيعاتSales '!$E$4:$E$1000,A96,'المبيعاتSales '!$J$4:$J$1000)</f>
        <v>0</v>
      </c>
      <c r="Q96" s="39" t="str">
        <f t="shared" si="13"/>
        <v/>
      </c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</row>
    <row r="97" spans="1:44" s="95" customFormat="1" ht="17.25" thickTop="1" thickBot="1">
      <c r="A97" s="103">
        <v>94</v>
      </c>
      <c r="B97" s="104"/>
      <c r="C97" s="104"/>
      <c r="D97" s="105"/>
      <c r="E97" s="105"/>
      <c r="F97" s="105"/>
      <c r="G97" s="37">
        <f t="shared" si="7"/>
        <v>0</v>
      </c>
      <c r="H97" s="38">
        <f t="shared" si="8"/>
        <v>0</v>
      </c>
      <c r="I97" s="3">
        <f>SUMIF(المشترياتPurchase!$F$4:$F$399,A97,المشترياتPurchase!$J$4:$J$399)</f>
        <v>0</v>
      </c>
      <c r="J97" s="35" t="str">
        <f t="shared" si="10"/>
        <v/>
      </c>
      <c r="K97" s="22">
        <f>SUMIF('المبيعاتSales '!$E$4:$E$400,A97,'المبيعاتSales '!$H$4:$H$400)</f>
        <v>0</v>
      </c>
      <c r="L97" s="22">
        <f t="shared" si="9"/>
        <v>0</v>
      </c>
      <c r="M97" s="6" t="str">
        <f t="shared" si="11"/>
        <v/>
      </c>
      <c r="N97" s="36" t="str">
        <f t="shared" si="12"/>
        <v/>
      </c>
      <c r="O97" s="35">
        <f>SUMIF(المشترياتPurchase!$F$4:$F$1000,A97,المشترياتPurchase!$L$4:$L$1000)</f>
        <v>0</v>
      </c>
      <c r="P97" s="2">
        <f>SUMIF('المبيعاتSales '!$E$4:$E$1000,A97,'المبيعاتSales '!$J$4:$J$1000)</f>
        <v>0</v>
      </c>
      <c r="Q97" s="39" t="str">
        <f t="shared" si="13"/>
        <v/>
      </c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</row>
    <row r="98" spans="1:44" s="95" customFormat="1" ht="17.25" thickTop="1" thickBot="1">
      <c r="A98" s="103">
        <v>95</v>
      </c>
      <c r="B98" s="104"/>
      <c r="C98" s="104"/>
      <c r="D98" s="105"/>
      <c r="E98" s="105"/>
      <c r="F98" s="105"/>
      <c r="G98" s="37">
        <f t="shared" si="7"/>
        <v>0</v>
      </c>
      <c r="H98" s="38">
        <f t="shared" si="8"/>
        <v>0</v>
      </c>
      <c r="I98" s="3">
        <f>SUMIF(المشترياتPurchase!$F$4:$F$399,A98,المشترياتPurchase!$J$4:$J$399)</f>
        <v>0</v>
      </c>
      <c r="J98" s="35" t="str">
        <f t="shared" si="10"/>
        <v/>
      </c>
      <c r="K98" s="22">
        <f>SUMIF('المبيعاتSales '!$E$4:$E$400,A98,'المبيعاتSales '!$H$4:$H$400)</f>
        <v>0</v>
      </c>
      <c r="L98" s="22">
        <f t="shared" si="9"/>
        <v>0</v>
      </c>
      <c r="M98" s="6" t="str">
        <f t="shared" si="11"/>
        <v/>
      </c>
      <c r="N98" s="36" t="str">
        <f t="shared" si="12"/>
        <v/>
      </c>
      <c r="O98" s="35">
        <f>SUMIF(المشترياتPurchase!$F$4:$F$1000,A98,المشترياتPurchase!$L$4:$L$1000)</f>
        <v>0</v>
      </c>
      <c r="P98" s="2">
        <f>SUMIF('المبيعاتSales '!$E$4:$E$1000,A98,'المبيعاتSales '!$J$4:$J$1000)</f>
        <v>0</v>
      </c>
      <c r="Q98" s="39" t="str">
        <f t="shared" si="13"/>
        <v/>
      </c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</row>
    <row r="99" spans="1:44" s="95" customFormat="1" ht="17.25" thickTop="1" thickBot="1">
      <c r="A99" s="103">
        <v>96</v>
      </c>
      <c r="B99" s="104"/>
      <c r="C99" s="104"/>
      <c r="D99" s="105"/>
      <c r="E99" s="105"/>
      <c r="F99" s="105"/>
      <c r="G99" s="37">
        <f t="shared" si="7"/>
        <v>0</v>
      </c>
      <c r="H99" s="38">
        <f t="shared" si="8"/>
        <v>0</v>
      </c>
      <c r="I99" s="3">
        <f>SUMIF(المشترياتPurchase!$F$4:$F$399,A99,المشترياتPurchase!$J$4:$J$399)</f>
        <v>0</v>
      </c>
      <c r="J99" s="35" t="str">
        <f t="shared" si="10"/>
        <v/>
      </c>
      <c r="K99" s="22">
        <f>SUMIF('المبيعاتSales '!$E$4:$E$400,A99,'المبيعاتSales '!$H$4:$H$400)</f>
        <v>0</v>
      </c>
      <c r="L99" s="22">
        <f t="shared" si="9"/>
        <v>0</v>
      </c>
      <c r="M99" s="6" t="str">
        <f t="shared" si="11"/>
        <v/>
      </c>
      <c r="N99" s="36" t="str">
        <f t="shared" si="12"/>
        <v/>
      </c>
      <c r="O99" s="35">
        <f>SUMIF(المشترياتPurchase!$F$4:$F$1000,A99,المشترياتPurchase!$L$4:$L$1000)</f>
        <v>0</v>
      </c>
      <c r="P99" s="2">
        <f>SUMIF('المبيعاتSales '!$E$4:$E$1000,A99,'المبيعاتSales '!$J$4:$J$1000)</f>
        <v>0</v>
      </c>
      <c r="Q99" s="39" t="str">
        <f t="shared" si="13"/>
        <v/>
      </c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</row>
    <row r="100" spans="1:44" s="95" customFormat="1" ht="17.25" thickTop="1" thickBot="1">
      <c r="A100" s="103">
        <v>97</v>
      </c>
      <c r="B100" s="104"/>
      <c r="C100" s="104"/>
      <c r="D100" s="105"/>
      <c r="E100" s="105"/>
      <c r="F100" s="105"/>
      <c r="G100" s="37">
        <f t="shared" si="7"/>
        <v>0</v>
      </c>
      <c r="H100" s="38">
        <f t="shared" si="8"/>
        <v>0</v>
      </c>
      <c r="I100" s="3">
        <f>SUMIF(المشترياتPurchase!$F$4:$F$399,A100,المشترياتPurchase!$J$4:$J$399)</f>
        <v>0</v>
      </c>
      <c r="J100" s="35" t="str">
        <f t="shared" si="10"/>
        <v/>
      </c>
      <c r="K100" s="22">
        <f>SUMIF('المبيعاتSales '!$E$4:$E$400,A100,'المبيعاتSales '!$H$4:$H$400)</f>
        <v>0</v>
      </c>
      <c r="L100" s="22">
        <f t="shared" si="9"/>
        <v>0</v>
      </c>
      <c r="M100" s="6" t="str">
        <f t="shared" si="11"/>
        <v/>
      </c>
      <c r="N100" s="36" t="str">
        <f t="shared" si="12"/>
        <v/>
      </c>
      <c r="O100" s="35">
        <f>SUMIF(المشترياتPurchase!$F$4:$F$1000,A100,المشترياتPurchase!$L$4:$L$1000)</f>
        <v>0</v>
      </c>
      <c r="P100" s="2">
        <f>SUMIF('المبيعاتSales '!$E$4:$E$1000,A100,'المبيعاتSales '!$J$4:$J$1000)</f>
        <v>0</v>
      </c>
      <c r="Q100" s="39" t="str">
        <f t="shared" si="13"/>
        <v/>
      </c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</row>
    <row r="101" spans="1:44" s="95" customFormat="1" ht="17.25" thickTop="1" thickBot="1">
      <c r="A101" s="103">
        <v>98</v>
      </c>
      <c r="B101" s="104"/>
      <c r="C101" s="104"/>
      <c r="D101" s="105"/>
      <c r="E101" s="105"/>
      <c r="F101" s="105"/>
      <c r="G101" s="37">
        <f t="shared" si="7"/>
        <v>0</v>
      </c>
      <c r="H101" s="38">
        <f t="shared" si="8"/>
        <v>0</v>
      </c>
      <c r="I101" s="3">
        <f>SUMIF(المشترياتPurchase!$F$4:$F$399,A101,المشترياتPurchase!$J$4:$J$399)</f>
        <v>0</v>
      </c>
      <c r="J101" s="35" t="str">
        <f t="shared" si="10"/>
        <v/>
      </c>
      <c r="K101" s="22">
        <f>SUMIF('المبيعاتSales '!$E$4:$E$400,A101,'المبيعاتSales '!$H$4:$H$400)</f>
        <v>0</v>
      </c>
      <c r="L101" s="22">
        <f t="shared" si="9"/>
        <v>0</v>
      </c>
      <c r="M101" s="6" t="str">
        <f t="shared" si="11"/>
        <v/>
      </c>
      <c r="N101" s="36" t="str">
        <f t="shared" si="12"/>
        <v/>
      </c>
      <c r="O101" s="35">
        <f>SUMIF(المشترياتPurchase!$F$4:$F$1000,A101,المشترياتPurchase!$L$4:$L$1000)</f>
        <v>0</v>
      </c>
      <c r="P101" s="2">
        <f>SUMIF('المبيعاتSales '!$E$4:$E$1000,A101,'المبيعاتSales '!$J$4:$J$1000)</f>
        <v>0</v>
      </c>
      <c r="Q101" s="39" t="str">
        <f t="shared" si="13"/>
        <v/>
      </c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</row>
    <row r="102" spans="1:44" s="95" customFormat="1" ht="17.25" thickTop="1" thickBot="1">
      <c r="A102" s="103">
        <v>99</v>
      </c>
      <c r="B102" s="104"/>
      <c r="C102" s="104"/>
      <c r="D102" s="105"/>
      <c r="E102" s="105"/>
      <c r="F102" s="105"/>
      <c r="G102" s="37">
        <f t="shared" si="7"/>
        <v>0</v>
      </c>
      <c r="H102" s="38">
        <f t="shared" si="8"/>
        <v>0</v>
      </c>
      <c r="I102" s="3">
        <f>SUMIF(المشترياتPurchase!$F$4:$F$399,A102,المشترياتPurchase!$J$4:$J$399)</f>
        <v>0</v>
      </c>
      <c r="J102" s="35" t="str">
        <f t="shared" si="10"/>
        <v/>
      </c>
      <c r="K102" s="22">
        <f>SUMIF('المبيعاتSales '!$E$4:$E$400,A102,'المبيعاتSales '!$H$4:$H$400)</f>
        <v>0</v>
      </c>
      <c r="L102" s="22">
        <f t="shared" si="9"/>
        <v>0</v>
      </c>
      <c r="M102" s="6" t="str">
        <f t="shared" si="11"/>
        <v/>
      </c>
      <c r="N102" s="36" t="str">
        <f t="shared" si="12"/>
        <v/>
      </c>
      <c r="O102" s="35">
        <f>SUMIF(المشترياتPurchase!$F$4:$F$1000,A102,المشترياتPurchase!$L$4:$L$1000)</f>
        <v>0</v>
      </c>
      <c r="P102" s="2">
        <f>SUMIF('المبيعاتSales '!$E$4:$E$1000,A102,'المبيعاتSales '!$J$4:$J$1000)</f>
        <v>0</v>
      </c>
      <c r="Q102" s="39" t="str">
        <f t="shared" si="13"/>
        <v/>
      </c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</row>
    <row r="103" spans="1:44" s="95" customFormat="1" ht="17.25" thickTop="1" thickBot="1">
      <c r="A103" s="103">
        <v>100</v>
      </c>
      <c r="B103" s="104"/>
      <c r="C103" s="104"/>
      <c r="D103" s="105"/>
      <c r="E103" s="105"/>
      <c r="F103" s="105"/>
      <c r="G103" s="37">
        <f t="shared" si="7"/>
        <v>0</v>
      </c>
      <c r="H103" s="38">
        <f t="shared" si="8"/>
        <v>0</v>
      </c>
      <c r="I103" s="3">
        <f>SUMIF(المشترياتPurchase!$F$4:$F$399,A103,المشترياتPurchase!$J$4:$J$399)</f>
        <v>0</v>
      </c>
      <c r="J103" s="35" t="str">
        <f t="shared" si="10"/>
        <v/>
      </c>
      <c r="K103" s="22">
        <f>SUMIF('المبيعاتSales '!$E$4:$E$400,A103,'المبيعاتSales '!$H$4:$H$400)</f>
        <v>0</v>
      </c>
      <c r="L103" s="22">
        <f t="shared" si="9"/>
        <v>0</v>
      </c>
      <c r="M103" s="6" t="str">
        <f t="shared" si="11"/>
        <v/>
      </c>
      <c r="N103" s="36" t="str">
        <f t="shared" si="12"/>
        <v/>
      </c>
      <c r="O103" s="35">
        <f>SUMIF(المشترياتPurchase!$F$4:$F$1000,A103,المشترياتPurchase!$L$4:$L$1000)</f>
        <v>0</v>
      </c>
      <c r="P103" s="2">
        <f>SUMIF('المبيعاتSales '!$E$4:$E$1000,A103,'المبيعاتSales '!$J$4:$J$1000)</f>
        <v>0</v>
      </c>
      <c r="Q103" s="39" t="str">
        <f t="shared" si="13"/>
        <v/>
      </c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</row>
    <row r="104" spans="1:44" s="95" customFormat="1" ht="17.25" thickTop="1" thickBot="1">
      <c r="A104" s="103">
        <v>101</v>
      </c>
      <c r="B104" s="104"/>
      <c r="C104" s="104"/>
      <c r="D104" s="105"/>
      <c r="E104" s="105"/>
      <c r="F104" s="105"/>
      <c r="G104" s="37">
        <f t="shared" si="7"/>
        <v>0</v>
      </c>
      <c r="H104" s="38">
        <f t="shared" si="8"/>
        <v>0</v>
      </c>
      <c r="I104" s="3">
        <f>SUMIF(المشترياتPurchase!$F$4:$F$399,A104,المشترياتPurchase!$J$4:$J$399)</f>
        <v>0</v>
      </c>
      <c r="J104" s="35" t="str">
        <f t="shared" si="10"/>
        <v/>
      </c>
      <c r="K104" s="22">
        <f>SUMIF('المبيعاتSales '!$E$4:$E$400,A104,'المبيعاتSales '!$H$4:$H$400)</f>
        <v>0</v>
      </c>
      <c r="L104" s="22">
        <f t="shared" si="9"/>
        <v>0</v>
      </c>
      <c r="M104" s="6" t="str">
        <f t="shared" si="11"/>
        <v/>
      </c>
      <c r="N104" s="36" t="str">
        <f t="shared" si="12"/>
        <v/>
      </c>
      <c r="O104" s="35">
        <f>SUMIF(المشترياتPurchase!$F$4:$F$1000,A104,المشترياتPurchase!$L$4:$L$1000)</f>
        <v>0</v>
      </c>
      <c r="P104" s="2">
        <f>SUMIF('المبيعاتSales '!$E$4:$E$1000,A104,'المبيعاتSales '!$J$4:$J$1000)</f>
        <v>0</v>
      </c>
      <c r="Q104" s="39" t="str">
        <f t="shared" si="13"/>
        <v/>
      </c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</row>
    <row r="105" spans="1:44" s="95" customFormat="1" ht="17.25" thickTop="1" thickBot="1">
      <c r="A105" s="103">
        <v>102</v>
      </c>
      <c r="B105" s="104"/>
      <c r="C105" s="104"/>
      <c r="D105" s="105"/>
      <c r="E105" s="105"/>
      <c r="F105" s="105"/>
      <c r="G105" s="37">
        <f t="shared" si="7"/>
        <v>0</v>
      </c>
      <c r="H105" s="38">
        <f t="shared" si="8"/>
        <v>0</v>
      </c>
      <c r="I105" s="3">
        <f>SUMIF(المشترياتPurchase!$F$4:$F$399,A105,المشترياتPurchase!$J$4:$J$399)</f>
        <v>0</v>
      </c>
      <c r="J105" s="35" t="str">
        <f t="shared" si="10"/>
        <v/>
      </c>
      <c r="K105" s="22">
        <f>SUMIF('المبيعاتSales '!$E$4:$E$400,A105,'المبيعاتSales '!$H$4:$H$400)</f>
        <v>0</v>
      </c>
      <c r="L105" s="22">
        <f t="shared" si="9"/>
        <v>0</v>
      </c>
      <c r="M105" s="6" t="str">
        <f t="shared" si="11"/>
        <v/>
      </c>
      <c r="N105" s="36" t="str">
        <f t="shared" si="12"/>
        <v/>
      </c>
      <c r="O105" s="35">
        <f>SUMIF(المشترياتPurchase!$F$4:$F$1000,A105,المشترياتPurchase!$L$4:$L$1000)</f>
        <v>0</v>
      </c>
      <c r="P105" s="2">
        <f>SUMIF('المبيعاتSales '!$E$4:$E$1000,A105,'المبيعاتSales '!$J$4:$J$1000)</f>
        <v>0</v>
      </c>
      <c r="Q105" s="39" t="str">
        <f t="shared" si="13"/>
        <v/>
      </c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</row>
    <row r="106" spans="1:44" s="95" customFormat="1" ht="17.25" thickTop="1" thickBot="1">
      <c r="A106" s="103">
        <v>103</v>
      </c>
      <c r="B106" s="104"/>
      <c r="C106" s="104"/>
      <c r="D106" s="105"/>
      <c r="E106" s="105"/>
      <c r="F106" s="105"/>
      <c r="G106" s="37">
        <f t="shared" si="7"/>
        <v>0</v>
      </c>
      <c r="H106" s="38">
        <f t="shared" si="8"/>
        <v>0</v>
      </c>
      <c r="I106" s="3">
        <f>SUMIF(المشترياتPurchase!$F$4:$F$399,A106,المشترياتPurchase!$J$4:$J$399)</f>
        <v>0</v>
      </c>
      <c r="J106" s="35" t="str">
        <f t="shared" si="10"/>
        <v/>
      </c>
      <c r="K106" s="22">
        <f>SUMIF('المبيعاتSales '!$E$4:$E$400,A106,'المبيعاتSales '!$H$4:$H$400)</f>
        <v>0</v>
      </c>
      <c r="L106" s="22">
        <f t="shared" si="9"/>
        <v>0</v>
      </c>
      <c r="M106" s="6" t="str">
        <f t="shared" si="11"/>
        <v/>
      </c>
      <c r="N106" s="36" t="str">
        <f t="shared" si="12"/>
        <v/>
      </c>
      <c r="O106" s="35">
        <f>SUMIF(المشترياتPurchase!$F$4:$F$1000,A106,المشترياتPurchase!$L$4:$L$1000)</f>
        <v>0</v>
      </c>
      <c r="P106" s="2">
        <f>SUMIF('المبيعاتSales '!$E$4:$E$1000,A106,'المبيعاتSales '!$J$4:$J$1000)</f>
        <v>0</v>
      </c>
      <c r="Q106" s="39" t="str">
        <f t="shared" si="13"/>
        <v/>
      </c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</row>
    <row r="107" spans="1:44" s="95" customFormat="1" ht="17.25" thickTop="1" thickBot="1">
      <c r="A107" s="103">
        <v>104</v>
      </c>
      <c r="B107" s="104"/>
      <c r="C107" s="104"/>
      <c r="D107" s="105"/>
      <c r="E107" s="105"/>
      <c r="F107" s="105"/>
      <c r="G107" s="37">
        <f t="shared" si="7"/>
        <v>0</v>
      </c>
      <c r="H107" s="38">
        <f t="shared" si="8"/>
        <v>0</v>
      </c>
      <c r="I107" s="3">
        <f>SUMIF(المشترياتPurchase!$F$4:$F$399,A107,المشترياتPurchase!$J$4:$J$399)</f>
        <v>0</v>
      </c>
      <c r="J107" s="35" t="str">
        <f t="shared" si="10"/>
        <v/>
      </c>
      <c r="K107" s="22">
        <f>SUMIF('المبيعاتSales '!$E$4:$E$400,A107,'المبيعاتSales '!$H$4:$H$400)</f>
        <v>0</v>
      </c>
      <c r="L107" s="22">
        <f t="shared" si="9"/>
        <v>0</v>
      </c>
      <c r="M107" s="6" t="str">
        <f t="shared" si="11"/>
        <v/>
      </c>
      <c r="N107" s="36" t="str">
        <f t="shared" si="12"/>
        <v/>
      </c>
      <c r="O107" s="35">
        <f>SUMIF(المشترياتPurchase!$F$4:$F$1000,A107,المشترياتPurchase!$L$4:$L$1000)</f>
        <v>0</v>
      </c>
      <c r="P107" s="2">
        <f>SUMIF('المبيعاتSales '!$E$4:$E$1000,A107,'المبيعاتSales '!$J$4:$J$1000)</f>
        <v>0</v>
      </c>
      <c r="Q107" s="39" t="str">
        <f t="shared" si="13"/>
        <v/>
      </c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</row>
    <row r="108" spans="1:44" s="95" customFormat="1" ht="17.25" thickTop="1" thickBot="1">
      <c r="A108" s="103">
        <v>105</v>
      </c>
      <c r="B108" s="104"/>
      <c r="C108" s="104"/>
      <c r="D108" s="105"/>
      <c r="E108" s="105"/>
      <c r="F108" s="105"/>
      <c r="G108" s="37">
        <f t="shared" si="7"/>
        <v>0</v>
      </c>
      <c r="H108" s="38">
        <f t="shared" si="8"/>
        <v>0</v>
      </c>
      <c r="I108" s="3">
        <f>SUMIF(المشترياتPurchase!$F$4:$F$399,A108,المشترياتPurchase!$J$4:$J$399)</f>
        <v>0</v>
      </c>
      <c r="J108" s="35" t="str">
        <f t="shared" si="10"/>
        <v/>
      </c>
      <c r="K108" s="22">
        <f>SUMIF('المبيعاتSales '!$E$4:$E$400,A108,'المبيعاتSales '!$H$4:$H$400)</f>
        <v>0</v>
      </c>
      <c r="L108" s="22">
        <f t="shared" si="9"/>
        <v>0</v>
      </c>
      <c r="M108" s="6" t="str">
        <f t="shared" si="11"/>
        <v/>
      </c>
      <c r="N108" s="36" t="str">
        <f t="shared" si="12"/>
        <v/>
      </c>
      <c r="O108" s="35">
        <f>SUMIF(المشترياتPurchase!$F$4:$F$1000,A108,المشترياتPurchase!$L$4:$L$1000)</f>
        <v>0</v>
      </c>
      <c r="P108" s="2">
        <f>SUMIF('المبيعاتSales '!$E$4:$E$1000,A108,'المبيعاتSales '!$J$4:$J$1000)</f>
        <v>0</v>
      </c>
      <c r="Q108" s="39" t="str">
        <f t="shared" si="13"/>
        <v/>
      </c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</row>
    <row r="109" spans="1:44" s="95" customFormat="1" ht="17.25" thickTop="1" thickBot="1">
      <c r="A109" s="103">
        <v>106</v>
      </c>
      <c r="B109" s="104"/>
      <c r="C109" s="104"/>
      <c r="D109" s="105"/>
      <c r="E109" s="105"/>
      <c r="F109" s="105"/>
      <c r="G109" s="37">
        <f t="shared" si="7"/>
        <v>0</v>
      </c>
      <c r="H109" s="38">
        <f t="shared" si="8"/>
        <v>0</v>
      </c>
      <c r="I109" s="3">
        <f>SUMIF(المشترياتPurchase!$F$4:$F$399,A109,المشترياتPurchase!$J$4:$J$399)</f>
        <v>0</v>
      </c>
      <c r="J109" s="35" t="str">
        <f t="shared" si="10"/>
        <v/>
      </c>
      <c r="K109" s="22">
        <f>SUMIF('المبيعاتSales '!$E$4:$E$400,A109,'المبيعاتSales '!$H$4:$H$400)</f>
        <v>0</v>
      </c>
      <c r="L109" s="22">
        <f t="shared" si="9"/>
        <v>0</v>
      </c>
      <c r="M109" s="6" t="str">
        <f t="shared" si="11"/>
        <v/>
      </c>
      <c r="N109" s="36" t="str">
        <f t="shared" si="12"/>
        <v/>
      </c>
      <c r="O109" s="35">
        <f>SUMIF(المشترياتPurchase!$F$4:$F$1000,A109,المشترياتPurchase!$L$4:$L$1000)</f>
        <v>0</v>
      </c>
      <c r="P109" s="2">
        <f>SUMIF('المبيعاتSales '!$E$4:$E$1000,A109,'المبيعاتSales '!$J$4:$J$1000)</f>
        <v>0</v>
      </c>
      <c r="Q109" s="39" t="str">
        <f t="shared" si="13"/>
        <v/>
      </c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</row>
    <row r="110" spans="1:44" s="95" customFormat="1" ht="17.25" thickTop="1" thickBot="1">
      <c r="A110" s="103">
        <v>107</v>
      </c>
      <c r="B110" s="104"/>
      <c r="C110" s="104"/>
      <c r="D110" s="105"/>
      <c r="E110" s="105"/>
      <c r="F110" s="105"/>
      <c r="G110" s="37">
        <f t="shared" si="7"/>
        <v>0</v>
      </c>
      <c r="H110" s="38">
        <f t="shared" si="8"/>
        <v>0</v>
      </c>
      <c r="I110" s="3">
        <f>SUMIF(المشترياتPurchase!$F$4:$F$399,A110,المشترياتPurchase!$J$4:$J$399)</f>
        <v>0</v>
      </c>
      <c r="J110" s="35" t="str">
        <f t="shared" si="10"/>
        <v/>
      </c>
      <c r="K110" s="22">
        <f>SUMIF('المبيعاتSales '!$E$4:$E$400,A110,'المبيعاتSales '!$H$4:$H$400)</f>
        <v>0</v>
      </c>
      <c r="L110" s="22">
        <f t="shared" si="9"/>
        <v>0</v>
      </c>
      <c r="M110" s="6" t="str">
        <f t="shared" si="11"/>
        <v/>
      </c>
      <c r="N110" s="36" t="str">
        <f t="shared" si="12"/>
        <v/>
      </c>
      <c r="O110" s="35">
        <f>SUMIF(المشترياتPurchase!$F$4:$F$1000,A110,المشترياتPurchase!$L$4:$L$1000)</f>
        <v>0</v>
      </c>
      <c r="P110" s="2">
        <f>SUMIF('المبيعاتSales '!$E$4:$E$1000,A110,'المبيعاتSales '!$J$4:$J$1000)</f>
        <v>0</v>
      </c>
      <c r="Q110" s="39" t="str">
        <f t="shared" si="13"/>
        <v/>
      </c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</row>
    <row r="111" spans="1:44" s="95" customFormat="1" ht="17.25" thickTop="1" thickBot="1">
      <c r="A111" s="103">
        <v>108</v>
      </c>
      <c r="B111" s="104"/>
      <c r="C111" s="104"/>
      <c r="D111" s="105"/>
      <c r="E111" s="105"/>
      <c r="F111" s="105"/>
      <c r="G111" s="37">
        <f t="shared" si="7"/>
        <v>0</v>
      </c>
      <c r="H111" s="38">
        <f t="shared" si="8"/>
        <v>0</v>
      </c>
      <c r="I111" s="3">
        <f>SUMIF(المشترياتPurchase!$F$4:$F$399,A111,المشترياتPurchase!$J$4:$J$399)</f>
        <v>0</v>
      </c>
      <c r="J111" s="35" t="str">
        <f t="shared" si="10"/>
        <v/>
      </c>
      <c r="K111" s="22">
        <f>SUMIF('المبيعاتSales '!$E$4:$E$400,A111,'المبيعاتSales '!$H$4:$H$400)</f>
        <v>0</v>
      </c>
      <c r="L111" s="22">
        <f t="shared" si="9"/>
        <v>0</v>
      </c>
      <c r="M111" s="6" t="str">
        <f t="shared" si="11"/>
        <v/>
      </c>
      <c r="N111" s="36" t="str">
        <f t="shared" si="12"/>
        <v/>
      </c>
      <c r="O111" s="35">
        <f>SUMIF(المشترياتPurchase!$F$4:$F$1000,A111,المشترياتPurchase!$L$4:$L$1000)</f>
        <v>0</v>
      </c>
      <c r="P111" s="2">
        <f>SUMIF('المبيعاتSales '!$E$4:$E$1000,A111,'المبيعاتSales '!$J$4:$J$1000)</f>
        <v>0</v>
      </c>
      <c r="Q111" s="39" t="str">
        <f t="shared" si="13"/>
        <v/>
      </c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</row>
    <row r="112" spans="1:44" s="95" customFormat="1" ht="17.25" thickTop="1" thickBot="1">
      <c r="A112" s="103">
        <v>109</v>
      </c>
      <c r="B112" s="104"/>
      <c r="C112" s="104"/>
      <c r="D112" s="105"/>
      <c r="E112" s="105"/>
      <c r="F112" s="105"/>
      <c r="G112" s="37">
        <f t="shared" si="7"/>
        <v>0</v>
      </c>
      <c r="H112" s="38">
        <f t="shared" si="8"/>
        <v>0</v>
      </c>
      <c r="I112" s="3">
        <f>SUMIF(المشترياتPurchase!$F$4:$F$399,A112,المشترياتPurchase!$J$4:$J$399)</f>
        <v>0</v>
      </c>
      <c r="J112" s="35" t="str">
        <f t="shared" si="10"/>
        <v/>
      </c>
      <c r="K112" s="22">
        <f>SUMIF('المبيعاتSales '!$E$4:$E$400,A112,'المبيعاتSales '!$H$4:$H$400)</f>
        <v>0</v>
      </c>
      <c r="L112" s="22">
        <f t="shared" si="9"/>
        <v>0</v>
      </c>
      <c r="M112" s="6" t="str">
        <f t="shared" si="11"/>
        <v/>
      </c>
      <c r="N112" s="36" t="str">
        <f t="shared" si="12"/>
        <v/>
      </c>
      <c r="O112" s="35">
        <f>SUMIF(المشترياتPurchase!$F$4:$F$1000,A112,المشترياتPurchase!$L$4:$L$1000)</f>
        <v>0</v>
      </c>
      <c r="P112" s="2">
        <f>SUMIF('المبيعاتSales '!$E$4:$E$1000,A112,'المبيعاتSales '!$J$4:$J$1000)</f>
        <v>0</v>
      </c>
      <c r="Q112" s="39" t="str">
        <f t="shared" si="13"/>
        <v/>
      </c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</row>
    <row r="113" spans="1:44" s="95" customFormat="1" ht="17.25" thickTop="1" thickBot="1">
      <c r="A113" s="103">
        <v>110</v>
      </c>
      <c r="B113" s="104"/>
      <c r="C113" s="104"/>
      <c r="D113" s="105"/>
      <c r="E113" s="105"/>
      <c r="F113" s="105"/>
      <c r="G113" s="37">
        <f t="shared" si="7"/>
        <v>0</v>
      </c>
      <c r="H113" s="38">
        <f t="shared" si="8"/>
        <v>0</v>
      </c>
      <c r="I113" s="3">
        <f>SUMIF(المشترياتPurchase!$F$4:$F$399,A113,المشترياتPurchase!$J$4:$J$399)</f>
        <v>0</v>
      </c>
      <c r="J113" s="35" t="str">
        <f t="shared" si="10"/>
        <v/>
      </c>
      <c r="K113" s="22">
        <f>SUMIF('المبيعاتSales '!$E$4:$E$400,A113,'المبيعاتSales '!$H$4:$H$400)</f>
        <v>0</v>
      </c>
      <c r="L113" s="22">
        <f t="shared" si="9"/>
        <v>0</v>
      </c>
      <c r="M113" s="6" t="str">
        <f t="shared" si="11"/>
        <v/>
      </c>
      <c r="N113" s="36" t="str">
        <f t="shared" si="12"/>
        <v/>
      </c>
      <c r="O113" s="35">
        <f>SUMIF(المشترياتPurchase!$F$4:$F$1000,A113,المشترياتPurchase!$L$4:$L$1000)</f>
        <v>0</v>
      </c>
      <c r="P113" s="2">
        <f>SUMIF('المبيعاتSales '!$E$4:$E$1000,A113,'المبيعاتSales '!$J$4:$J$1000)</f>
        <v>0</v>
      </c>
      <c r="Q113" s="39" t="str">
        <f t="shared" si="13"/>
        <v/>
      </c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</row>
    <row r="114" spans="1:44" s="95" customFormat="1" ht="17.25" thickTop="1" thickBot="1">
      <c r="A114" s="103">
        <v>111</v>
      </c>
      <c r="B114" s="104"/>
      <c r="C114" s="104"/>
      <c r="D114" s="105"/>
      <c r="E114" s="105"/>
      <c r="F114" s="105"/>
      <c r="G114" s="37">
        <f t="shared" si="7"/>
        <v>0</v>
      </c>
      <c r="H114" s="38">
        <f t="shared" si="8"/>
        <v>0</v>
      </c>
      <c r="I114" s="3">
        <f>SUMIF(المشترياتPurchase!$F$4:$F$399,A114,المشترياتPurchase!$J$4:$J$399)</f>
        <v>0</v>
      </c>
      <c r="J114" s="35" t="str">
        <f t="shared" si="10"/>
        <v/>
      </c>
      <c r="K114" s="22">
        <f>SUMIF('المبيعاتSales '!$E$4:$E$400,A114,'المبيعاتSales '!$H$4:$H$400)</f>
        <v>0</v>
      </c>
      <c r="L114" s="22">
        <f t="shared" si="9"/>
        <v>0</v>
      </c>
      <c r="M114" s="6" t="str">
        <f t="shared" si="11"/>
        <v/>
      </c>
      <c r="N114" s="36" t="str">
        <f t="shared" si="12"/>
        <v/>
      </c>
      <c r="O114" s="35">
        <f>SUMIF(المشترياتPurchase!$F$4:$F$1000,A114,المشترياتPurchase!$L$4:$L$1000)</f>
        <v>0</v>
      </c>
      <c r="P114" s="2">
        <f>SUMIF('المبيعاتSales '!$E$4:$E$1000,A114,'المبيعاتSales '!$J$4:$J$1000)</f>
        <v>0</v>
      </c>
      <c r="Q114" s="39" t="str">
        <f t="shared" si="13"/>
        <v/>
      </c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</row>
    <row r="115" spans="1:44" s="95" customFormat="1" ht="17.25" thickTop="1" thickBot="1">
      <c r="A115" s="103">
        <v>112</v>
      </c>
      <c r="B115" s="104"/>
      <c r="C115" s="104"/>
      <c r="D115" s="105"/>
      <c r="E115" s="105"/>
      <c r="F115" s="105"/>
      <c r="G115" s="37">
        <f t="shared" si="7"/>
        <v>0</v>
      </c>
      <c r="H115" s="38">
        <f t="shared" si="8"/>
        <v>0</v>
      </c>
      <c r="I115" s="3">
        <f>SUMIF(المشترياتPurchase!$F$4:$F$399,A115,المشترياتPurchase!$J$4:$J$399)</f>
        <v>0</v>
      </c>
      <c r="J115" s="35" t="str">
        <f t="shared" si="10"/>
        <v/>
      </c>
      <c r="K115" s="22">
        <f>SUMIF('المبيعاتSales '!$E$4:$E$400,A115,'المبيعاتSales '!$H$4:$H$400)</f>
        <v>0</v>
      </c>
      <c r="L115" s="22">
        <f t="shared" si="9"/>
        <v>0</v>
      </c>
      <c r="M115" s="6" t="str">
        <f t="shared" si="11"/>
        <v/>
      </c>
      <c r="N115" s="36" t="str">
        <f t="shared" si="12"/>
        <v/>
      </c>
      <c r="O115" s="35">
        <f>SUMIF(المشترياتPurchase!$F$4:$F$1000,A115,المشترياتPurchase!$L$4:$L$1000)</f>
        <v>0</v>
      </c>
      <c r="P115" s="2">
        <f>SUMIF('المبيعاتSales '!$E$4:$E$1000,A115,'المبيعاتSales '!$J$4:$J$1000)</f>
        <v>0</v>
      </c>
      <c r="Q115" s="39" t="str">
        <f t="shared" si="13"/>
        <v/>
      </c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</row>
    <row r="116" spans="1:44" s="95" customFormat="1" ht="17.25" thickTop="1" thickBot="1">
      <c r="A116" s="103">
        <v>113</v>
      </c>
      <c r="B116" s="104"/>
      <c r="C116" s="104"/>
      <c r="D116" s="105"/>
      <c r="E116" s="105"/>
      <c r="F116" s="105"/>
      <c r="G116" s="37">
        <f t="shared" si="7"/>
        <v>0</v>
      </c>
      <c r="H116" s="38">
        <f t="shared" si="8"/>
        <v>0</v>
      </c>
      <c r="I116" s="3">
        <f>SUMIF(المشترياتPurchase!$F$4:$F$399,A116,المشترياتPurchase!$J$4:$J$399)</f>
        <v>0</v>
      </c>
      <c r="J116" s="35" t="str">
        <f t="shared" si="10"/>
        <v/>
      </c>
      <c r="K116" s="22">
        <f>SUMIF('المبيعاتSales '!$E$4:$E$400,A116,'المبيعاتSales '!$H$4:$H$400)</f>
        <v>0</v>
      </c>
      <c r="L116" s="22">
        <f t="shared" si="9"/>
        <v>0</v>
      </c>
      <c r="M116" s="6" t="str">
        <f t="shared" si="11"/>
        <v/>
      </c>
      <c r="N116" s="36" t="str">
        <f t="shared" si="12"/>
        <v/>
      </c>
      <c r="O116" s="35">
        <f>SUMIF(المشترياتPurchase!$F$4:$F$1000,A116,المشترياتPurchase!$L$4:$L$1000)</f>
        <v>0</v>
      </c>
      <c r="P116" s="2">
        <f>SUMIF('المبيعاتSales '!$E$4:$E$1000,A116,'المبيعاتSales '!$J$4:$J$1000)</f>
        <v>0</v>
      </c>
      <c r="Q116" s="39" t="str">
        <f t="shared" si="13"/>
        <v/>
      </c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</row>
    <row r="117" spans="1:44" s="95" customFormat="1" ht="17.25" thickTop="1" thickBot="1">
      <c r="A117" s="103">
        <v>114</v>
      </c>
      <c r="B117" s="104"/>
      <c r="C117" s="104"/>
      <c r="D117" s="105"/>
      <c r="E117" s="105"/>
      <c r="F117" s="105"/>
      <c r="G117" s="37">
        <f t="shared" si="7"/>
        <v>0</v>
      </c>
      <c r="H117" s="38">
        <f t="shared" si="8"/>
        <v>0</v>
      </c>
      <c r="I117" s="3">
        <f>SUMIF(المشترياتPurchase!$F$4:$F$399,A117,المشترياتPurchase!$J$4:$J$399)</f>
        <v>0</v>
      </c>
      <c r="J117" s="35" t="str">
        <f t="shared" si="10"/>
        <v/>
      </c>
      <c r="K117" s="22">
        <f>SUMIF('المبيعاتSales '!$E$4:$E$400,A117,'المبيعاتSales '!$H$4:$H$400)</f>
        <v>0</v>
      </c>
      <c r="L117" s="22">
        <f t="shared" si="9"/>
        <v>0</v>
      </c>
      <c r="M117" s="6" t="str">
        <f t="shared" si="11"/>
        <v/>
      </c>
      <c r="N117" s="36" t="str">
        <f t="shared" si="12"/>
        <v/>
      </c>
      <c r="O117" s="35">
        <f>SUMIF(المشترياتPurchase!$F$4:$F$1000,A117,المشترياتPurchase!$L$4:$L$1000)</f>
        <v>0</v>
      </c>
      <c r="P117" s="2">
        <f>SUMIF('المبيعاتSales '!$E$4:$E$1000,A117,'المبيعاتSales '!$J$4:$J$1000)</f>
        <v>0</v>
      </c>
      <c r="Q117" s="39" t="str">
        <f t="shared" si="13"/>
        <v/>
      </c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</row>
    <row r="118" spans="1:44" s="95" customFormat="1" ht="17.25" thickTop="1" thickBot="1">
      <c r="A118" s="103">
        <v>115</v>
      </c>
      <c r="B118" s="104"/>
      <c r="C118" s="104"/>
      <c r="D118" s="105"/>
      <c r="E118" s="105"/>
      <c r="F118" s="105"/>
      <c r="G118" s="37">
        <f t="shared" si="7"/>
        <v>0</v>
      </c>
      <c r="H118" s="38">
        <f t="shared" si="8"/>
        <v>0</v>
      </c>
      <c r="I118" s="3">
        <f>SUMIF(المشترياتPurchase!$F$4:$F$399,A118,المشترياتPurchase!$J$4:$J$399)</f>
        <v>0</v>
      </c>
      <c r="J118" s="35" t="str">
        <f t="shared" si="10"/>
        <v/>
      </c>
      <c r="K118" s="22">
        <f>SUMIF('المبيعاتSales '!$E$4:$E$400,A118,'المبيعاتSales '!$H$4:$H$400)</f>
        <v>0</v>
      </c>
      <c r="L118" s="22">
        <f t="shared" si="9"/>
        <v>0</v>
      </c>
      <c r="M118" s="6" t="str">
        <f t="shared" si="11"/>
        <v/>
      </c>
      <c r="N118" s="36" t="str">
        <f t="shared" si="12"/>
        <v/>
      </c>
      <c r="O118" s="35">
        <f>SUMIF(المشترياتPurchase!$F$4:$F$1000,A118,المشترياتPurchase!$L$4:$L$1000)</f>
        <v>0</v>
      </c>
      <c r="P118" s="2">
        <f>SUMIF('المبيعاتSales '!$E$4:$E$1000,A118,'المبيعاتSales '!$J$4:$J$1000)</f>
        <v>0</v>
      </c>
      <c r="Q118" s="39" t="str">
        <f t="shared" si="13"/>
        <v/>
      </c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</row>
    <row r="119" spans="1:44" s="95" customFormat="1" ht="17.25" thickTop="1" thickBot="1">
      <c r="A119" s="103">
        <v>116</v>
      </c>
      <c r="B119" s="104"/>
      <c r="C119" s="104"/>
      <c r="D119" s="105"/>
      <c r="E119" s="105"/>
      <c r="F119" s="105"/>
      <c r="G119" s="37">
        <f t="shared" si="7"/>
        <v>0</v>
      </c>
      <c r="H119" s="38">
        <f t="shared" si="8"/>
        <v>0</v>
      </c>
      <c r="I119" s="3">
        <f>SUMIF(المشترياتPurchase!$F$4:$F$399,A119,المشترياتPurchase!$J$4:$J$399)</f>
        <v>0</v>
      </c>
      <c r="J119" s="35" t="str">
        <f t="shared" si="10"/>
        <v/>
      </c>
      <c r="K119" s="22">
        <f>SUMIF('المبيعاتSales '!$E$4:$E$400,A119,'المبيعاتSales '!$H$4:$H$400)</f>
        <v>0</v>
      </c>
      <c r="L119" s="22">
        <f t="shared" si="9"/>
        <v>0</v>
      </c>
      <c r="M119" s="6" t="str">
        <f t="shared" si="11"/>
        <v/>
      </c>
      <c r="N119" s="36" t="str">
        <f t="shared" si="12"/>
        <v/>
      </c>
      <c r="O119" s="35">
        <f>SUMIF(المشترياتPurchase!$F$4:$F$1000,A119,المشترياتPurchase!$L$4:$L$1000)</f>
        <v>0</v>
      </c>
      <c r="P119" s="2">
        <f>SUMIF('المبيعاتSales '!$E$4:$E$1000,A119,'المبيعاتSales '!$J$4:$J$1000)</f>
        <v>0</v>
      </c>
      <c r="Q119" s="39" t="str">
        <f t="shared" si="13"/>
        <v/>
      </c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</row>
    <row r="120" spans="1:44" s="95" customFormat="1" ht="17.25" thickTop="1" thickBot="1">
      <c r="A120" s="103">
        <v>117</v>
      </c>
      <c r="B120" s="104"/>
      <c r="C120" s="104"/>
      <c r="D120" s="105"/>
      <c r="E120" s="105"/>
      <c r="F120" s="105"/>
      <c r="G120" s="37">
        <f t="shared" si="7"/>
        <v>0</v>
      </c>
      <c r="H120" s="38">
        <f t="shared" si="8"/>
        <v>0</v>
      </c>
      <c r="I120" s="3">
        <f>SUMIF(المشترياتPurchase!$F$4:$F$399,A120,المشترياتPurchase!$J$4:$J$399)</f>
        <v>0</v>
      </c>
      <c r="J120" s="35" t="str">
        <f t="shared" si="10"/>
        <v/>
      </c>
      <c r="K120" s="22">
        <f>SUMIF('المبيعاتSales '!$E$4:$E$400,A120,'المبيعاتSales '!$H$4:$H$400)</f>
        <v>0</v>
      </c>
      <c r="L120" s="22">
        <f t="shared" si="9"/>
        <v>0</v>
      </c>
      <c r="M120" s="6" t="str">
        <f t="shared" si="11"/>
        <v/>
      </c>
      <c r="N120" s="36" t="str">
        <f t="shared" si="12"/>
        <v/>
      </c>
      <c r="O120" s="35">
        <f>SUMIF(المشترياتPurchase!$F$4:$F$1000,A120,المشترياتPurchase!$L$4:$L$1000)</f>
        <v>0</v>
      </c>
      <c r="P120" s="2">
        <f>SUMIF('المبيعاتSales '!$E$4:$E$1000,A120,'المبيعاتSales '!$J$4:$J$1000)</f>
        <v>0</v>
      </c>
      <c r="Q120" s="39" t="str">
        <f t="shared" si="13"/>
        <v/>
      </c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</row>
    <row r="121" spans="1:44" s="95" customFormat="1" ht="17.25" thickTop="1" thickBot="1">
      <c r="A121" s="103">
        <v>118</v>
      </c>
      <c r="B121" s="104"/>
      <c r="C121" s="104"/>
      <c r="D121" s="105"/>
      <c r="E121" s="105"/>
      <c r="F121" s="105"/>
      <c r="G121" s="37">
        <f t="shared" si="7"/>
        <v>0</v>
      </c>
      <c r="H121" s="38">
        <f t="shared" si="8"/>
        <v>0</v>
      </c>
      <c r="I121" s="3">
        <f>SUMIF(المشترياتPurchase!$F$4:$F$399,A121,المشترياتPurchase!$J$4:$J$399)</f>
        <v>0</v>
      </c>
      <c r="J121" s="35" t="str">
        <f t="shared" si="10"/>
        <v/>
      </c>
      <c r="K121" s="22">
        <f>SUMIF('المبيعاتSales '!$E$4:$E$400,A121,'المبيعاتSales '!$H$4:$H$400)</f>
        <v>0</v>
      </c>
      <c r="L121" s="22">
        <f t="shared" si="9"/>
        <v>0</v>
      </c>
      <c r="M121" s="6" t="str">
        <f t="shared" si="11"/>
        <v/>
      </c>
      <c r="N121" s="36" t="str">
        <f t="shared" si="12"/>
        <v/>
      </c>
      <c r="O121" s="35">
        <f>SUMIF(المشترياتPurchase!$F$4:$F$1000,A121,المشترياتPurchase!$L$4:$L$1000)</f>
        <v>0</v>
      </c>
      <c r="P121" s="2">
        <f>SUMIF('المبيعاتSales '!$E$4:$E$1000,A121,'المبيعاتSales '!$J$4:$J$1000)</f>
        <v>0</v>
      </c>
      <c r="Q121" s="39" t="str">
        <f t="shared" si="13"/>
        <v/>
      </c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</row>
    <row r="122" spans="1:44" s="95" customFormat="1" ht="17.25" thickTop="1" thickBot="1">
      <c r="A122" s="103">
        <v>119</v>
      </c>
      <c r="B122" s="104"/>
      <c r="C122" s="104"/>
      <c r="D122" s="105"/>
      <c r="E122" s="105"/>
      <c r="F122" s="105"/>
      <c r="G122" s="37">
        <f t="shared" si="7"/>
        <v>0</v>
      </c>
      <c r="H122" s="38">
        <f t="shared" si="8"/>
        <v>0</v>
      </c>
      <c r="I122" s="3">
        <f>SUMIF(المشترياتPurchase!$F$4:$F$399,A122,المشترياتPurchase!$J$4:$J$399)</f>
        <v>0</v>
      </c>
      <c r="J122" s="35" t="str">
        <f t="shared" si="10"/>
        <v/>
      </c>
      <c r="K122" s="22">
        <f>SUMIF('المبيعاتSales '!$E$4:$E$400,A122,'المبيعاتSales '!$H$4:$H$400)</f>
        <v>0</v>
      </c>
      <c r="L122" s="22">
        <f t="shared" si="9"/>
        <v>0</v>
      </c>
      <c r="M122" s="6" t="str">
        <f t="shared" si="11"/>
        <v/>
      </c>
      <c r="N122" s="36" t="str">
        <f t="shared" si="12"/>
        <v/>
      </c>
      <c r="O122" s="35">
        <f>SUMIF(المشترياتPurchase!$F$4:$F$1000,A122,المشترياتPurchase!$L$4:$L$1000)</f>
        <v>0</v>
      </c>
      <c r="P122" s="2">
        <f>SUMIF('المبيعاتSales '!$E$4:$E$1000,A122,'المبيعاتSales '!$J$4:$J$1000)</f>
        <v>0</v>
      </c>
      <c r="Q122" s="39" t="str">
        <f t="shared" si="13"/>
        <v/>
      </c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</row>
    <row r="123" spans="1:44" s="95" customFormat="1" ht="17.25" thickTop="1" thickBot="1">
      <c r="A123" s="103">
        <v>120</v>
      </c>
      <c r="B123" s="104"/>
      <c r="C123" s="104"/>
      <c r="D123" s="105"/>
      <c r="E123" s="105"/>
      <c r="F123" s="105"/>
      <c r="G123" s="37">
        <f t="shared" si="7"/>
        <v>0</v>
      </c>
      <c r="H123" s="38">
        <f t="shared" si="8"/>
        <v>0</v>
      </c>
      <c r="I123" s="3">
        <f>SUMIF(المشترياتPurchase!$F$4:$F$399,A123,المشترياتPurchase!$J$4:$J$399)</f>
        <v>0</v>
      </c>
      <c r="J123" s="35" t="str">
        <f t="shared" si="10"/>
        <v/>
      </c>
      <c r="K123" s="22">
        <f>SUMIF('المبيعاتSales '!$E$4:$E$400,A123,'المبيعاتSales '!$H$4:$H$400)</f>
        <v>0</v>
      </c>
      <c r="L123" s="22">
        <f t="shared" si="9"/>
        <v>0</v>
      </c>
      <c r="M123" s="6" t="str">
        <f t="shared" si="11"/>
        <v/>
      </c>
      <c r="N123" s="36" t="str">
        <f t="shared" si="12"/>
        <v/>
      </c>
      <c r="O123" s="35">
        <f>SUMIF(المشترياتPurchase!$F$4:$F$1000,A123,المشترياتPurchase!$L$4:$L$1000)</f>
        <v>0</v>
      </c>
      <c r="P123" s="2">
        <f>SUMIF('المبيعاتSales '!$E$4:$E$1000,A123,'المبيعاتSales '!$J$4:$J$1000)</f>
        <v>0</v>
      </c>
      <c r="Q123" s="39" t="str">
        <f t="shared" si="13"/>
        <v/>
      </c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</row>
    <row r="124" spans="1:44" s="95" customFormat="1" ht="17.25" thickTop="1" thickBot="1">
      <c r="A124" s="103">
        <v>121</v>
      </c>
      <c r="B124" s="104"/>
      <c r="C124" s="104"/>
      <c r="D124" s="105"/>
      <c r="E124" s="105"/>
      <c r="F124" s="105"/>
      <c r="G124" s="37">
        <f t="shared" si="7"/>
        <v>0</v>
      </c>
      <c r="H124" s="38">
        <f t="shared" si="8"/>
        <v>0</v>
      </c>
      <c r="I124" s="3">
        <f>SUMIF(المشترياتPurchase!$F$4:$F$399,A124,المشترياتPurchase!$J$4:$J$399)</f>
        <v>0</v>
      </c>
      <c r="J124" s="35" t="str">
        <f t="shared" si="10"/>
        <v/>
      </c>
      <c r="K124" s="22">
        <f>SUMIF('المبيعاتSales '!$E$4:$E$400,A124,'المبيعاتSales '!$H$4:$H$400)</f>
        <v>0</v>
      </c>
      <c r="L124" s="22">
        <f t="shared" si="9"/>
        <v>0</v>
      </c>
      <c r="M124" s="6" t="str">
        <f t="shared" si="11"/>
        <v/>
      </c>
      <c r="N124" s="36" t="str">
        <f t="shared" si="12"/>
        <v/>
      </c>
      <c r="O124" s="35">
        <f>SUMIF(المشترياتPurchase!$F$4:$F$1000,A124,المشترياتPurchase!$L$4:$L$1000)</f>
        <v>0</v>
      </c>
      <c r="P124" s="2">
        <f>SUMIF('المبيعاتSales '!$E$4:$E$1000,A124,'المبيعاتSales '!$J$4:$J$1000)</f>
        <v>0</v>
      </c>
      <c r="Q124" s="39" t="str">
        <f t="shared" si="13"/>
        <v/>
      </c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</row>
    <row r="125" spans="1:44" s="95" customFormat="1" ht="17.25" thickTop="1" thickBot="1">
      <c r="A125" s="103">
        <v>122</v>
      </c>
      <c r="B125" s="104"/>
      <c r="C125" s="104"/>
      <c r="D125" s="105"/>
      <c r="E125" s="105"/>
      <c r="F125" s="105"/>
      <c r="G125" s="37">
        <f t="shared" si="7"/>
        <v>0</v>
      </c>
      <c r="H125" s="38">
        <f t="shared" si="8"/>
        <v>0</v>
      </c>
      <c r="I125" s="3">
        <f>SUMIF(المشترياتPurchase!$F$4:$F$399,A125,المشترياتPurchase!$J$4:$J$399)</f>
        <v>0</v>
      </c>
      <c r="J125" s="35" t="str">
        <f t="shared" si="10"/>
        <v/>
      </c>
      <c r="K125" s="22">
        <f>SUMIF('المبيعاتSales '!$E$4:$E$400,A125,'المبيعاتSales '!$H$4:$H$400)</f>
        <v>0</v>
      </c>
      <c r="L125" s="22">
        <f t="shared" si="9"/>
        <v>0</v>
      </c>
      <c r="M125" s="6" t="str">
        <f t="shared" si="11"/>
        <v/>
      </c>
      <c r="N125" s="36" t="str">
        <f t="shared" si="12"/>
        <v/>
      </c>
      <c r="O125" s="35">
        <f>SUMIF(المشترياتPurchase!$F$4:$F$1000,A125,المشترياتPurchase!$L$4:$L$1000)</f>
        <v>0</v>
      </c>
      <c r="P125" s="2">
        <f>SUMIF('المبيعاتSales '!$E$4:$E$1000,A125,'المبيعاتSales '!$J$4:$J$1000)</f>
        <v>0</v>
      </c>
      <c r="Q125" s="39" t="str">
        <f t="shared" si="13"/>
        <v/>
      </c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</row>
    <row r="126" spans="1:44" s="95" customFormat="1" ht="17.25" thickTop="1" thickBot="1">
      <c r="A126" s="103">
        <v>123</v>
      </c>
      <c r="B126" s="104"/>
      <c r="C126" s="104"/>
      <c r="D126" s="105"/>
      <c r="E126" s="105"/>
      <c r="F126" s="105"/>
      <c r="G126" s="37">
        <f t="shared" si="7"/>
        <v>0</v>
      </c>
      <c r="H126" s="38">
        <f t="shared" si="8"/>
        <v>0</v>
      </c>
      <c r="I126" s="3">
        <f>SUMIF(المشترياتPurchase!$F$4:$F$399,A126,المشترياتPurchase!$J$4:$J$399)</f>
        <v>0</v>
      </c>
      <c r="J126" s="35" t="str">
        <f t="shared" si="10"/>
        <v/>
      </c>
      <c r="K126" s="22">
        <f>SUMIF('المبيعاتSales '!$E$4:$E$400,A126,'المبيعاتSales '!$H$4:$H$400)</f>
        <v>0</v>
      </c>
      <c r="L126" s="22">
        <f t="shared" si="9"/>
        <v>0</v>
      </c>
      <c r="M126" s="6" t="str">
        <f t="shared" si="11"/>
        <v/>
      </c>
      <c r="N126" s="36" t="str">
        <f t="shared" si="12"/>
        <v/>
      </c>
      <c r="O126" s="35">
        <f>SUMIF(المشترياتPurchase!$F$4:$F$1000,A126,المشترياتPurchase!$L$4:$L$1000)</f>
        <v>0</v>
      </c>
      <c r="P126" s="2">
        <f>SUMIF('المبيعاتSales '!$E$4:$E$1000,A126,'المبيعاتSales '!$J$4:$J$1000)</f>
        <v>0</v>
      </c>
      <c r="Q126" s="39" t="str">
        <f t="shared" si="13"/>
        <v/>
      </c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</row>
    <row r="127" spans="1:44" s="95" customFormat="1" ht="17.25" thickTop="1" thickBot="1">
      <c r="A127" s="103">
        <v>124</v>
      </c>
      <c r="B127" s="104"/>
      <c r="C127" s="104"/>
      <c r="D127" s="105"/>
      <c r="E127" s="105"/>
      <c r="F127" s="105"/>
      <c r="G127" s="37">
        <f t="shared" si="7"/>
        <v>0</v>
      </c>
      <c r="H127" s="38">
        <f t="shared" si="8"/>
        <v>0</v>
      </c>
      <c r="I127" s="3">
        <f>SUMIF(المشترياتPurchase!$F$4:$F$399,A127,المشترياتPurchase!$J$4:$J$399)</f>
        <v>0</v>
      </c>
      <c r="J127" s="35" t="str">
        <f t="shared" si="10"/>
        <v/>
      </c>
      <c r="K127" s="22">
        <f>SUMIF('المبيعاتSales '!$E$4:$E$400,A127,'المبيعاتSales '!$H$4:$H$400)</f>
        <v>0</v>
      </c>
      <c r="L127" s="22">
        <f t="shared" si="9"/>
        <v>0</v>
      </c>
      <c r="M127" s="6" t="str">
        <f t="shared" si="11"/>
        <v/>
      </c>
      <c r="N127" s="36" t="str">
        <f t="shared" si="12"/>
        <v/>
      </c>
      <c r="O127" s="35">
        <f>SUMIF(المشترياتPurchase!$F$4:$F$1000,A127,المشترياتPurchase!$L$4:$L$1000)</f>
        <v>0</v>
      </c>
      <c r="P127" s="2">
        <f>SUMIF('المبيعاتSales '!$E$4:$E$1000,A127,'المبيعاتSales '!$J$4:$J$1000)</f>
        <v>0</v>
      </c>
      <c r="Q127" s="39" t="str">
        <f t="shared" si="13"/>
        <v/>
      </c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</row>
    <row r="128" spans="1:44" s="95" customFormat="1" ht="17.25" thickTop="1" thickBot="1">
      <c r="A128" s="103">
        <v>125</v>
      </c>
      <c r="B128" s="104"/>
      <c r="C128" s="104"/>
      <c r="D128" s="105"/>
      <c r="E128" s="105"/>
      <c r="F128" s="105"/>
      <c r="G128" s="37">
        <f t="shared" si="7"/>
        <v>0</v>
      </c>
      <c r="H128" s="38">
        <f t="shared" si="8"/>
        <v>0</v>
      </c>
      <c r="I128" s="3">
        <f>SUMIF(المشترياتPurchase!$F$4:$F$399,A128,المشترياتPurchase!$J$4:$J$399)</f>
        <v>0</v>
      </c>
      <c r="J128" s="35" t="str">
        <f t="shared" si="10"/>
        <v/>
      </c>
      <c r="K128" s="22">
        <f>SUMIF('المبيعاتSales '!$E$4:$E$400,A128,'المبيعاتSales '!$H$4:$H$400)</f>
        <v>0</v>
      </c>
      <c r="L128" s="22">
        <f t="shared" si="9"/>
        <v>0</v>
      </c>
      <c r="M128" s="6" t="str">
        <f t="shared" si="11"/>
        <v/>
      </c>
      <c r="N128" s="36" t="str">
        <f t="shared" si="12"/>
        <v/>
      </c>
      <c r="O128" s="35">
        <f>SUMIF(المشترياتPurchase!$F$4:$F$1000,A128,المشترياتPurchase!$L$4:$L$1000)</f>
        <v>0</v>
      </c>
      <c r="P128" s="2">
        <f>SUMIF('المبيعاتSales '!$E$4:$E$1000,A128,'المبيعاتSales '!$J$4:$J$1000)</f>
        <v>0</v>
      </c>
      <c r="Q128" s="39" t="str">
        <f t="shared" si="13"/>
        <v/>
      </c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</row>
    <row r="129" spans="1:44" s="95" customFormat="1" ht="17.25" thickTop="1" thickBot="1">
      <c r="A129" s="103">
        <v>126</v>
      </c>
      <c r="B129" s="104"/>
      <c r="C129" s="104"/>
      <c r="D129" s="105"/>
      <c r="E129" s="105"/>
      <c r="F129" s="105"/>
      <c r="G129" s="37">
        <f t="shared" si="7"/>
        <v>0</v>
      </c>
      <c r="H129" s="38">
        <f t="shared" si="8"/>
        <v>0</v>
      </c>
      <c r="I129" s="3">
        <f>SUMIF(المشترياتPurchase!$F$4:$F$399,A129,المشترياتPurchase!$J$4:$J$399)</f>
        <v>0</v>
      </c>
      <c r="J129" s="35" t="str">
        <f t="shared" si="10"/>
        <v/>
      </c>
      <c r="K129" s="22">
        <f>SUMIF('المبيعاتSales '!$E$4:$E$400,A129,'المبيعاتSales '!$H$4:$H$400)</f>
        <v>0</v>
      </c>
      <c r="L129" s="22">
        <f t="shared" si="9"/>
        <v>0</v>
      </c>
      <c r="M129" s="6" t="str">
        <f t="shared" si="11"/>
        <v/>
      </c>
      <c r="N129" s="36" t="str">
        <f t="shared" si="12"/>
        <v/>
      </c>
      <c r="O129" s="35">
        <f>SUMIF(المشترياتPurchase!$F$4:$F$1000,A129,المشترياتPurchase!$L$4:$L$1000)</f>
        <v>0</v>
      </c>
      <c r="P129" s="2">
        <f>SUMIF('المبيعاتSales '!$E$4:$E$1000,A129,'المبيعاتSales '!$J$4:$J$1000)</f>
        <v>0</v>
      </c>
      <c r="Q129" s="39" t="str">
        <f t="shared" si="13"/>
        <v/>
      </c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</row>
    <row r="130" spans="1:44" s="95" customFormat="1" ht="17.25" thickTop="1" thickBot="1">
      <c r="A130" s="103">
        <v>127</v>
      </c>
      <c r="B130" s="104"/>
      <c r="C130" s="104"/>
      <c r="D130" s="105"/>
      <c r="E130" s="105"/>
      <c r="F130" s="105"/>
      <c r="G130" s="37">
        <f t="shared" si="7"/>
        <v>0</v>
      </c>
      <c r="H130" s="38">
        <f t="shared" si="8"/>
        <v>0</v>
      </c>
      <c r="I130" s="3">
        <f>SUMIF(المشترياتPurchase!$F$4:$F$399,A130,المشترياتPurchase!$J$4:$J$399)</f>
        <v>0</v>
      </c>
      <c r="J130" s="35" t="str">
        <f t="shared" si="10"/>
        <v/>
      </c>
      <c r="K130" s="22">
        <f>SUMIF('المبيعاتSales '!$E$4:$E$400,A130,'المبيعاتSales '!$H$4:$H$400)</f>
        <v>0</v>
      </c>
      <c r="L130" s="22">
        <f t="shared" si="9"/>
        <v>0</v>
      </c>
      <c r="M130" s="6" t="str">
        <f t="shared" si="11"/>
        <v/>
      </c>
      <c r="N130" s="36" t="str">
        <f t="shared" si="12"/>
        <v/>
      </c>
      <c r="O130" s="35">
        <f>SUMIF(المشترياتPurchase!$F$4:$F$1000,A130,المشترياتPurchase!$L$4:$L$1000)</f>
        <v>0</v>
      </c>
      <c r="P130" s="2">
        <f>SUMIF('المبيعاتSales '!$E$4:$E$1000,A130,'المبيعاتSales '!$J$4:$J$1000)</f>
        <v>0</v>
      </c>
      <c r="Q130" s="39" t="str">
        <f t="shared" si="13"/>
        <v/>
      </c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</row>
    <row r="131" spans="1:44" s="95" customFormat="1" ht="17.25" thickTop="1" thickBot="1">
      <c r="A131" s="103">
        <v>128</v>
      </c>
      <c r="B131" s="104"/>
      <c r="C131" s="104"/>
      <c r="D131" s="105"/>
      <c r="E131" s="105"/>
      <c r="F131" s="105"/>
      <c r="G131" s="37">
        <f t="shared" si="7"/>
        <v>0</v>
      </c>
      <c r="H131" s="38">
        <f t="shared" si="8"/>
        <v>0</v>
      </c>
      <c r="I131" s="3">
        <f>SUMIF(المشترياتPurchase!$F$4:$F$399,A131,المشترياتPurchase!$J$4:$J$399)</f>
        <v>0</v>
      </c>
      <c r="J131" s="35" t="str">
        <f t="shared" si="10"/>
        <v/>
      </c>
      <c r="K131" s="22">
        <f>SUMIF('المبيعاتSales '!$E$4:$E$400,A131,'المبيعاتSales '!$H$4:$H$400)</f>
        <v>0</v>
      </c>
      <c r="L131" s="22">
        <f t="shared" si="9"/>
        <v>0</v>
      </c>
      <c r="M131" s="6" t="str">
        <f t="shared" si="11"/>
        <v/>
      </c>
      <c r="N131" s="36" t="str">
        <f t="shared" si="12"/>
        <v/>
      </c>
      <c r="O131" s="35">
        <f>SUMIF(المشترياتPurchase!$F$4:$F$1000,A131,المشترياتPurchase!$L$4:$L$1000)</f>
        <v>0</v>
      </c>
      <c r="P131" s="2">
        <f>SUMIF('المبيعاتSales '!$E$4:$E$1000,A131,'المبيعاتSales '!$J$4:$J$1000)</f>
        <v>0</v>
      </c>
      <c r="Q131" s="39" t="str">
        <f t="shared" si="13"/>
        <v/>
      </c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</row>
    <row r="132" spans="1:44" s="95" customFormat="1" ht="17.25" thickTop="1" thickBot="1">
      <c r="A132" s="103">
        <v>129</v>
      </c>
      <c r="B132" s="104"/>
      <c r="C132" s="104"/>
      <c r="D132" s="105"/>
      <c r="E132" s="105"/>
      <c r="F132" s="105"/>
      <c r="G132" s="37">
        <f t="shared" ref="G132:G195" si="14">E132+I132</f>
        <v>0</v>
      </c>
      <c r="H132" s="38">
        <f t="shared" ref="H132:H195" si="15">F132+O132</f>
        <v>0</v>
      </c>
      <c r="I132" s="3">
        <f>SUMIF(المشترياتPurchase!$F$4:$F$399,A132,المشترياتPurchase!$J$4:$J$399)</f>
        <v>0</v>
      </c>
      <c r="J132" s="35" t="str">
        <f t="shared" si="10"/>
        <v/>
      </c>
      <c r="K132" s="22">
        <f>SUMIF('المبيعاتSales '!$E$4:$E$400,A132,'المبيعاتSales '!$H$4:$H$400)</f>
        <v>0</v>
      </c>
      <c r="L132" s="22">
        <f t="shared" ref="L132:L195" si="16">E132+I132-K132</f>
        <v>0</v>
      </c>
      <c r="M132" s="6" t="str">
        <f t="shared" si="11"/>
        <v/>
      </c>
      <c r="N132" s="36" t="str">
        <f t="shared" si="12"/>
        <v/>
      </c>
      <c r="O132" s="35">
        <f>SUMIF(المشترياتPurchase!$F$4:$F$1000,A132,المشترياتPurchase!$L$4:$L$1000)</f>
        <v>0</v>
      </c>
      <c r="P132" s="2">
        <f>SUMIF('المبيعاتSales '!$E$4:$E$1000,A132,'المبيعاتSales '!$J$4:$J$1000)</f>
        <v>0</v>
      </c>
      <c r="Q132" s="39" t="str">
        <f t="shared" si="13"/>
        <v/>
      </c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</row>
    <row r="133" spans="1:44" s="95" customFormat="1" ht="17.25" thickTop="1" thickBot="1">
      <c r="A133" s="103">
        <v>130</v>
      </c>
      <c r="B133" s="104"/>
      <c r="C133" s="104"/>
      <c r="D133" s="105"/>
      <c r="E133" s="105"/>
      <c r="F133" s="105"/>
      <c r="G133" s="37">
        <f t="shared" si="14"/>
        <v>0</v>
      </c>
      <c r="H133" s="38">
        <f t="shared" si="15"/>
        <v>0</v>
      </c>
      <c r="I133" s="3">
        <f>SUMIF(المشترياتPurchase!$F$4:$F$399,A133,المشترياتPurchase!$J$4:$J$399)</f>
        <v>0</v>
      </c>
      <c r="J133" s="35" t="str">
        <f t="shared" ref="J133:J196" si="17">IF(G133=0,"",H133/G133)</f>
        <v/>
      </c>
      <c r="K133" s="22">
        <f>SUMIF('المبيعاتSales '!$E$4:$E$400,A133,'المبيعاتSales '!$H$4:$H$400)</f>
        <v>0</v>
      </c>
      <c r="L133" s="22">
        <f t="shared" si="16"/>
        <v>0</v>
      </c>
      <c r="M133" s="6" t="str">
        <f t="shared" ref="M133:M196" si="18">IF(OR(L133=0,I133=""),"",L133*J133)</f>
        <v/>
      </c>
      <c r="N133" s="36" t="str">
        <f t="shared" ref="N133:N196" si="19">IF(J133="","",J133*K133)</f>
        <v/>
      </c>
      <c r="O133" s="35">
        <f>SUMIF(المشترياتPurchase!$F$4:$F$1000,A133,المشترياتPurchase!$L$4:$L$1000)</f>
        <v>0</v>
      </c>
      <c r="P133" s="2">
        <f>SUMIF('المبيعاتSales '!$E$4:$E$1000,A133,'المبيعاتSales '!$J$4:$J$1000)</f>
        <v>0</v>
      </c>
      <c r="Q133" s="39" t="str">
        <f t="shared" ref="Q133:Q196" si="20">IF(OR(P133=0,N133=0),"",P133-N133)</f>
        <v/>
      </c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</row>
    <row r="134" spans="1:44" s="95" customFormat="1" ht="17.25" thickTop="1" thickBot="1">
      <c r="A134" s="103">
        <v>131</v>
      </c>
      <c r="B134" s="104"/>
      <c r="C134" s="104"/>
      <c r="D134" s="105"/>
      <c r="E134" s="105"/>
      <c r="F134" s="105"/>
      <c r="G134" s="37">
        <f t="shared" si="14"/>
        <v>0</v>
      </c>
      <c r="H134" s="38">
        <f t="shared" si="15"/>
        <v>0</v>
      </c>
      <c r="I134" s="3">
        <f>SUMIF(المشترياتPurchase!$F$4:$F$399,A134,المشترياتPurchase!$J$4:$J$399)</f>
        <v>0</v>
      </c>
      <c r="J134" s="35" t="str">
        <f t="shared" si="17"/>
        <v/>
      </c>
      <c r="K134" s="22">
        <f>SUMIF('المبيعاتSales '!$E$4:$E$400,A134,'المبيعاتSales '!$H$4:$H$400)</f>
        <v>0</v>
      </c>
      <c r="L134" s="22">
        <f t="shared" si="16"/>
        <v>0</v>
      </c>
      <c r="M134" s="6" t="str">
        <f t="shared" si="18"/>
        <v/>
      </c>
      <c r="N134" s="36" t="str">
        <f t="shared" si="19"/>
        <v/>
      </c>
      <c r="O134" s="35">
        <f>SUMIF(المشترياتPurchase!$F$4:$F$1000,A134,المشترياتPurchase!$L$4:$L$1000)</f>
        <v>0</v>
      </c>
      <c r="P134" s="2">
        <f>SUMIF('المبيعاتSales '!$E$4:$E$1000,A134,'المبيعاتSales '!$J$4:$J$1000)</f>
        <v>0</v>
      </c>
      <c r="Q134" s="39" t="str">
        <f t="shared" si="20"/>
        <v/>
      </c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</row>
    <row r="135" spans="1:44" s="95" customFormat="1" ht="17.25" thickTop="1" thickBot="1">
      <c r="A135" s="103">
        <v>132</v>
      </c>
      <c r="B135" s="104"/>
      <c r="C135" s="104"/>
      <c r="D135" s="105"/>
      <c r="E135" s="105"/>
      <c r="F135" s="105"/>
      <c r="G135" s="37">
        <f t="shared" si="14"/>
        <v>0</v>
      </c>
      <c r="H135" s="38">
        <f t="shared" si="15"/>
        <v>0</v>
      </c>
      <c r="I135" s="3">
        <f>SUMIF(المشترياتPurchase!$F$4:$F$399,A135,المشترياتPurchase!$J$4:$J$399)</f>
        <v>0</v>
      </c>
      <c r="J135" s="35" t="str">
        <f t="shared" si="17"/>
        <v/>
      </c>
      <c r="K135" s="22">
        <f>SUMIF('المبيعاتSales '!$E$4:$E$400,A135,'المبيعاتSales '!$H$4:$H$400)</f>
        <v>0</v>
      </c>
      <c r="L135" s="22">
        <f t="shared" si="16"/>
        <v>0</v>
      </c>
      <c r="M135" s="6" t="str">
        <f t="shared" si="18"/>
        <v/>
      </c>
      <c r="N135" s="36" t="str">
        <f t="shared" si="19"/>
        <v/>
      </c>
      <c r="O135" s="35">
        <f>SUMIF(المشترياتPurchase!$F$4:$F$1000,A135,المشترياتPurchase!$L$4:$L$1000)</f>
        <v>0</v>
      </c>
      <c r="P135" s="2">
        <f>SUMIF('المبيعاتSales '!$E$4:$E$1000,A135,'المبيعاتSales '!$J$4:$J$1000)</f>
        <v>0</v>
      </c>
      <c r="Q135" s="39" t="str">
        <f t="shared" si="20"/>
        <v/>
      </c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</row>
    <row r="136" spans="1:44" s="95" customFormat="1" ht="17.25" thickTop="1" thickBot="1">
      <c r="A136" s="103">
        <v>133</v>
      </c>
      <c r="B136" s="104"/>
      <c r="C136" s="104"/>
      <c r="D136" s="105"/>
      <c r="E136" s="105"/>
      <c r="F136" s="105"/>
      <c r="G136" s="37">
        <f t="shared" si="14"/>
        <v>0</v>
      </c>
      <c r="H136" s="38">
        <f t="shared" si="15"/>
        <v>0</v>
      </c>
      <c r="I136" s="3">
        <f>SUMIF(المشترياتPurchase!$F$4:$F$399,A136,المشترياتPurchase!$J$4:$J$399)</f>
        <v>0</v>
      </c>
      <c r="J136" s="35" t="str">
        <f t="shared" si="17"/>
        <v/>
      </c>
      <c r="K136" s="22">
        <f>SUMIF('المبيعاتSales '!$E$4:$E$400,A136,'المبيعاتSales '!$H$4:$H$400)</f>
        <v>0</v>
      </c>
      <c r="L136" s="22">
        <f t="shared" si="16"/>
        <v>0</v>
      </c>
      <c r="M136" s="6" t="str">
        <f t="shared" si="18"/>
        <v/>
      </c>
      <c r="N136" s="36" t="str">
        <f t="shared" si="19"/>
        <v/>
      </c>
      <c r="O136" s="35">
        <f>SUMIF(المشترياتPurchase!$F$4:$F$1000,A136,المشترياتPurchase!$L$4:$L$1000)</f>
        <v>0</v>
      </c>
      <c r="P136" s="2">
        <f>SUMIF('المبيعاتSales '!$E$4:$E$1000,A136,'المبيعاتSales '!$J$4:$J$1000)</f>
        <v>0</v>
      </c>
      <c r="Q136" s="39" t="str">
        <f t="shared" si="20"/>
        <v/>
      </c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</row>
    <row r="137" spans="1:44" s="95" customFormat="1" ht="17.25" thickTop="1" thickBot="1">
      <c r="A137" s="103">
        <v>134</v>
      </c>
      <c r="B137" s="104"/>
      <c r="C137" s="104"/>
      <c r="D137" s="105"/>
      <c r="E137" s="105"/>
      <c r="F137" s="105"/>
      <c r="G137" s="37">
        <f t="shared" si="14"/>
        <v>0</v>
      </c>
      <c r="H137" s="38">
        <f t="shared" si="15"/>
        <v>0</v>
      </c>
      <c r="I137" s="3">
        <f>SUMIF(المشترياتPurchase!$F$4:$F$399,A137,المشترياتPurchase!$J$4:$J$399)</f>
        <v>0</v>
      </c>
      <c r="J137" s="35" t="str">
        <f t="shared" si="17"/>
        <v/>
      </c>
      <c r="K137" s="22">
        <f>SUMIF('المبيعاتSales '!$E$4:$E$400,A137,'المبيعاتSales '!$H$4:$H$400)</f>
        <v>0</v>
      </c>
      <c r="L137" s="22">
        <f t="shared" si="16"/>
        <v>0</v>
      </c>
      <c r="M137" s="6" t="str">
        <f t="shared" si="18"/>
        <v/>
      </c>
      <c r="N137" s="36" t="str">
        <f t="shared" si="19"/>
        <v/>
      </c>
      <c r="O137" s="35">
        <f>SUMIF(المشترياتPurchase!$F$4:$F$1000,A137,المشترياتPurchase!$L$4:$L$1000)</f>
        <v>0</v>
      </c>
      <c r="P137" s="2">
        <f>SUMIF('المبيعاتSales '!$E$4:$E$1000,A137,'المبيعاتSales '!$J$4:$J$1000)</f>
        <v>0</v>
      </c>
      <c r="Q137" s="39" t="str">
        <f t="shared" si="20"/>
        <v/>
      </c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</row>
    <row r="138" spans="1:44" s="95" customFormat="1" ht="17.25" thickTop="1" thickBot="1">
      <c r="A138" s="103">
        <v>135</v>
      </c>
      <c r="B138" s="104"/>
      <c r="C138" s="104"/>
      <c r="D138" s="105"/>
      <c r="E138" s="105"/>
      <c r="F138" s="105"/>
      <c r="G138" s="37">
        <f t="shared" si="14"/>
        <v>0</v>
      </c>
      <c r="H138" s="38">
        <f t="shared" si="15"/>
        <v>0</v>
      </c>
      <c r="I138" s="3">
        <f>SUMIF(المشترياتPurchase!$F$4:$F$399,A138,المشترياتPurchase!$J$4:$J$399)</f>
        <v>0</v>
      </c>
      <c r="J138" s="35" t="str">
        <f t="shared" si="17"/>
        <v/>
      </c>
      <c r="K138" s="22">
        <f>SUMIF('المبيعاتSales '!$E$4:$E$400,A138,'المبيعاتSales '!$H$4:$H$400)</f>
        <v>0</v>
      </c>
      <c r="L138" s="22">
        <f t="shared" si="16"/>
        <v>0</v>
      </c>
      <c r="M138" s="6" t="str">
        <f t="shared" si="18"/>
        <v/>
      </c>
      <c r="N138" s="36" t="str">
        <f t="shared" si="19"/>
        <v/>
      </c>
      <c r="O138" s="35">
        <f>SUMIF(المشترياتPurchase!$F$4:$F$1000,A138,المشترياتPurchase!$L$4:$L$1000)</f>
        <v>0</v>
      </c>
      <c r="P138" s="2">
        <f>SUMIF('المبيعاتSales '!$E$4:$E$1000,A138,'المبيعاتSales '!$J$4:$J$1000)</f>
        <v>0</v>
      </c>
      <c r="Q138" s="39" t="str">
        <f t="shared" si="20"/>
        <v/>
      </c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</row>
    <row r="139" spans="1:44" s="95" customFormat="1" ht="17.25" thickTop="1" thickBot="1">
      <c r="A139" s="103">
        <v>136</v>
      </c>
      <c r="B139" s="104"/>
      <c r="C139" s="104"/>
      <c r="D139" s="74"/>
      <c r="E139" s="105"/>
      <c r="F139" s="105"/>
      <c r="G139" s="37">
        <f t="shared" si="14"/>
        <v>0</v>
      </c>
      <c r="H139" s="38">
        <f t="shared" si="15"/>
        <v>0</v>
      </c>
      <c r="I139" s="3">
        <f>SUMIF(المشترياتPurchase!$F$4:$F$399,A139,المشترياتPurchase!$J$4:$J$399)</f>
        <v>0</v>
      </c>
      <c r="J139" s="35" t="str">
        <f t="shared" si="17"/>
        <v/>
      </c>
      <c r="K139" s="22">
        <f>SUMIF('المبيعاتSales '!$E$4:$E$400,A139,'المبيعاتSales '!$H$4:$H$400)</f>
        <v>0</v>
      </c>
      <c r="L139" s="22">
        <f t="shared" si="16"/>
        <v>0</v>
      </c>
      <c r="M139" s="6" t="str">
        <f t="shared" si="18"/>
        <v/>
      </c>
      <c r="N139" s="36" t="str">
        <f t="shared" si="19"/>
        <v/>
      </c>
      <c r="O139" s="35">
        <f>SUMIF(المشترياتPurchase!$F$4:$F$1000,A139,المشترياتPurchase!$L$4:$L$1000)</f>
        <v>0</v>
      </c>
      <c r="P139" s="2">
        <f>SUMIF('المبيعاتSales '!$E$4:$E$1000,A139,'المبيعاتSales '!$J$4:$J$1000)</f>
        <v>0</v>
      </c>
      <c r="Q139" s="39" t="str">
        <f t="shared" si="20"/>
        <v/>
      </c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</row>
    <row r="140" spans="1:44" s="95" customFormat="1" ht="17.25" thickTop="1" thickBot="1">
      <c r="A140" s="103">
        <v>137</v>
      </c>
      <c r="B140" s="104"/>
      <c r="C140" s="104"/>
      <c r="D140" s="105"/>
      <c r="E140" s="105"/>
      <c r="F140" s="105"/>
      <c r="G140" s="37">
        <f t="shared" si="14"/>
        <v>0</v>
      </c>
      <c r="H140" s="38">
        <f t="shared" si="15"/>
        <v>0</v>
      </c>
      <c r="I140" s="3">
        <f>SUMIF(المشترياتPurchase!$F$4:$F$399,A140,المشترياتPurchase!$J$4:$J$399)</f>
        <v>0</v>
      </c>
      <c r="J140" s="35" t="str">
        <f t="shared" si="17"/>
        <v/>
      </c>
      <c r="K140" s="22">
        <f>SUMIF('المبيعاتSales '!$E$4:$E$400,A140,'المبيعاتSales '!$H$4:$H$400)</f>
        <v>0</v>
      </c>
      <c r="L140" s="22">
        <f t="shared" si="16"/>
        <v>0</v>
      </c>
      <c r="M140" s="6" t="str">
        <f t="shared" si="18"/>
        <v/>
      </c>
      <c r="N140" s="36" t="str">
        <f t="shared" si="19"/>
        <v/>
      </c>
      <c r="O140" s="35">
        <f>SUMIF(المشترياتPurchase!$F$4:$F$1000,A140,المشترياتPurchase!$L$4:$L$1000)</f>
        <v>0</v>
      </c>
      <c r="P140" s="2">
        <f>SUMIF('المبيعاتSales '!$E$4:$E$1000,A140,'المبيعاتSales '!$J$4:$J$1000)</f>
        <v>0</v>
      </c>
      <c r="Q140" s="39" t="str">
        <f t="shared" si="20"/>
        <v/>
      </c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</row>
    <row r="141" spans="1:44" s="95" customFormat="1" ht="17.25" thickTop="1" thickBot="1">
      <c r="A141" s="103">
        <v>138</v>
      </c>
      <c r="B141" s="104"/>
      <c r="C141" s="104"/>
      <c r="D141" s="105"/>
      <c r="E141" s="105"/>
      <c r="F141" s="105"/>
      <c r="G141" s="37">
        <f t="shared" si="14"/>
        <v>0</v>
      </c>
      <c r="H141" s="38">
        <f t="shared" si="15"/>
        <v>0</v>
      </c>
      <c r="I141" s="3">
        <f>SUMIF(المشترياتPurchase!$F$4:$F$399,A141,المشترياتPurchase!$J$4:$J$399)</f>
        <v>0</v>
      </c>
      <c r="J141" s="35" t="str">
        <f t="shared" si="17"/>
        <v/>
      </c>
      <c r="K141" s="22">
        <f>SUMIF('المبيعاتSales '!$E$4:$E$400,A141,'المبيعاتSales '!$H$4:$H$400)</f>
        <v>0</v>
      </c>
      <c r="L141" s="22">
        <f t="shared" si="16"/>
        <v>0</v>
      </c>
      <c r="M141" s="6" t="str">
        <f t="shared" si="18"/>
        <v/>
      </c>
      <c r="N141" s="36" t="str">
        <f t="shared" si="19"/>
        <v/>
      </c>
      <c r="O141" s="35">
        <f>SUMIF(المشترياتPurchase!$F$4:$F$1000,A141,المشترياتPurchase!$L$4:$L$1000)</f>
        <v>0</v>
      </c>
      <c r="P141" s="2">
        <f>SUMIF('المبيعاتSales '!$E$4:$E$1000,A141,'المبيعاتSales '!$J$4:$J$1000)</f>
        <v>0</v>
      </c>
      <c r="Q141" s="39" t="str">
        <f t="shared" si="20"/>
        <v/>
      </c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</row>
    <row r="142" spans="1:44" s="95" customFormat="1" ht="17.25" thickTop="1" thickBot="1">
      <c r="A142" s="103">
        <v>139</v>
      </c>
      <c r="B142" s="104"/>
      <c r="C142" s="104"/>
      <c r="D142" s="105"/>
      <c r="E142" s="105"/>
      <c r="F142" s="105"/>
      <c r="G142" s="37">
        <f t="shared" si="14"/>
        <v>0</v>
      </c>
      <c r="H142" s="38">
        <f t="shared" si="15"/>
        <v>0</v>
      </c>
      <c r="I142" s="3">
        <f>SUMIF(المشترياتPurchase!$F$4:$F$399,A142,المشترياتPurchase!$J$4:$J$399)</f>
        <v>0</v>
      </c>
      <c r="J142" s="35" t="str">
        <f t="shared" si="17"/>
        <v/>
      </c>
      <c r="K142" s="22">
        <f>SUMIF('المبيعاتSales '!$E$4:$E$400,A142,'المبيعاتSales '!$H$4:$H$400)</f>
        <v>0</v>
      </c>
      <c r="L142" s="22">
        <f t="shared" si="16"/>
        <v>0</v>
      </c>
      <c r="M142" s="6" t="str">
        <f t="shared" si="18"/>
        <v/>
      </c>
      <c r="N142" s="36" t="str">
        <f t="shared" si="19"/>
        <v/>
      </c>
      <c r="O142" s="35">
        <f>SUMIF(المشترياتPurchase!$F$4:$F$1000,A142,المشترياتPurchase!$L$4:$L$1000)</f>
        <v>0</v>
      </c>
      <c r="P142" s="2">
        <f>SUMIF('المبيعاتSales '!$E$4:$E$1000,A142,'المبيعاتSales '!$J$4:$J$1000)</f>
        <v>0</v>
      </c>
      <c r="Q142" s="39" t="str">
        <f t="shared" si="20"/>
        <v/>
      </c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</row>
    <row r="143" spans="1:44" s="95" customFormat="1" ht="17.25" thickTop="1" thickBot="1">
      <c r="A143" s="103">
        <v>140</v>
      </c>
      <c r="B143" s="104"/>
      <c r="C143" s="104"/>
      <c r="D143" s="105"/>
      <c r="E143" s="105"/>
      <c r="F143" s="105"/>
      <c r="G143" s="37">
        <f t="shared" si="14"/>
        <v>0</v>
      </c>
      <c r="H143" s="38">
        <f t="shared" si="15"/>
        <v>0</v>
      </c>
      <c r="I143" s="3">
        <f>SUMIF(المشترياتPurchase!$F$4:$F$399,A143,المشترياتPurchase!$J$4:$J$399)</f>
        <v>0</v>
      </c>
      <c r="J143" s="35" t="str">
        <f t="shared" si="17"/>
        <v/>
      </c>
      <c r="K143" s="22">
        <f>SUMIF('المبيعاتSales '!$E$4:$E$400,A143,'المبيعاتSales '!$H$4:$H$400)</f>
        <v>0</v>
      </c>
      <c r="L143" s="22">
        <f t="shared" si="16"/>
        <v>0</v>
      </c>
      <c r="M143" s="6" t="str">
        <f t="shared" si="18"/>
        <v/>
      </c>
      <c r="N143" s="36" t="str">
        <f t="shared" si="19"/>
        <v/>
      </c>
      <c r="O143" s="35">
        <f>SUMIF(المشترياتPurchase!$F$4:$F$1000,A143,المشترياتPurchase!$L$4:$L$1000)</f>
        <v>0</v>
      </c>
      <c r="P143" s="2">
        <f>SUMIF('المبيعاتSales '!$E$4:$E$1000,A143,'المبيعاتSales '!$J$4:$J$1000)</f>
        <v>0</v>
      </c>
      <c r="Q143" s="39" t="str">
        <f t="shared" si="20"/>
        <v/>
      </c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</row>
    <row r="144" spans="1:44" s="95" customFormat="1" ht="17.25" thickTop="1" thickBot="1">
      <c r="A144" s="103">
        <v>141</v>
      </c>
      <c r="B144" s="104"/>
      <c r="C144" s="104"/>
      <c r="D144" s="105"/>
      <c r="E144" s="105"/>
      <c r="F144" s="105"/>
      <c r="G144" s="37">
        <f t="shared" si="14"/>
        <v>0</v>
      </c>
      <c r="H144" s="38">
        <f t="shared" si="15"/>
        <v>0</v>
      </c>
      <c r="I144" s="3">
        <f>SUMIF(المشترياتPurchase!$F$4:$F$399,A144,المشترياتPurchase!$J$4:$J$399)</f>
        <v>0</v>
      </c>
      <c r="J144" s="35" t="str">
        <f t="shared" si="17"/>
        <v/>
      </c>
      <c r="K144" s="22">
        <f>SUMIF('المبيعاتSales '!$E$4:$E$400,A144,'المبيعاتSales '!$H$4:$H$400)</f>
        <v>0</v>
      </c>
      <c r="L144" s="22">
        <f t="shared" si="16"/>
        <v>0</v>
      </c>
      <c r="M144" s="6" t="str">
        <f t="shared" si="18"/>
        <v/>
      </c>
      <c r="N144" s="36" t="str">
        <f t="shared" si="19"/>
        <v/>
      </c>
      <c r="O144" s="35">
        <f>SUMIF(المشترياتPurchase!$F$4:$F$1000,A144,المشترياتPurchase!$L$4:$L$1000)</f>
        <v>0</v>
      </c>
      <c r="P144" s="2">
        <f>SUMIF('المبيعاتSales '!$E$4:$E$1000,A144,'المبيعاتSales '!$J$4:$J$1000)</f>
        <v>0</v>
      </c>
      <c r="Q144" s="39" t="str">
        <f t="shared" si="20"/>
        <v/>
      </c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</row>
    <row r="145" spans="1:44" s="95" customFormat="1" ht="17.25" thickTop="1" thickBot="1">
      <c r="A145" s="103">
        <v>142</v>
      </c>
      <c r="B145" s="104"/>
      <c r="C145" s="104"/>
      <c r="D145" s="105"/>
      <c r="E145" s="105"/>
      <c r="F145" s="105"/>
      <c r="G145" s="37">
        <f t="shared" si="14"/>
        <v>0</v>
      </c>
      <c r="H145" s="38">
        <f t="shared" si="15"/>
        <v>0</v>
      </c>
      <c r="I145" s="3">
        <f>SUMIF(المشترياتPurchase!$F$4:$F$399,A145,المشترياتPurchase!$J$4:$J$399)</f>
        <v>0</v>
      </c>
      <c r="J145" s="35" t="str">
        <f t="shared" si="17"/>
        <v/>
      </c>
      <c r="K145" s="22">
        <f>SUMIF('المبيعاتSales '!$E$4:$E$400,A145,'المبيعاتSales '!$H$4:$H$400)</f>
        <v>0</v>
      </c>
      <c r="L145" s="22">
        <f t="shared" si="16"/>
        <v>0</v>
      </c>
      <c r="M145" s="6" t="str">
        <f t="shared" si="18"/>
        <v/>
      </c>
      <c r="N145" s="36" t="str">
        <f t="shared" si="19"/>
        <v/>
      </c>
      <c r="O145" s="35">
        <f>SUMIF(المشترياتPurchase!$F$4:$F$1000,A145,المشترياتPurchase!$L$4:$L$1000)</f>
        <v>0</v>
      </c>
      <c r="P145" s="2">
        <f>SUMIF('المبيعاتSales '!$E$4:$E$1000,A145,'المبيعاتSales '!$J$4:$J$1000)</f>
        <v>0</v>
      </c>
      <c r="Q145" s="39" t="str">
        <f t="shared" si="20"/>
        <v/>
      </c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</row>
    <row r="146" spans="1:44" s="95" customFormat="1" ht="17.25" thickTop="1" thickBot="1">
      <c r="A146" s="103">
        <v>143</v>
      </c>
      <c r="B146" s="104"/>
      <c r="C146" s="104"/>
      <c r="D146" s="105"/>
      <c r="E146" s="105"/>
      <c r="F146" s="105"/>
      <c r="G146" s="37">
        <f t="shared" si="14"/>
        <v>0</v>
      </c>
      <c r="H146" s="38">
        <f t="shared" si="15"/>
        <v>0</v>
      </c>
      <c r="I146" s="3">
        <f>SUMIF(المشترياتPurchase!$F$4:$F$399,A146,المشترياتPurchase!$J$4:$J$399)</f>
        <v>0</v>
      </c>
      <c r="J146" s="35" t="str">
        <f t="shared" si="17"/>
        <v/>
      </c>
      <c r="K146" s="22">
        <f>SUMIF('المبيعاتSales '!$E$4:$E$400,A146,'المبيعاتSales '!$H$4:$H$400)</f>
        <v>0</v>
      </c>
      <c r="L146" s="22">
        <f t="shared" si="16"/>
        <v>0</v>
      </c>
      <c r="M146" s="6" t="str">
        <f t="shared" si="18"/>
        <v/>
      </c>
      <c r="N146" s="36" t="str">
        <f t="shared" si="19"/>
        <v/>
      </c>
      <c r="O146" s="35">
        <f>SUMIF(المشترياتPurchase!$F$4:$F$1000,A146,المشترياتPurchase!$L$4:$L$1000)</f>
        <v>0</v>
      </c>
      <c r="P146" s="2">
        <f>SUMIF('المبيعاتSales '!$E$4:$E$1000,A146,'المبيعاتSales '!$J$4:$J$1000)</f>
        <v>0</v>
      </c>
      <c r="Q146" s="39" t="str">
        <f t="shared" si="20"/>
        <v/>
      </c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</row>
    <row r="147" spans="1:44" s="95" customFormat="1" ht="17.25" thickTop="1" thickBot="1">
      <c r="A147" s="103">
        <v>144</v>
      </c>
      <c r="B147" s="104"/>
      <c r="C147" s="104"/>
      <c r="D147" s="105"/>
      <c r="E147" s="105"/>
      <c r="F147" s="105"/>
      <c r="G147" s="37">
        <f t="shared" si="14"/>
        <v>0</v>
      </c>
      <c r="H147" s="38">
        <f t="shared" si="15"/>
        <v>0</v>
      </c>
      <c r="I147" s="3">
        <f>SUMIF(المشترياتPurchase!$F$4:$F$399,A147,المشترياتPurchase!$J$4:$J$399)</f>
        <v>0</v>
      </c>
      <c r="J147" s="35" t="str">
        <f t="shared" si="17"/>
        <v/>
      </c>
      <c r="K147" s="22">
        <f>SUMIF('المبيعاتSales '!$E$4:$E$400,A147,'المبيعاتSales '!$H$4:$H$400)</f>
        <v>0</v>
      </c>
      <c r="L147" s="22">
        <f t="shared" si="16"/>
        <v>0</v>
      </c>
      <c r="M147" s="6" t="str">
        <f t="shared" si="18"/>
        <v/>
      </c>
      <c r="N147" s="36" t="str">
        <f t="shared" si="19"/>
        <v/>
      </c>
      <c r="O147" s="35">
        <f>SUMIF(المشترياتPurchase!$F$4:$F$1000,A147,المشترياتPurchase!$L$4:$L$1000)</f>
        <v>0</v>
      </c>
      <c r="P147" s="2">
        <f>SUMIF('المبيعاتSales '!$E$4:$E$1000,A147,'المبيعاتSales '!$J$4:$J$1000)</f>
        <v>0</v>
      </c>
      <c r="Q147" s="39" t="str">
        <f t="shared" si="20"/>
        <v/>
      </c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</row>
    <row r="148" spans="1:44" s="95" customFormat="1" ht="17.25" thickTop="1" thickBot="1">
      <c r="A148" s="103">
        <v>145</v>
      </c>
      <c r="B148" s="104"/>
      <c r="C148" s="104"/>
      <c r="D148" s="105"/>
      <c r="E148" s="105"/>
      <c r="F148" s="105"/>
      <c r="G148" s="37">
        <f t="shared" si="14"/>
        <v>0</v>
      </c>
      <c r="H148" s="38">
        <f t="shared" si="15"/>
        <v>0</v>
      </c>
      <c r="I148" s="3">
        <f>SUMIF(المشترياتPurchase!$F$4:$F$399,A148,المشترياتPurchase!$J$4:$J$399)</f>
        <v>0</v>
      </c>
      <c r="J148" s="35" t="str">
        <f t="shared" si="17"/>
        <v/>
      </c>
      <c r="K148" s="22">
        <f>SUMIF('المبيعاتSales '!$E$4:$E$400,A148,'المبيعاتSales '!$H$4:$H$400)</f>
        <v>0</v>
      </c>
      <c r="L148" s="22">
        <f t="shared" si="16"/>
        <v>0</v>
      </c>
      <c r="M148" s="6" t="str">
        <f t="shared" si="18"/>
        <v/>
      </c>
      <c r="N148" s="36" t="str">
        <f t="shared" si="19"/>
        <v/>
      </c>
      <c r="O148" s="35">
        <f>SUMIF(المشترياتPurchase!$F$4:$F$1000,A148,المشترياتPurchase!$L$4:$L$1000)</f>
        <v>0</v>
      </c>
      <c r="P148" s="2">
        <f>SUMIF('المبيعاتSales '!$E$4:$E$1000,A148,'المبيعاتSales '!$J$4:$J$1000)</f>
        <v>0</v>
      </c>
      <c r="Q148" s="39" t="str">
        <f t="shared" si="20"/>
        <v/>
      </c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</row>
    <row r="149" spans="1:44" s="95" customFormat="1" ht="17.25" thickTop="1" thickBot="1">
      <c r="A149" s="103"/>
      <c r="B149" s="104"/>
      <c r="C149" s="104"/>
      <c r="D149" s="105"/>
      <c r="E149" s="105"/>
      <c r="F149" s="105"/>
      <c r="G149" s="37">
        <f t="shared" si="14"/>
        <v>0</v>
      </c>
      <c r="H149" s="38">
        <f t="shared" si="15"/>
        <v>0</v>
      </c>
      <c r="I149" s="3">
        <f>SUMIF(المشترياتPurchase!$F$4:$F$399,A149,المشترياتPurchase!$J$4:$J$399)</f>
        <v>0</v>
      </c>
      <c r="J149" s="35" t="str">
        <f t="shared" si="17"/>
        <v/>
      </c>
      <c r="K149" s="22">
        <f>SUMIF('المبيعاتSales '!$E$4:$E$400,A149,'المبيعاتSales '!$H$4:$H$400)</f>
        <v>0</v>
      </c>
      <c r="L149" s="22">
        <f t="shared" si="16"/>
        <v>0</v>
      </c>
      <c r="M149" s="6" t="str">
        <f t="shared" si="18"/>
        <v/>
      </c>
      <c r="N149" s="36" t="str">
        <f t="shared" si="19"/>
        <v/>
      </c>
      <c r="O149" s="35">
        <f>SUMIF(المشترياتPurchase!$F$4:$F$1000,A149,المشترياتPurchase!$L$4:$L$1000)</f>
        <v>0</v>
      </c>
      <c r="P149" s="2">
        <f>SUMIF('المبيعاتSales '!$E$4:$E$1000,A149,'المبيعاتSales '!$J$4:$J$1000)</f>
        <v>0</v>
      </c>
      <c r="Q149" s="39" t="str">
        <f t="shared" si="20"/>
        <v/>
      </c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</row>
    <row r="150" spans="1:44" s="95" customFormat="1" ht="17.25" thickTop="1" thickBot="1">
      <c r="A150" s="103"/>
      <c r="B150" s="104"/>
      <c r="C150" s="104"/>
      <c r="D150" s="105"/>
      <c r="E150" s="105"/>
      <c r="F150" s="105"/>
      <c r="G150" s="37">
        <f t="shared" si="14"/>
        <v>0</v>
      </c>
      <c r="H150" s="38">
        <f t="shared" si="15"/>
        <v>0</v>
      </c>
      <c r="I150" s="3">
        <f>SUMIF(المشترياتPurchase!$F$4:$F$399,A150,المشترياتPurchase!$J$4:$J$399)</f>
        <v>0</v>
      </c>
      <c r="J150" s="35" t="str">
        <f t="shared" si="17"/>
        <v/>
      </c>
      <c r="K150" s="22">
        <f>SUMIF('المبيعاتSales '!$E$4:$E$400,A150,'المبيعاتSales '!$H$4:$H$400)</f>
        <v>0</v>
      </c>
      <c r="L150" s="22">
        <f t="shared" si="16"/>
        <v>0</v>
      </c>
      <c r="M150" s="6" t="str">
        <f t="shared" si="18"/>
        <v/>
      </c>
      <c r="N150" s="36" t="str">
        <f t="shared" si="19"/>
        <v/>
      </c>
      <c r="O150" s="35">
        <f>SUMIF(المشترياتPurchase!$F$4:$F$1000,A150,المشترياتPurchase!$L$4:$L$1000)</f>
        <v>0</v>
      </c>
      <c r="P150" s="2">
        <f>SUMIF('المبيعاتSales '!$E$4:$E$1000,A150,'المبيعاتSales '!$J$4:$J$1000)</f>
        <v>0</v>
      </c>
      <c r="Q150" s="39" t="str">
        <f t="shared" si="20"/>
        <v/>
      </c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</row>
    <row r="151" spans="1:44" s="95" customFormat="1" ht="17.25" thickTop="1" thickBot="1">
      <c r="A151" s="103"/>
      <c r="B151" s="104"/>
      <c r="C151" s="104"/>
      <c r="D151" s="105"/>
      <c r="E151" s="105"/>
      <c r="F151" s="105"/>
      <c r="G151" s="37">
        <f t="shared" si="14"/>
        <v>0</v>
      </c>
      <c r="H151" s="38">
        <f t="shared" si="15"/>
        <v>0</v>
      </c>
      <c r="I151" s="3">
        <f>SUMIF(المشترياتPurchase!$F$4:$F$399,A151,المشترياتPurchase!$J$4:$J$399)</f>
        <v>0</v>
      </c>
      <c r="J151" s="35" t="str">
        <f t="shared" si="17"/>
        <v/>
      </c>
      <c r="K151" s="22">
        <f>SUMIF('المبيعاتSales '!$E$4:$E$400,A151,'المبيعاتSales '!$H$4:$H$400)</f>
        <v>0</v>
      </c>
      <c r="L151" s="22">
        <f t="shared" si="16"/>
        <v>0</v>
      </c>
      <c r="M151" s="6" t="str">
        <f t="shared" si="18"/>
        <v/>
      </c>
      <c r="N151" s="36" t="str">
        <f t="shared" si="19"/>
        <v/>
      </c>
      <c r="O151" s="35">
        <f>SUMIF(المشترياتPurchase!$F$4:$F$1000,A151,المشترياتPurchase!$L$4:$L$1000)</f>
        <v>0</v>
      </c>
      <c r="P151" s="2">
        <f>SUMIF('المبيعاتSales '!$E$4:$E$1000,A151,'المبيعاتSales '!$J$4:$J$1000)</f>
        <v>0</v>
      </c>
      <c r="Q151" s="39" t="str">
        <f t="shared" si="20"/>
        <v/>
      </c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</row>
    <row r="152" spans="1:44" s="95" customFormat="1" ht="17.25" thickTop="1" thickBot="1">
      <c r="A152" s="103"/>
      <c r="B152" s="104"/>
      <c r="C152" s="104"/>
      <c r="D152" s="105"/>
      <c r="E152" s="105"/>
      <c r="F152" s="105"/>
      <c r="G152" s="37">
        <f t="shared" si="14"/>
        <v>0</v>
      </c>
      <c r="H152" s="38">
        <f t="shared" si="15"/>
        <v>0</v>
      </c>
      <c r="I152" s="3">
        <f>SUMIF(المشترياتPurchase!$F$4:$F$399,A152,المشترياتPurchase!$J$4:$J$399)</f>
        <v>0</v>
      </c>
      <c r="J152" s="35" t="str">
        <f t="shared" si="17"/>
        <v/>
      </c>
      <c r="K152" s="22">
        <f>SUMIF('المبيعاتSales '!$E$4:$E$400,A152,'المبيعاتSales '!$H$4:$H$400)</f>
        <v>0</v>
      </c>
      <c r="L152" s="22">
        <f t="shared" si="16"/>
        <v>0</v>
      </c>
      <c r="M152" s="6" t="str">
        <f t="shared" si="18"/>
        <v/>
      </c>
      <c r="N152" s="36" t="str">
        <f t="shared" si="19"/>
        <v/>
      </c>
      <c r="O152" s="35">
        <f>SUMIF(المشترياتPurchase!$F$4:$F$1000,A152,المشترياتPurchase!$L$4:$L$1000)</f>
        <v>0</v>
      </c>
      <c r="P152" s="2">
        <f>SUMIF('المبيعاتSales '!$E$4:$E$1000,A152,'المبيعاتSales '!$J$4:$J$1000)</f>
        <v>0</v>
      </c>
      <c r="Q152" s="39" t="str">
        <f t="shared" si="20"/>
        <v/>
      </c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</row>
    <row r="153" spans="1:44" s="95" customFormat="1" ht="17.25" thickTop="1" thickBot="1">
      <c r="A153" s="103"/>
      <c r="B153" s="104"/>
      <c r="C153" s="104"/>
      <c r="D153" s="105"/>
      <c r="E153" s="105"/>
      <c r="F153" s="105"/>
      <c r="G153" s="37">
        <f t="shared" si="14"/>
        <v>0</v>
      </c>
      <c r="H153" s="38">
        <f t="shared" si="15"/>
        <v>0</v>
      </c>
      <c r="I153" s="3">
        <f>SUMIF(المشترياتPurchase!$F$4:$F$399,A153,المشترياتPurchase!$J$4:$J$399)</f>
        <v>0</v>
      </c>
      <c r="J153" s="35" t="str">
        <f t="shared" si="17"/>
        <v/>
      </c>
      <c r="K153" s="22">
        <f>SUMIF('المبيعاتSales '!$E$4:$E$400,A153,'المبيعاتSales '!$H$4:$H$400)</f>
        <v>0</v>
      </c>
      <c r="L153" s="22">
        <f t="shared" si="16"/>
        <v>0</v>
      </c>
      <c r="M153" s="6" t="str">
        <f t="shared" si="18"/>
        <v/>
      </c>
      <c r="N153" s="36" t="str">
        <f t="shared" si="19"/>
        <v/>
      </c>
      <c r="O153" s="35">
        <f>SUMIF(المشترياتPurchase!$F$4:$F$1000,A153,المشترياتPurchase!$L$4:$L$1000)</f>
        <v>0</v>
      </c>
      <c r="P153" s="2">
        <f>SUMIF('المبيعاتSales '!$E$4:$E$1000,A153,'المبيعاتSales '!$J$4:$J$1000)</f>
        <v>0</v>
      </c>
      <c r="Q153" s="39" t="str">
        <f t="shared" si="20"/>
        <v/>
      </c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</row>
    <row r="154" spans="1:44" s="95" customFormat="1" ht="14.25" thickTop="1" thickBot="1">
      <c r="A154" s="108"/>
      <c r="B154" s="74"/>
      <c r="C154" s="74"/>
      <c r="D154" s="105"/>
      <c r="E154" s="105"/>
      <c r="F154" s="105"/>
      <c r="G154" s="37">
        <f t="shared" si="14"/>
        <v>0</v>
      </c>
      <c r="H154" s="38">
        <f t="shared" si="15"/>
        <v>0</v>
      </c>
      <c r="I154" s="3">
        <f>SUMIF(المشترياتPurchase!$F$4:$F$399,A154,المشترياتPurchase!$J$4:$J$399)</f>
        <v>0</v>
      </c>
      <c r="J154" s="35" t="str">
        <f t="shared" si="17"/>
        <v/>
      </c>
      <c r="K154" s="22">
        <f>SUMIF('المبيعاتSales '!$E$4:$E$400,A154,'المبيعاتSales '!$H$4:$H$400)</f>
        <v>0</v>
      </c>
      <c r="L154" s="22">
        <f t="shared" si="16"/>
        <v>0</v>
      </c>
      <c r="M154" s="6" t="str">
        <f t="shared" si="18"/>
        <v/>
      </c>
      <c r="N154" s="36" t="str">
        <f t="shared" si="19"/>
        <v/>
      </c>
      <c r="O154" s="35">
        <f>SUMIF(المشترياتPurchase!$F$4:$F$1000,A154,المشترياتPurchase!$L$4:$L$1000)</f>
        <v>0</v>
      </c>
      <c r="P154" s="2">
        <f>SUMIF('المبيعاتSales '!$E$4:$E$1000,A154,'المبيعاتSales '!$J$4:$J$1000)</f>
        <v>0</v>
      </c>
      <c r="Q154" s="39" t="str">
        <f t="shared" si="20"/>
        <v/>
      </c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</row>
    <row r="155" spans="1:44" s="95" customFormat="1" ht="14.25" thickTop="1" thickBot="1">
      <c r="A155" s="108"/>
      <c r="B155" s="74"/>
      <c r="C155" s="74"/>
      <c r="D155" s="105"/>
      <c r="E155" s="105"/>
      <c r="F155" s="105"/>
      <c r="G155" s="37">
        <f t="shared" si="14"/>
        <v>0</v>
      </c>
      <c r="H155" s="38">
        <f t="shared" si="15"/>
        <v>0</v>
      </c>
      <c r="I155" s="3">
        <f>SUMIF(المشترياتPurchase!$F$4:$F$399,A155,المشترياتPurchase!$J$4:$J$399)</f>
        <v>0</v>
      </c>
      <c r="J155" s="35" t="str">
        <f t="shared" si="17"/>
        <v/>
      </c>
      <c r="K155" s="22">
        <f>SUMIF('المبيعاتSales '!$E$4:$E$400,A155,'المبيعاتSales '!$H$4:$H$400)</f>
        <v>0</v>
      </c>
      <c r="L155" s="22">
        <f t="shared" si="16"/>
        <v>0</v>
      </c>
      <c r="M155" s="6" t="str">
        <f t="shared" si="18"/>
        <v/>
      </c>
      <c r="N155" s="36" t="str">
        <f t="shared" si="19"/>
        <v/>
      </c>
      <c r="O155" s="35">
        <f>SUMIF(المشترياتPurchase!$F$4:$F$1000,A155,المشترياتPurchase!$L$4:$L$1000)</f>
        <v>0</v>
      </c>
      <c r="P155" s="2">
        <f>SUMIF('المبيعاتSales '!$E$4:$E$1000,A155,'المبيعاتSales '!$J$4:$J$1000)</f>
        <v>0</v>
      </c>
      <c r="Q155" s="39" t="str">
        <f t="shared" si="20"/>
        <v/>
      </c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</row>
    <row r="156" spans="1:44" s="95" customFormat="1" ht="14.25" thickTop="1" thickBot="1">
      <c r="A156" s="108"/>
      <c r="B156" s="74"/>
      <c r="C156" s="74"/>
      <c r="D156" s="105"/>
      <c r="E156" s="105"/>
      <c r="F156" s="105"/>
      <c r="G156" s="37">
        <f t="shared" si="14"/>
        <v>0</v>
      </c>
      <c r="H156" s="38">
        <f t="shared" si="15"/>
        <v>0</v>
      </c>
      <c r="I156" s="3">
        <f>SUMIF(المشترياتPurchase!$F$4:$F$399,A156,المشترياتPurchase!$J$4:$J$399)</f>
        <v>0</v>
      </c>
      <c r="J156" s="35" t="str">
        <f t="shared" si="17"/>
        <v/>
      </c>
      <c r="K156" s="22">
        <f>SUMIF('المبيعاتSales '!$E$4:$E$400,A156,'المبيعاتSales '!$H$4:$H$400)</f>
        <v>0</v>
      </c>
      <c r="L156" s="22">
        <f t="shared" si="16"/>
        <v>0</v>
      </c>
      <c r="M156" s="6" t="str">
        <f t="shared" si="18"/>
        <v/>
      </c>
      <c r="N156" s="36" t="str">
        <f t="shared" si="19"/>
        <v/>
      </c>
      <c r="O156" s="35">
        <f>SUMIF(المشترياتPurchase!$F$4:$F$1000,A156,المشترياتPurchase!$L$4:$L$1000)</f>
        <v>0</v>
      </c>
      <c r="P156" s="2">
        <f>SUMIF('المبيعاتSales '!$E$4:$E$1000,A156,'المبيعاتSales '!$J$4:$J$1000)</f>
        <v>0</v>
      </c>
      <c r="Q156" s="39" t="str">
        <f t="shared" si="20"/>
        <v/>
      </c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</row>
    <row r="157" spans="1:44" s="95" customFormat="1" ht="14.25" thickTop="1" thickBot="1">
      <c r="A157" s="108"/>
      <c r="B157" s="74"/>
      <c r="C157" s="74"/>
      <c r="D157" s="105"/>
      <c r="E157" s="105"/>
      <c r="F157" s="105"/>
      <c r="G157" s="37">
        <f t="shared" si="14"/>
        <v>0</v>
      </c>
      <c r="H157" s="38">
        <f t="shared" si="15"/>
        <v>0</v>
      </c>
      <c r="I157" s="3">
        <f>SUMIF(المشترياتPurchase!$F$4:$F$399,A157,المشترياتPurchase!$J$4:$J$399)</f>
        <v>0</v>
      </c>
      <c r="J157" s="35" t="str">
        <f t="shared" si="17"/>
        <v/>
      </c>
      <c r="K157" s="22">
        <f>SUMIF('المبيعاتSales '!$E$4:$E$400,A157,'المبيعاتSales '!$H$4:$H$400)</f>
        <v>0</v>
      </c>
      <c r="L157" s="22">
        <f t="shared" si="16"/>
        <v>0</v>
      </c>
      <c r="M157" s="6" t="str">
        <f t="shared" si="18"/>
        <v/>
      </c>
      <c r="N157" s="36" t="str">
        <f t="shared" si="19"/>
        <v/>
      </c>
      <c r="O157" s="35">
        <f>SUMIF(المشترياتPurchase!$F$4:$F$1000,A157,المشترياتPurchase!$L$4:$L$1000)</f>
        <v>0</v>
      </c>
      <c r="P157" s="2">
        <f>SUMIF('المبيعاتSales '!$E$4:$E$1000,A157,'المبيعاتSales '!$J$4:$J$1000)</f>
        <v>0</v>
      </c>
      <c r="Q157" s="39" t="str">
        <f t="shared" si="20"/>
        <v/>
      </c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</row>
    <row r="158" spans="1:44" s="95" customFormat="1" ht="14.25" thickTop="1" thickBot="1">
      <c r="A158" s="108"/>
      <c r="B158" s="74"/>
      <c r="C158" s="74"/>
      <c r="D158" s="105"/>
      <c r="E158" s="105"/>
      <c r="F158" s="105"/>
      <c r="G158" s="37">
        <f t="shared" si="14"/>
        <v>0</v>
      </c>
      <c r="H158" s="38">
        <f t="shared" si="15"/>
        <v>0</v>
      </c>
      <c r="I158" s="3">
        <f>SUMIF(المشترياتPurchase!$F$4:$F$399,A158,المشترياتPurchase!$J$4:$J$399)</f>
        <v>0</v>
      </c>
      <c r="J158" s="35" t="str">
        <f t="shared" si="17"/>
        <v/>
      </c>
      <c r="K158" s="22">
        <f>SUMIF('المبيعاتSales '!$E$4:$E$400,A158,'المبيعاتSales '!$H$4:$H$400)</f>
        <v>0</v>
      </c>
      <c r="L158" s="22">
        <f t="shared" si="16"/>
        <v>0</v>
      </c>
      <c r="M158" s="6" t="str">
        <f t="shared" si="18"/>
        <v/>
      </c>
      <c r="N158" s="36" t="str">
        <f t="shared" si="19"/>
        <v/>
      </c>
      <c r="O158" s="35">
        <f>SUMIF(المشترياتPurchase!$F$4:$F$1000,A158,المشترياتPurchase!$L$4:$L$1000)</f>
        <v>0</v>
      </c>
      <c r="P158" s="2">
        <f>SUMIF('المبيعاتSales '!$E$4:$E$1000,A158,'المبيعاتSales '!$J$4:$J$1000)</f>
        <v>0</v>
      </c>
      <c r="Q158" s="39" t="str">
        <f t="shared" si="20"/>
        <v/>
      </c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</row>
    <row r="159" spans="1:44" s="95" customFormat="1" ht="14.25" thickTop="1" thickBot="1">
      <c r="A159" s="108"/>
      <c r="B159" s="74"/>
      <c r="C159" s="74"/>
      <c r="D159" s="105"/>
      <c r="E159" s="105"/>
      <c r="F159" s="105"/>
      <c r="G159" s="37">
        <f t="shared" si="14"/>
        <v>0</v>
      </c>
      <c r="H159" s="38">
        <f t="shared" si="15"/>
        <v>0</v>
      </c>
      <c r="I159" s="3">
        <f>SUMIF(المشترياتPurchase!$F$4:$F$399,A159,المشترياتPurchase!$J$4:$J$399)</f>
        <v>0</v>
      </c>
      <c r="J159" s="35" t="str">
        <f t="shared" si="17"/>
        <v/>
      </c>
      <c r="K159" s="22">
        <f>SUMIF('المبيعاتSales '!$E$4:$E$400,A159,'المبيعاتSales '!$H$4:$H$400)</f>
        <v>0</v>
      </c>
      <c r="L159" s="22">
        <f t="shared" si="16"/>
        <v>0</v>
      </c>
      <c r="M159" s="6" t="str">
        <f t="shared" si="18"/>
        <v/>
      </c>
      <c r="N159" s="36" t="str">
        <f t="shared" si="19"/>
        <v/>
      </c>
      <c r="O159" s="35">
        <f>SUMIF(المشترياتPurchase!$F$4:$F$1000,A159,المشترياتPurchase!$L$4:$L$1000)</f>
        <v>0</v>
      </c>
      <c r="P159" s="2">
        <f>SUMIF('المبيعاتSales '!$E$4:$E$1000,A159,'المبيعاتSales '!$J$4:$J$1000)</f>
        <v>0</v>
      </c>
      <c r="Q159" s="39" t="str">
        <f t="shared" si="20"/>
        <v/>
      </c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</row>
    <row r="160" spans="1:44" s="95" customFormat="1" ht="14.25" thickTop="1" thickBot="1">
      <c r="A160" s="108"/>
      <c r="B160" s="74"/>
      <c r="C160" s="74"/>
      <c r="D160" s="105"/>
      <c r="E160" s="105"/>
      <c r="F160" s="105"/>
      <c r="G160" s="37">
        <f t="shared" si="14"/>
        <v>0</v>
      </c>
      <c r="H160" s="38">
        <f t="shared" si="15"/>
        <v>0</v>
      </c>
      <c r="I160" s="3">
        <f>SUMIF(المشترياتPurchase!$F$4:$F$399,A160,المشترياتPurchase!$J$4:$J$399)</f>
        <v>0</v>
      </c>
      <c r="J160" s="35" t="str">
        <f t="shared" si="17"/>
        <v/>
      </c>
      <c r="K160" s="22">
        <f>SUMIF('المبيعاتSales '!$E$4:$E$400,A160,'المبيعاتSales '!$H$4:$H$400)</f>
        <v>0</v>
      </c>
      <c r="L160" s="22">
        <f t="shared" si="16"/>
        <v>0</v>
      </c>
      <c r="M160" s="6" t="str">
        <f t="shared" si="18"/>
        <v/>
      </c>
      <c r="N160" s="36" t="str">
        <f t="shared" si="19"/>
        <v/>
      </c>
      <c r="O160" s="35">
        <f>SUMIF(المشترياتPurchase!$F$4:$F$1000,A160,المشترياتPurchase!$L$4:$L$1000)</f>
        <v>0</v>
      </c>
      <c r="P160" s="2">
        <f>SUMIF('المبيعاتSales '!$E$4:$E$1000,A160,'المبيعاتSales '!$J$4:$J$1000)</f>
        <v>0</v>
      </c>
      <c r="Q160" s="39" t="str">
        <f t="shared" si="20"/>
        <v/>
      </c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</row>
    <row r="161" spans="1:44" s="95" customFormat="1" ht="14.25" thickTop="1" thickBot="1">
      <c r="A161" s="108"/>
      <c r="B161" s="74"/>
      <c r="C161" s="74"/>
      <c r="D161" s="105"/>
      <c r="E161" s="105"/>
      <c r="F161" s="105"/>
      <c r="G161" s="37">
        <f t="shared" si="14"/>
        <v>0</v>
      </c>
      <c r="H161" s="38">
        <f t="shared" si="15"/>
        <v>0</v>
      </c>
      <c r="I161" s="3">
        <f>SUMIF(المشترياتPurchase!$F$4:$F$399,A161,المشترياتPurchase!$J$4:$J$399)</f>
        <v>0</v>
      </c>
      <c r="J161" s="35" t="str">
        <f t="shared" si="17"/>
        <v/>
      </c>
      <c r="K161" s="22">
        <f>SUMIF('المبيعاتSales '!$E$4:$E$400,A161,'المبيعاتSales '!$H$4:$H$400)</f>
        <v>0</v>
      </c>
      <c r="L161" s="22">
        <f t="shared" si="16"/>
        <v>0</v>
      </c>
      <c r="M161" s="6" t="str">
        <f t="shared" si="18"/>
        <v/>
      </c>
      <c r="N161" s="36" t="str">
        <f t="shared" si="19"/>
        <v/>
      </c>
      <c r="O161" s="35">
        <f>SUMIF(المشترياتPurchase!$F$4:$F$1000,A161,المشترياتPurchase!$L$4:$L$1000)</f>
        <v>0</v>
      </c>
      <c r="P161" s="2">
        <f>SUMIF('المبيعاتSales '!$E$4:$E$1000,A161,'المبيعاتSales '!$J$4:$J$1000)</f>
        <v>0</v>
      </c>
      <c r="Q161" s="39" t="str">
        <f t="shared" si="20"/>
        <v/>
      </c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</row>
    <row r="162" spans="1:44" s="95" customFormat="1" ht="14.25" thickTop="1" thickBot="1">
      <c r="A162" s="108"/>
      <c r="B162" s="74"/>
      <c r="C162" s="74"/>
      <c r="D162" s="105"/>
      <c r="E162" s="105"/>
      <c r="F162" s="105"/>
      <c r="G162" s="37">
        <f t="shared" si="14"/>
        <v>0</v>
      </c>
      <c r="H162" s="38">
        <f t="shared" si="15"/>
        <v>0</v>
      </c>
      <c r="I162" s="3">
        <f>SUMIF(المشترياتPurchase!$F$4:$F$399,A162,المشترياتPurchase!$J$4:$J$399)</f>
        <v>0</v>
      </c>
      <c r="J162" s="35" t="str">
        <f t="shared" si="17"/>
        <v/>
      </c>
      <c r="K162" s="22">
        <f>SUMIF('المبيعاتSales '!$E$4:$E$400,A162,'المبيعاتSales '!$H$4:$H$400)</f>
        <v>0</v>
      </c>
      <c r="L162" s="22">
        <f t="shared" si="16"/>
        <v>0</v>
      </c>
      <c r="M162" s="6" t="str">
        <f t="shared" si="18"/>
        <v/>
      </c>
      <c r="N162" s="36" t="str">
        <f t="shared" si="19"/>
        <v/>
      </c>
      <c r="O162" s="35">
        <f>SUMIF(المشترياتPurchase!$F$4:$F$1000,A162,المشترياتPurchase!$L$4:$L$1000)</f>
        <v>0</v>
      </c>
      <c r="P162" s="2">
        <f>SUMIF('المبيعاتSales '!$E$4:$E$1000,A162,'المبيعاتSales '!$J$4:$J$1000)</f>
        <v>0</v>
      </c>
      <c r="Q162" s="39" t="str">
        <f t="shared" si="20"/>
        <v/>
      </c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</row>
    <row r="163" spans="1:44" s="95" customFormat="1" ht="14.25" thickTop="1" thickBot="1">
      <c r="A163" s="108"/>
      <c r="B163" s="74"/>
      <c r="C163" s="74"/>
      <c r="D163" s="105"/>
      <c r="E163" s="105"/>
      <c r="F163" s="105"/>
      <c r="G163" s="37">
        <f t="shared" si="14"/>
        <v>0</v>
      </c>
      <c r="H163" s="38">
        <f t="shared" si="15"/>
        <v>0</v>
      </c>
      <c r="I163" s="3">
        <f>SUMIF(المشترياتPurchase!$F$4:$F$399,A163,المشترياتPurchase!$J$4:$J$399)</f>
        <v>0</v>
      </c>
      <c r="J163" s="35" t="str">
        <f t="shared" si="17"/>
        <v/>
      </c>
      <c r="K163" s="22">
        <f>SUMIF('المبيعاتSales '!$E$4:$E$400,A163,'المبيعاتSales '!$H$4:$H$400)</f>
        <v>0</v>
      </c>
      <c r="L163" s="22">
        <f t="shared" si="16"/>
        <v>0</v>
      </c>
      <c r="M163" s="6" t="str">
        <f t="shared" si="18"/>
        <v/>
      </c>
      <c r="N163" s="36" t="str">
        <f t="shared" si="19"/>
        <v/>
      </c>
      <c r="O163" s="35">
        <f>SUMIF(المشترياتPurchase!$F$4:$F$1000,A163,المشترياتPurchase!$L$4:$L$1000)</f>
        <v>0</v>
      </c>
      <c r="P163" s="2">
        <f>SUMIF('المبيعاتSales '!$E$4:$E$1000,A163,'المبيعاتSales '!$J$4:$J$1000)</f>
        <v>0</v>
      </c>
      <c r="Q163" s="39" t="str">
        <f t="shared" si="20"/>
        <v/>
      </c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</row>
    <row r="164" spans="1:44" s="95" customFormat="1" ht="14.25" thickTop="1" thickBot="1">
      <c r="A164" s="108"/>
      <c r="B164" s="74"/>
      <c r="C164" s="74"/>
      <c r="D164" s="105"/>
      <c r="E164" s="105"/>
      <c r="F164" s="105"/>
      <c r="G164" s="37">
        <f t="shared" si="14"/>
        <v>0</v>
      </c>
      <c r="H164" s="38">
        <f t="shared" si="15"/>
        <v>0</v>
      </c>
      <c r="I164" s="3">
        <f>SUMIF(المشترياتPurchase!$F$4:$F$399,A164,المشترياتPurchase!$J$4:$J$399)</f>
        <v>0</v>
      </c>
      <c r="J164" s="35" t="str">
        <f t="shared" si="17"/>
        <v/>
      </c>
      <c r="K164" s="22">
        <f>SUMIF('المبيعاتSales '!$E$4:$E$400,A164,'المبيعاتSales '!$H$4:$H$400)</f>
        <v>0</v>
      </c>
      <c r="L164" s="22">
        <f t="shared" si="16"/>
        <v>0</v>
      </c>
      <c r="M164" s="6" t="str">
        <f t="shared" si="18"/>
        <v/>
      </c>
      <c r="N164" s="36" t="str">
        <f t="shared" si="19"/>
        <v/>
      </c>
      <c r="O164" s="35">
        <f>SUMIF(المشترياتPurchase!$F$4:$F$1000,A164,المشترياتPurchase!$L$4:$L$1000)</f>
        <v>0</v>
      </c>
      <c r="P164" s="2">
        <f>SUMIF('المبيعاتSales '!$E$4:$E$1000,A164,'المبيعاتSales '!$J$4:$J$1000)</f>
        <v>0</v>
      </c>
      <c r="Q164" s="39" t="str">
        <f t="shared" si="20"/>
        <v/>
      </c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</row>
    <row r="165" spans="1:44" s="95" customFormat="1" ht="14.25" thickTop="1" thickBot="1">
      <c r="A165" s="108"/>
      <c r="B165" s="74"/>
      <c r="C165" s="74"/>
      <c r="D165" s="105"/>
      <c r="E165" s="105"/>
      <c r="F165" s="105"/>
      <c r="G165" s="37">
        <f t="shared" si="14"/>
        <v>0</v>
      </c>
      <c r="H165" s="38">
        <f t="shared" si="15"/>
        <v>0</v>
      </c>
      <c r="I165" s="3">
        <f>SUMIF(المشترياتPurchase!$F$4:$F$399,A165,المشترياتPurchase!$J$4:$J$399)</f>
        <v>0</v>
      </c>
      <c r="J165" s="35" t="str">
        <f t="shared" si="17"/>
        <v/>
      </c>
      <c r="K165" s="22">
        <f>SUMIF('المبيعاتSales '!$E$4:$E$400,A165,'المبيعاتSales '!$H$4:$H$400)</f>
        <v>0</v>
      </c>
      <c r="L165" s="22">
        <f t="shared" si="16"/>
        <v>0</v>
      </c>
      <c r="M165" s="6" t="str">
        <f t="shared" si="18"/>
        <v/>
      </c>
      <c r="N165" s="36" t="str">
        <f t="shared" si="19"/>
        <v/>
      </c>
      <c r="O165" s="35">
        <f>SUMIF(المشترياتPurchase!$F$4:$F$1000,A165,المشترياتPurchase!$L$4:$L$1000)</f>
        <v>0</v>
      </c>
      <c r="P165" s="2">
        <f>SUMIF('المبيعاتSales '!$E$4:$E$1000,A165,'المبيعاتSales '!$J$4:$J$1000)</f>
        <v>0</v>
      </c>
      <c r="Q165" s="39" t="str">
        <f t="shared" si="20"/>
        <v/>
      </c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</row>
    <row r="166" spans="1:44" s="95" customFormat="1" ht="14.25" thickTop="1" thickBot="1">
      <c r="A166" s="108"/>
      <c r="B166" s="74"/>
      <c r="C166" s="74"/>
      <c r="D166" s="105"/>
      <c r="E166" s="105"/>
      <c r="F166" s="105"/>
      <c r="G166" s="37">
        <f t="shared" si="14"/>
        <v>0</v>
      </c>
      <c r="H166" s="38">
        <f t="shared" si="15"/>
        <v>0</v>
      </c>
      <c r="I166" s="3">
        <f>SUMIF(المشترياتPurchase!$F$4:$F$399,A166,المشترياتPurchase!$J$4:$J$399)</f>
        <v>0</v>
      </c>
      <c r="J166" s="35" t="str">
        <f t="shared" si="17"/>
        <v/>
      </c>
      <c r="K166" s="22">
        <f>SUMIF('المبيعاتSales '!$E$4:$E$400,A166,'المبيعاتSales '!$H$4:$H$400)</f>
        <v>0</v>
      </c>
      <c r="L166" s="22">
        <f t="shared" si="16"/>
        <v>0</v>
      </c>
      <c r="M166" s="6" t="str">
        <f t="shared" si="18"/>
        <v/>
      </c>
      <c r="N166" s="36" t="str">
        <f t="shared" si="19"/>
        <v/>
      </c>
      <c r="O166" s="35">
        <f>SUMIF(المشترياتPurchase!$F$4:$F$1000,A166,المشترياتPurchase!$L$4:$L$1000)</f>
        <v>0</v>
      </c>
      <c r="P166" s="2">
        <f>SUMIF('المبيعاتSales '!$E$4:$E$1000,A166,'المبيعاتSales '!$J$4:$J$1000)</f>
        <v>0</v>
      </c>
      <c r="Q166" s="39" t="str">
        <f t="shared" si="20"/>
        <v/>
      </c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</row>
    <row r="167" spans="1:44" s="95" customFormat="1" ht="14.25" thickTop="1" thickBot="1">
      <c r="A167" s="108"/>
      <c r="B167" s="74"/>
      <c r="C167" s="74"/>
      <c r="D167" s="105"/>
      <c r="E167" s="105"/>
      <c r="F167" s="105"/>
      <c r="G167" s="37">
        <f t="shared" si="14"/>
        <v>0</v>
      </c>
      <c r="H167" s="38">
        <f t="shared" si="15"/>
        <v>0</v>
      </c>
      <c r="I167" s="3">
        <f>SUMIF(المشترياتPurchase!$F$4:$F$399,A167,المشترياتPurchase!$J$4:$J$399)</f>
        <v>0</v>
      </c>
      <c r="J167" s="35" t="str">
        <f t="shared" si="17"/>
        <v/>
      </c>
      <c r="K167" s="22">
        <f>SUMIF('المبيعاتSales '!$E$4:$E$400,A167,'المبيعاتSales '!$H$4:$H$400)</f>
        <v>0</v>
      </c>
      <c r="L167" s="22">
        <f t="shared" si="16"/>
        <v>0</v>
      </c>
      <c r="M167" s="6" t="str">
        <f t="shared" si="18"/>
        <v/>
      </c>
      <c r="N167" s="36" t="str">
        <f t="shared" si="19"/>
        <v/>
      </c>
      <c r="O167" s="35">
        <f>SUMIF(المشترياتPurchase!$F$4:$F$1000,A167,المشترياتPurchase!$L$4:$L$1000)</f>
        <v>0</v>
      </c>
      <c r="P167" s="2">
        <f>SUMIF('المبيعاتSales '!$E$4:$E$1000,A167,'المبيعاتSales '!$J$4:$J$1000)</f>
        <v>0</v>
      </c>
      <c r="Q167" s="39" t="str">
        <f t="shared" si="20"/>
        <v/>
      </c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</row>
    <row r="168" spans="1:44" s="95" customFormat="1" ht="14.25" thickTop="1" thickBot="1">
      <c r="A168" s="108"/>
      <c r="B168" s="74"/>
      <c r="C168" s="74"/>
      <c r="D168" s="105"/>
      <c r="E168" s="105"/>
      <c r="F168" s="105"/>
      <c r="G168" s="37">
        <f t="shared" si="14"/>
        <v>0</v>
      </c>
      <c r="H168" s="38">
        <f t="shared" si="15"/>
        <v>0</v>
      </c>
      <c r="I168" s="3">
        <f>SUMIF(المشترياتPurchase!$F$4:$F$399,A168,المشترياتPurchase!$J$4:$J$399)</f>
        <v>0</v>
      </c>
      <c r="J168" s="35" t="str">
        <f t="shared" si="17"/>
        <v/>
      </c>
      <c r="K168" s="22">
        <f>SUMIF('المبيعاتSales '!$E$4:$E$400,A168,'المبيعاتSales '!$H$4:$H$400)</f>
        <v>0</v>
      </c>
      <c r="L168" s="22">
        <f t="shared" si="16"/>
        <v>0</v>
      </c>
      <c r="M168" s="6" t="str">
        <f t="shared" si="18"/>
        <v/>
      </c>
      <c r="N168" s="36" t="str">
        <f t="shared" si="19"/>
        <v/>
      </c>
      <c r="O168" s="35">
        <f>SUMIF(المشترياتPurchase!$F$4:$F$1000,A168,المشترياتPurchase!$L$4:$L$1000)</f>
        <v>0</v>
      </c>
      <c r="P168" s="2">
        <f>SUMIF('المبيعاتSales '!$E$4:$E$1000,A168,'المبيعاتSales '!$J$4:$J$1000)</f>
        <v>0</v>
      </c>
      <c r="Q168" s="39" t="str">
        <f t="shared" si="20"/>
        <v/>
      </c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</row>
    <row r="169" spans="1:44" s="95" customFormat="1" ht="14.25" thickTop="1" thickBot="1">
      <c r="A169" s="108"/>
      <c r="B169" s="74"/>
      <c r="C169" s="74"/>
      <c r="D169" s="105"/>
      <c r="E169" s="105"/>
      <c r="F169" s="105"/>
      <c r="G169" s="37">
        <f t="shared" si="14"/>
        <v>0</v>
      </c>
      <c r="H169" s="38">
        <f t="shared" si="15"/>
        <v>0</v>
      </c>
      <c r="I169" s="3">
        <f>SUMIF(المشترياتPurchase!$F$4:$F$399,A169,المشترياتPurchase!$J$4:$J$399)</f>
        <v>0</v>
      </c>
      <c r="J169" s="35" t="str">
        <f t="shared" si="17"/>
        <v/>
      </c>
      <c r="K169" s="22">
        <f>SUMIF('المبيعاتSales '!$E$4:$E$400,A169,'المبيعاتSales '!$H$4:$H$400)</f>
        <v>0</v>
      </c>
      <c r="L169" s="22">
        <f t="shared" si="16"/>
        <v>0</v>
      </c>
      <c r="M169" s="6" t="str">
        <f t="shared" si="18"/>
        <v/>
      </c>
      <c r="N169" s="36" t="str">
        <f t="shared" si="19"/>
        <v/>
      </c>
      <c r="O169" s="35">
        <f>SUMIF(المشترياتPurchase!$F$4:$F$1000,A169,المشترياتPurchase!$L$4:$L$1000)</f>
        <v>0</v>
      </c>
      <c r="P169" s="2">
        <f>SUMIF('المبيعاتSales '!$E$4:$E$1000,A169,'المبيعاتSales '!$J$4:$J$1000)</f>
        <v>0</v>
      </c>
      <c r="Q169" s="39" t="str">
        <f t="shared" si="20"/>
        <v/>
      </c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</row>
    <row r="170" spans="1:44" s="95" customFormat="1" ht="14.25" thickTop="1" thickBot="1">
      <c r="A170" s="108"/>
      <c r="B170" s="74"/>
      <c r="C170" s="74"/>
      <c r="D170" s="105"/>
      <c r="E170" s="105"/>
      <c r="F170" s="105"/>
      <c r="G170" s="37">
        <f t="shared" si="14"/>
        <v>0</v>
      </c>
      <c r="H170" s="38">
        <f t="shared" si="15"/>
        <v>0</v>
      </c>
      <c r="I170" s="3">
        <f>SUMIF(المشترياتPurchase!$F$4:$F$399,A170,المشترياتPurchase!$J$4:$J$399)</f>
        <v>0</v>
      </c>
      <c r="J170" s="35" t="str">
        <f t="shared" si="17"/>
        <v/>
      </c>
      <c r="K170" s="22">
        <f>SUMIF('المبيعاتSales '!$E$4:$E$400,A170,'المبيعاتSales '!$H$4:$H$400)</f>
        <v>0</v>
      </c>
      <c r="L170" s="22">
        <f t="shared" si="16"/>
        <v>0</v>
      </c>
      <c r="M170" s="6" t="str">
        <f t="shared" si="18"/>
        <v/>
      </c>
      <c r="N170" s="36" t="str">
        <f t="shared" si="19"/>
        <v/>
      </c>
      <c r="O170" s="35">
        <f>SUMIF(المشترياتPurchase!$F$4:$F$1000,A170,المشترياتPurchase!$L$4:$L$1000)</f>
        <v>0</v>
      </c>
      <c r="P170" s="2">
        <f>SUMIF('المبيعاتSales '!$E$4:$E$1000,A170,'المبيعاتSales '!$J$4:$J$1000)</f>
        <v>0</v>
      </c>
      <c r="Q170" s="39" t="str">
        <f t="shared" si="20"/>
        <v/>
      </c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</row>
    <row r="171" spans="1:44" s="95" customFormat="1" ht="14.25" thickTop="1" thickBot="1">
      <c r="A171" s="108"/>
      <c r="B171" s="74"/>
      <c r="C171" s="74"/>
      <c r="D171" s="105"/>
      <c r="E171" s="105"/>
      <c r="F171" s="105"/>
      <c r="G171" s="37">
        <f t="shared" si="14"/>
        <v>0</v>
      </c>
      <c r="H171" s="38">
        <f t="shared" si="15"/>
        <v>0</v>
      </c>
      <c r="I171" s="3">
        <f>SUMIF(المشترياتPurchase!$F$4:$F$399,A171,المشترياتPurchase!$J$4:$J$399)</f>
        <v>0</v>
      </c>
      <c r="J171" s="35" t="str">
        <f t="shared" si="17"/>
        <v/>
      </c>
      <c r="K171" s="22">
        <f>SUMIF('المبيعاتSales '!$E$4:$E$400,A171,'المبيعاتSales '!$H$4:$H$400)</f>
        <v>0</v>
      </c>
      <c r="L171" s="22">
        <f t="shared" si="16"/>
        <v>0</v>
      </c>
      <c r="M171" s="6" t="str">
        <f t="shared" si="18"/>
        <v/>
      </c>
      <c r="N171" s="36" t="str">
        <f t="shared" si="19"/>
        <v/>
      </c>
      <c r="O171" s="35">
        <f>SUMIF(المشترياتPurchase!$F$4:$F$1000,A171,المشترياتPurchase!$L$4:$L$1000)</f>
        <v>0</v>
      </c>
      <c r="P171" s="2">
        <f>SUMIF('المبيعاتSales '!$E$4:$E$1000,A171,'المبيعاتSales '!$J$4:$J$1000)</f>
        <v>0</v>
      </c>
      <c r="Q171" s="39" t="str">
        <f t="shared" si="20"/>
        <v/>
      </c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</row>
    <row r="172" spans="1:44" s="95" customFormat="1" ht="14.25" thickTop="1" thickBot="1">
      <c r="A172" s="108"/>
      <c r="B172" s="74"/>
      <c r="C172" s="74"/>
      <c r="D172" s="105"/>
      <c r="E172" s="105"/>
      <c r="F172" s="105"/>
      <c r="G172" s="37">
        <f t="shared" si="14"/>
        <v>0</v>
      </c>
      <c r="H172" s="38">
        <f t="shared" si="15"/>
        <v>0</v>
      </c>
      <c r="I172" s="3">
        <f>SUMIF(المشترياتPurchase!$F$4:$F$399,A172,المشترياتPurchase!$J$4:$J$399)</f>
        <v>0</v>
      </c>
      <c r="J172" s="35" t="str">
        <f t="shared" si="17"/>
        <v/>
      </c>
      <c r="K172" s="22">
        <f>SUMIF('المبيعاتSales '!$E$4:$E$400,A172,'المبيعاتSales '!$H$4:$H$400)</f>
        <v>0</v>
      </c>
      <c r="L172" s="22">
        <f t="shared" si="16"/>
        <v>0</v>
      </c>
      <c r="M172" s="6" t="str">
        <f t="shared" si="18"/>
        <v/>
      </c>
      <c r="N172" s="36" t="str">
        <f t="shared" si="19"/>
        <v/>
      </c>
      <c r="O172" s="35">
        <f>SUMIF(المشترياتPurchase!$F$4:$F$1000,A172,المشترياتPurchase!$L$4:$L$1000)</f>
        <v>0</v>
      </c>
      <c r="P172" s="2">
        <f>SUMIF('المبيعاتSales '!$E$4:$E$1000,A172,'المبيعاتSales '!$J$4:$J$1000)</f>
        <v>0</v>
      </c>
      <c r="Q172" s="39" t="str">
        <f t="shared" si="20"/>
        <v/>
      </c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</row>
    <row r="173" spans="1:44" s="95" customFormat="1" ht="14.25" thickTop="1" thickBot="1">
      <c r="A173" s="108"/>
      <c r="B173" s="74"/>
      <c r="C173" s="74"/>
      <c r="D173" s="105"/>
      <c r="E173" s="105"/>
      <c r="F173" s="105"/>
      <c r="G173" s="37">
        <f t="shared" si="14"/>
        <v>0</v>
      </c>
      <c r="H173" s="38">
        <f t="shared" si="15"/>
        <v>0</v>
      </c>
      <c r="I173" s="3">
        <f>SUMIF(المشترياتPurchase!$F$4:$F$399,A173,المشترياتPurchase!$J$4:$J$399)</f>
        <v>0</v>
      </c>
      <c r="J173" s="35" t="str">
        <f t="shared" si="17"/>
        <v/>
      </c>
      <c r="K173" s="22">
        <f>SUMIF('المبيعاتSales '!$E$4:$E$400,A173,'المبيعاتSales '!$H$4:$H$400)</f>
        <v>0</v>
      </c>
      <c r="L173" s="22">
        <f t="shared" si="16"/>
        <v>0</v>
      </c>
      <c r="M173" s="6" t="str">
        <f t="shared" si="18"/>
        <v/>
      </c>
      <c r="N173" s="36" t="str">
        <f t="shared" si="19"/>
        <v/>
      </c>
      <c r="O173" s="35">
        <f>SUMIF(المشترياتPurchase!$F$4:$F$1000,A173,المشترياتPurchase!$L$4:$L$1000)</f>
        <v>0</v>
      </c>
      <c r="P173" s="2">
        <f>SUMIF('المبيعاتSales '!$E$4:$E$1000,A173,'المبيعاتSales '!$J$4:$J$1000)</f>
        <v>0</v>
      </c>
      <c r="Q173" s="39" t="str">
        <f t="shared" si="20"/>
        <v/>
      </c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</row>
    <row r="174" spans="1:44" s="95" customFormat="1" ht="14.25" thickTop="1" thickBot="1">
      <c r="A174" s="108"/>
      <c r="B174" s="74"/>
      <c r="C174" s="74"/>
      <c r="D174" s="105"/>
      <c r="E174" s="105"/>
      <c r="F174" s="105"/>
      <c r="G174" s="37">
        <f t="shared" si="14"/>
        <v>0</v>
      </c>
      <c r="H174" s="38">
        <f t="shared" si="15"/>
        <v>0</v>
      </c>
      <c r="I174" s="3">
        <f>SUMIF(المشترياتPurchase!$F$4:$F$399,A174,المشترياتPurchase!$J$4:$J$399)</f>
        <v>0</v>
      </c>
      <c r="J174" s="35" t="str">
        <f t="shared" si="17"/>
        <v/>
      </c>
      <c r="K174" s="22">
        <f>SUMIF('المبيعاتSales '!$E$4:$E$400,A174,'المبيعاتSales '!$H$4:$H$400)</f>
        <v>0</v>
      </c>
      <c r="L174" s="22">
        <f t="shared" si="16"/>
        <v>0</v>
      </c>
      <c r="M174" s="6" t="str">
        <f t="shared" si="18"/>
        <v/>
      </c>
      <c r="N174" s="36" t="str">
        <f t="shared" si="19"/>
        <v/>
      </c>
      <c r="O174" s="35">
        <f>SUMIF(المشترياتPurchase!$F$4:$F$1000,A174,المشترياتPurchase!$L$4:$L$1000)</f>
        <v>0</v>
      </c>
      <c r="P174" s="2">
        <f>SUMIF('المبيعاتSales '!$E$4:$E$1000,A174,'المبيعاتSales '!$J$4:$J$1000)</f>
        <v>0</v>
      </c>
      <c r="Q174" s="39" t="str">
        <f t="shared" si="20"/>
        <v/>
      </c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</row>
    <row r="175" spans="1:44" s="95" customFormat="1" ht="14.25" thickTop="1" thickBot="1">
      <c r="A175" s="108"/>
      <c r="B175" s="74"/>
      <c r="C175" s="74"/>
      <c r="D175" s="105"/>
      <c r="E175" s="105"/>
      <c r="F175" s="105"/>
      <c r="G175" s="37">
        <f t="shared" si="14"/>
        <v>0</v>
      </c>
      <c r="H175" s="38">
        <f t="shared" si="15"/>
        <v>0</v>
      </c>
      <c r="I175" s="3">
        <f>SUMIF(المشترياتPurchase!$F$4:$F$399,A175,المشترياتPurchase!$J$4:$J$399)</f>
        <v>0</v>
      </c>
      <c r="J175" s="35" t="str">
        <f t="shared" si="17"/>
        <v/>
      </c>
      <c r="K175" s="22">
        <f>SUMIF('المبيعاتSales '!$E$4:$E$400,A175,'المبيعاتSales '!$H$4:$H$400)</f>
        <v>0</v>
      </c>
      <c r="L175" s="22">
        <f t="shared" si="16"/>
        <v>0</v>
      </c>
      <c r="M175" s="6" t="str">
        <f t="shared" si="18"/>
        <v/>
      </c>
      <c r="N175" s="36" t="str">
        <f t="shared" si="19"/>
        <v/>
      </c>
      <c r="O175" s="35">
        <f>SUMIF(المشترياتPurchase!$F$4:$F$1000,A175,المشترياتPurchase!$L$4:$L$1000)</f>
        <v>0</v>
      </c>
      <c r="P175" s="2">
        <f>SUMIF('المبيعاتSales '!$E$4:$E$1000,A175,'المبيعاتSales '!$J$4:$J$1000)</f>
        <v>0</v>
      </c>
      <c r="Q175" s="39" t="str">
        <f t="shared" si="20"/>
        <v/>
      </c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</row>
    <row r="176" spans="1:44" s="95" customFormat="1" ht="14.25" thickTop="1" thickBot="1">
      <c r="A176" s="108"/>
      <c r="B176" s="74"/>
      <c r="C176" s="74"/>
      <c r="D176" s="105"/>
      <c r="E176" s="105"/>
      <c r="F176" s="105"/>
      <c r="G176" s="37">
        <f t="shared" si="14"/>
        <v>0</v>
      </c>
      <c r="H176" s="38">
        <f t="shared" si="15"/>
        <v>0</v>
      </c>
      <c r="I176" s="3">
        <f>SUMIF(المشترياتPurchase!$F$4:$F$399,A176,المشترياتPurchase!$J$4:$J$399)</f>
        <v>0</v>
      </c>
      <c r="J176" s="35" t="str">
        <f t="shared" si="17"/>
        <v/>
      </c>
      <c r="K176" s="22">
        <f>SUMIF('المبيعاتSales '!$E$4:$E$400,A176,'المبيعاتSales '!$H$4:$H$400)</f>
        <v>0</v>
      </c>
      <c r="L176" s="22">
        <f t="shared" si="16"/>
        <v>0</v>
      </c>
      <c r="M176" s="6" t="str">
        <f t="shared" si="18"/>
        <v/>
      </c>
      <c r="N176" s="36" t="str">
        <f t="shared" si="19"/>
        <v/>
      </c>
      <c r="O176" s="35">
        <f>SUMIF(المشترياتPurchase!$F$4:$F$1000,A176,المشترياتPurchase!$L$4:$L$1000)</f>
        <v>0</v>
      </c>
      <c r="P176" s="2">
        <f>SUMIF('المبيعاتSales '!$E$4:$E$1000,A176,'المبيعاتSales '!$J$4:$J$1000)</f>
        <v>0</v>
      </c>
      <c r="Q176" s="39" t="str">
        <f t="shared" si="20"/>
        <v/>
      </c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</row>
    <row r="177" spans="1:44" s="95" customFormat="1" ht="14.25" thickTop="1" thickBot="1">
      <c r="A177" s="108"/>
      <c r="B177" s="74"/>
      <c r="C177" s="74"/>
      <c r="D177" s="105"/>
      <c r="E177" s="105"/>
      <c r="F177" s="105"/>
      <c r="G177" s="37">
        <f t="shared" si="14"/>
        <v>0</v>
      </c>
      <c r="H177" s="38">
        <f t="shared" si="15"/>
        <v>0</v>
      </c>
      <c r="I177" s="3">
        <f>SUMIF(المشترياتPurchase!$F$4:$F$399,A177,المشترياتPurchase!$J$4:$J$399)</f>
        <v>0</v>
      </c>
      <c r="J177" s="35" t="str">
        <f t="shared" si="17"/>
        <v/>
      </c>
      <c r="K177" s="22">
        <f>SUMIF('المبيعاتSales '!$E$4:$E$400,A177,'المبيعاتSales '!$H$4:$H$400)</f>
        <v>0</v>
      </c>
      <c r="L177" s="22">
        <f t="shared" si="16"/>
        <v>0</v>
      </c>
      <c r="M177" s="6" t="str">
        <f t="shared" si="18"/>
        <v/>
      </c>
      <c r="N177" s="36" t="str">
        <f t="shared" si="19"/>
        <v/>
      </c>
      <c r="O177" s="35">
        <f>SUMIF(المشترياتPurchase!$F$4:$F$1000,A177,المشترياتPurchase!$L$4:$L$1000)</f>
        <v>0</v>
      </c>
      <c r="P177" s="2">
        <f>SUMIF('المبيعاتSales '!$E$4:$E$1000,A177,'المبيعاتSales '!$J$4:$J$1000)</f>
        <v>0</v>
      </c>
      <c r="Q177" s="39" t="str">
        <f t="shared" si="20"/>
        <v/>
      </c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</row>
    <row r="178" spans="1:44" s="95" customFormat="1" ht="14.25" thickTop="1" thickBot="1">
      <c r="A178" s="108"/>
      <c r="B178" s="74"/>
      <c r="C178" s="74"/>
      <c r="D178" s="105"/>
      <c r="E178" s="105"/>
      <c r="F178" s="105"/>
      <c r="G178" s="37">
        <f t="shared" si="14"/>
        <v>0</v>
      </c>
      <c r="H178" s="38">
        <f t="shared" si="15"/>
        <v>0</v>
      </c>
      <c r="I178" s="3">
        <f>SUMIF(المشترياتPurchase!$F$4:$F$399,A178,المشترياتPurchase!$J$4:$J$399)</f>
        <v>0</v>
      </c>
      <c r="J178" s="35" t="str">
        <f t="shared" si="17"/>
        <v/>
      </c>
      <c r="K178" s="22">
        <f>SUMIF('المبيعاتSales '!$E$4:$E$400,A178,'المبيعاتSales '!$H$4:$H$400)</f>
        <v>0</v>
      </c>
      <c r="L178" s="22">
        <f t="shared" si="16"/>
        <v>0</v>
      </c>
      <c r="M178" s="6" t="str">
        <f t="shared" si="18"/>
        <v/>
      </c>
      <c r="N178" s="36" t="str">
        <f t="shared" si="19"/>
        <v/>
      </c>
      <c r="O178" s="35">
        <f>SUMIF(المشترياتPurchase!$F$4:$F$1000,A178,المشترياتPurchase!$L$4:$L$1000)</f>
        <v>0</v>
      </c>
      <c r="P178" s="2">
        <f>SUMIF('المبيعاتSales '!$E$4:$E$1000,A178,'المبيعاتSales '!$J$4:$J$1000)</f>
        <v>0</v>
      </c>
      <c r="Q178" s="39" t="str">
        <f t="shared" si="20"/>
        <v/>
      </c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</row>
    <row r="179" spans="1:44" s="95" customFormat="1" ht="14.25" thickTop="1" thickBot="1">
      <c r="A179" s="108"/>
      <c r="B179" s="74"/>
      <c r="C179" s="74"/>
      <c r="D179" s="105"/>
      <c r="E179" s="105"/>
      <c r="F179" s="105"/>
      <c r="G179" s="37">
        <f t="shared" si="14"/>
        <v>0</v>
      </c>
      <c r="H179" s="38">
        <f t="shared" si="15"/>
        <v>0</v>
      </c>
      <c r="I179" s="3">
        <f>SUMIF(المشترياتPurchase!$F$4:$F$399,A179,المشترياتPurchase!$J$4:$J$399)</f>
        <v>0</v>
      </c>
      <c r="J179" s="35" t="str">
        <f t="shared" si="17"/>
        <v/>
      </c>
      <c r="K179" s="22">
        <f>SUMIF('المبيعاتSales '!$E$4:$E$400,A179,'المبيعاتSales '!$H$4:$H$400)</f>
        <v>0</v>
      </c>
      <c r="L179" s="22">
        <f t="shared" si="16"/>
        <v>0</v>
      </c>
      <c r="M179" s="6" t="str">
        <f t="shared" si="18"/>
        <v/>
      </c>
      <c r="N179" s="36" t="str">
        <f t="shared" si="19"/>
        <v/>
      </c>
      <c r="O179" s="35">
        <f>SUMIF(المشترياتPurchase!$F$4:$F$1000,A179,المشترياتPurchase!$L$4:$L$1000)</f>
        <v>0</v>
      </c>
      <c r="P179" s="2">
        <f>SUMIF('المبيعاتSales '!$E$4:$E$1000,A179,'المبيعاتSales '!$J$4:$J$1000)</f>
        <v>0</v>
      </c>
      <c r="Q179" s="39" t="str">
        <f t="shared" si="20"/>
        <v/>
      </c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</row>
    <row r="180" spans="1:44" s="95" customFormat="1" ht="14.25" thickTop="1" thickBot="1">
      <c r="A180" s="108"/>
      <c r="B180" s="74"/>
      <c r="C180" s="74"/>
      <c r="D180" s="105"/>
      <c r="E180" s="105"/>
      <c r="F180" s="105"/>
      <c r="G180" s="37">
        <f t="shared" si="14"/>
        <v>0</v>
      </c>
      <c r="H180" s="38">
        <f t="shared" si="15"/>
        <v>0</v>
      </c>
      <c r="I180" s="3">
        <f>SUMIF(المشترياتPurchase!$F$4:$F$399,A180,المشترياتPurchase!$J$4:$J$399)</f>
        <v>0</v>
      </c>
      <c r="J180" s="35" t="str">
        <f t="shared" si="17"/>
        <v/>
      </c>
      <c r="K180" s="22">
        <f>SUMIF('المبيعاتSales '!$E$4:$E$400,A180,'المبيعاتSales '!$H$4:$H$400)</f>
        <v>0</v>
      </c>
      <c r="L180" s="22">
        <f t="shared" si="16"/>
        <v>0</v>
      </c>
      <c r="M180" s="6" t="str">
        <f t="shared" si="18"/>
        <v/>
      </c>
      <c r="N180" s="36" t="str">
        <f t="shared" si="19"/>
        <v/>
      </c>
      <c r="O180" s="35">
        <f>SUMIF(المشترياتPurchase!$F$4:$F$1000,A180,المشترياتPurchase!$L$4:$L$1000)</f>
        <v>0</v>
      </c>
      <c r="P180" s="2">
        <f>SUMIF('المبيعاتSales '!$E$4:$E$1000,A180,'المبيعاتSales '!$J$4:$J$1000)</f>
        <v>0</v>
      </c>
      <c r="Q180" s="39" t="str">
        <f t="shared" si="20"/>
        <v/>
      </c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</row>
    <row r="181" spans="1:44" s="95" customFormat="1" ht="14.25" thickTop="1" thickBot="1">
      <c r="A181" s="108"/>
      <c r="B181" s="74"/>
      <c r="C181" s="74"/>
      <c r="D181" s="105"/>
      <c r="E181" s="105"/>
      <c r="F181" s="105"/>
      <c r="G181" s="37">
        <f t="shared" si="14"/>
        <v>0</v>
      </c>
      <c r="H181" s="38">
        <f t="shared" si="15"/>
        <v>0</v>
      </c>
      <c r="I181" s="3">
        <f>SUMIF(المشترياتPurchase!$F$4:$F$399,A181,المشترياتPurchase!$J$4:$J$399)</f>
        <v>0</v>
      </c>
      <c r="J181" s="35" t="str">
        <f t="shared" si="17"/>
        <v/>
      </c>
      <c r="K181" s="22">
        <f>SUMIF('المبيعاتSales '!$E$4:$E$400,A181,'المبيعاتSales '!$H$4:$H$400)</f>
        <v>0</v>
      </c>
      <c r="L181" s="22">
        <f t="shared" si="16"/>
        <v>0</v>
      </c>
      <c r="M181" s="6" t="str">
        <f t="shared" si="18"/>
        <v/>
      </c>
      <c r="N181" s="36" t="str">
        <f t="shared" si="19"/>
        <v/>
      </c>
      <c r="O181" s="35">
        <f>SUMIF(المشترياتPurchase!$F$4:$F$1000,A181,المشترياتPurchase!$L$4:$L$1000)</f>
        <v>0</v>
      </c>
      <c r="P181" s="2">
        <f>SUMIF('المبيعاتSales '!$E$4:$E$1000,A181,'المبيعاتSales '!$J$4:$J$1000)</f>
        <v>0</v>
      </c>
      <c r="Q181" s="39" t="str">
        <f t="shared" si="20"/>
        <v/>
      </c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</row>
    <row r="182" spans="1:44" s="95" customFormat="1" ht="14.25" thickTop="1" thickBot="1">
      <c r="A182" s="108"/>
      <c r="B182" s="74"/>
      <c r="C182" s="74"/>
      <c r="D182" s="105"/>
      <c r="E182" s="105"/>
      <c r="F182" s="105"/>
      <c r="G182" s="37">
        <f t="shared" si="14"/>
        <v>0</v>
      </c>
      <c r="H182" s="38">
        <f t="shared" si="15"/>
        <v>0</v>
      </c>
      <c r="I182" s="3">
        <f>SUMIF(المشترياتPurchase!$F$4:$F$399,A182,المشترياتPurchase!$J$4:$J$399)</f>
        <v>0</v>
      </c>
      <c r="J182" s="35" t="str">
        <f t="shared" si="17"/>
        <v/>
      </c>
      <c r="K182" s="22">
        <f>SUMIF('المبيعاتSales '!$E$4:$E$400,A182,'المبيعاتSales '!$H$4:$H$400)</f>
        <v>0</v>
      </c>
      <c r="L182" s="22">
        <f t="shared" si="16"/>
        <v>0</v>
      </c>
      <c r="M182" s="6" t="str">
        <f t="shared" si="18"/>
        <v/>
      </c>
      <c r="N182" s="36" t="str">
        <f t="shared" si="19"/>
        <v/>
      </c>
      <c r="O182" s="35">
        <f>SUMIF(المشترياتPurchase!$F$4:$F$1000,A182,المشترياتPurchase!$L$4:$L$1000)</f>
        <v>0</v>
      </c>
      <c r="P182" s="2">
        <f>SUMIF('المبيعاتSales '!$E$4:$E$1000,A182,'المبيعاتSales '!$J$4:$J$1000)</f>
        <v>0</v>
      </c>
      <c r="Q182" s="39" t="str">
        <f t="shared" si="20"/>
        <v/>
      </c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</row>
    <row r="183" spans="1:44" s="95" customFormat="1" ht="14.25" thickTop="1" thickBot="1">
      <c r="A183" s="108"/>
      <c r="B183" s="74"/>
      <c r="C183" s="74"/>
      <c r="D183" s="105"/>
      <c r="E183" s="105"/>
      <c r="F183" s="105"/>
      <c r="G183" s="37">
        <f t="shared" si="14"/>
        <v>0</v>
      </c>
      <c r="H183" s="38">
        <f t="shared" si="15"/>
        <v>0</v>
      </c>
      <c r="I183" s="3">
        <f>SUMIF(المشترياتPurchase!$F$4:$F$399,A183,المشترياتPurchase!$J$4:$J$399)</f>
        <v>0</v>
      </c>
      <c r="J183" s="35" t="str">
        <f t="shared" si="17"/>
        <v/>
      </c>
      <c r="K183" s="22">
        <f>SUMIF('المبيعاتSales '!$E$4:$E$400,A183,'المبيعاتSales '!$H$4:$H$400)</f>
        <v>0</v>
      </c>
      <c r="L183" s="22">
        <f t="shared" si="16"/>
        <v>0</v>
      </c>
      <c r="M183" s="6" t="str">
        <f t="shared" si="18"/>
        <v/>
      </c>
      <c r="N183" s="36" t="str">
        <f t="shared" si="19"/>
        <v/>
      </c>
      <c r="O183" s="35">
        <f>SUMIF(المشترياتPurchase!$F$4:$F$1000,A183,المشترياتPurchase!$L$4:$L$1000)</f>
        <v>0</v>
      </c>
      <c r="P183" s="2">
        <f>SUMIF('المبيعاتSales '!$E$4:$E$1000,A183,'المبيعاتSales '!$J$4:$J$1000)</f>
        <v>0</v>
      </c>
      <c r="Q183" s="39" t="str">
        <f t="shared" si="20"/>
        <v/>
      </c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</row>
    <row r="184" spans="1:44" s="95" customFormat="1" ht="14.25" thickTop="1" thickBot="1">
      <c r="A184" s="108"/>
      <c r="B184" s="74"/>
      <c r="C184" s="74"/>
      <c r="D184" s="105"/>
      <c r="E184" s="105"/>
      <c r="F184" s="105"/>
      <c r="G184" s="37">
        <f t="shared" si="14"/>
        <v>0</v>
      </c>
      <c r="H184" s="38">
        <f t="shared" si="15"/>
        <v>0</v>
      </c>
      <c r="I184" s="3">
        <f>SUMIF(المشترياتPurchase!$F$4:$F$399,A184,المشترياتPurchase!$J$4:$J$399)</f>
        <v>0</v>
      </c>
      <c r="J184" s="35" t="str">
        <f t="shared" si="17"/>
        <v/>
      </c>
      <c r="K184" s="22">
        <f>SUMIF('المبيعاتSales '!$E$4:$E$400,A184,'المبيعاتSales '!$H$4:$H$400)</f>
        <v>0</v>
      </c>
      <c r="L184" s="22">
        <f t="shared" si="16"/>
        <v>0</v>
      </c>
      <c r="M184" s="6" t="str">
        <f t="shared" si="18"/>
        <v/>
      </c>
      <c r="N184" s="36" t="str">
        <f t="shared" si="19"/>
        <v/>
      </c>
      <c r="O184" s="35">
        <f>SUMIF(المشترياتPurchase!$F$4:$F$1000,A184,المشترياتPurchase!$L$4:$L$1000)</f>
        <v>0</v>
      </c>
      <c r="P184" s="2">
        <f>SUMIF('المبيعاتSales '!$E$4:$E$1000,A184,'المبيعاتSales '!$J$4:$J$1000)</f>
        <v>0</v>
      </c>
      <c r="Q184" s="39" t="str">
        <f t="shared" si="20"/>
        <v/>
      </c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</row>
    <row r="185" spans="1:44" s="95" customFormat="1" ht="14.25" thickTop="1" thickBot="1">
      <c r="A185" s="108"/>
      <c r="B185" s="74"/>
      <c r="C185" s="74"/>
      <c r="D185" s="105"/>
      <c r="E185" s="105"/>
      <c r="F185" s="105"/>
      <c r="G185" s="37">
        <f t="shared" si="14"/>
        <v>0</v>
      </c>
      <c r="H185" s="38">
        <f t="shared" si="15"/>
        <v>0</v>
      </c>
      <c r="I185" s="3">
        <f>SUMIF(المشترياتPurchase!$F$4:$F$399,A185,المشترياتPurchase!$J$4:$J$399)</f>
        <v>0</v>
      </c>
      <c r="J185" s="35" t="str">
        <f t="shared" si="17"/>
        <v/>
      </c>
      <c r="K185" s="22">
        <f>SUMIF('المبيعاتSales '!$E$4:$E$400,A185,'المبيعاتSales '!$H$4:$H$400)</f>
        <v>0</v>
      </c>
      <c r="L185" s="22">
        <f t="shared" si="16"/>
        <v>0</v>
      </c>
      <c r="M185" s="6" t="str">
        <f t="shared" si="18"/>
        <v/>
      </c>
      <c r="N185" s="36" t="str">
        <f t="shared" si="19"/>
        <v/>
      </c>
      <c r="O185" s="35">
        <f>SUMIF(المشترياتPurchase!$F$4:$F$1000,A185,المشترياتPurchase!$L$4:$L$1000)</f>
        <v>0</v>
      </c>
      <c r="P185" s="2">
        <f>SUMIF('المبيعاتSales '!$E$4:$E$1000,A185,'المبيعاتSales '!$J$4:$J$1000)</f>
        <v>0</v>
      </c>
      <c r="Q185" s="39" t="str">
        <f t="shared" si="20"/>
        <v/>
      </c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</row>
    <row r="186" spans="1:44" s="95" customFormat="1" ht="14.25" thickTop="1" thickBot="1">
      <c r="A186" s="108"/>
      <c r="B186" s="74"/>
      <c r="C186" s="74"/>
      <c r="D186" s="105"/>
      <c r="E186" s="105"/>
      <c r="F186" s="105"/>
      <c r="G186" s="37">
        <f t="shared" si="14"/>
        <v>0</v>
      </c>
      <c r="H186" s="38">
        <f t="shared" si="15"/>
        <v>0</v>
      </c>
      <c r="I186" s="3">
        <f>SUMIF(المشترياتPurchase!$F$4:$F$399,A186,المشترياتPurchase!$J$4:$J$399)</f>
        <v>0</v>
      </c>
      <c r="J186" s="35" t="str">
        <f t="shared" si="17"/>
        <v/>
      </c>
      <c r="K186" s="22">
        <f>SUMIF('المبيعاتSales '!$E$4:$E$400,A186,'المبيعاتSales '!$H$4:$H$400)</f>
        <v>0</v>
      </c>
      <c r="L186" s="22">
        <f t="shared" si="16"/>
        <v>0</v>
      </c>
      <c r="M186" s="6" t="str">
        <f t="shared" si="18"/>
        <v/>
      </c>
      <c r="N186" s="36" t="str">
        <f t="shared" si="19"/>
        <v/>
      </c>
      <c r="O186" s="35">
        <f>SUMIF(المشترياتPurchase!$F$4:$F$1000,A186,المشترياتPurchase!$L$4:$L$1000)</f>
        <v>0</v>
      </c>
      <c r="P186" s="2">
        <f>SUMIF('المبيعاتSales '!$E$4:$E$1000,A186,'المبيعاتSales '!$J$4:$J$1000)</f>
        <v>0</v>
      </c>
      <c r="Q186" s="39" t="str">
        <f t="shared" si="20"/>
        <v/>
      </c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</row>
    <row r="187" spans="1:44" s="95" customFormat="1" ht="14.25" thickTop="1" thickBot="1">
      <c r="A187" s="108"/>
      <c r="B187" s="74"/>
      <c r="C187" s="74"/>
      <c r="D187" s="105"/>
      <c r="E187" s="105"/>
      <c r="F187" s="105"/>
      <c r="G187" s="37">
        <f t="shared" si="14"/>
        <v>0</v>
      </c>
      <c r="H187" s="38">
        <f t="shared" si="15"/>
        <v>0</v>
      </c>
      <c r="I187" s="3">
        <f>SUMIF(المشترياتPurchase!$F$4:$F$399,A187,المشترياتPurchase!$J$4:$J$399)</f>
        <v>0</v>
      </c>
      <c r="J187" s="35" t="str">
        <f t="shared" si="17"/>
        <v/>
      </c>
      <c r="K187" s="22">
        <f>SUMIF('المبيعاتSales '!$E$4:$E$400,A187,'المبيعاتSales '!$H$4:$H$400)</f>
        <v>0</v>
      </c>
      <c r="L187" s="22">
        <f t="shared" si="16"/>
        <v>0</v>
      </c>
      <c r="M187" s="6" t="str">
        <f t="shared" si="18"/>
        <v/>
      </c>
      <c r="N187" s="36" t="str">
        <f t="shared" si="19"/>
        <v/>
      </c>
      <c r="O187" s="35">
        <f>SUMIF(المشترياتPurchase!$F$4:$F$1000,A187,المشترياتPurchase!$L$4:$L$1000)</f>
        <v>0</v>
      </c>
      <c r="P187" s="2">
        <f>SUMIF('المبيعاتSales '!$E$4:$E$1000,A187,'المبيعاتSales '!$J$4:$J$1000)</f>
        <v>0</v>
      </c>
      <c r="Q187" s="39" t="str">
        <f t="shared" si="20"/>
        <v/>
      </c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</row>
    <row r="188" spans="1:44" s="95" customFormat="1" ht="14.25" thickTop="1" thickBot="1">
      <c r="A188" s="108"/>
      <c r="B188" s="74"/>
      <c r="C188" s="74"/>
      <c r="D188" s="105"/>
      <c r="E188" s="105"/>
      <c r="F188" s="105"/>
      <c r="G188" s="37">
        <f t="shared" si="14"/>
        <v>0</v>
      </c>
      <c r="H188" s="38">
        <f t="shared" si="15"/>
        <v>0</v>
      </c>
      <c r="I188" s="3">
        <f>SUMIF(المشترياتPurchase!$F$4:$F$399,A188,المشترياتPurchase!$J$4:$J$399)</f>
        <v>0</v>
      </c>
      <c r="J188" s="35" t="str">
        <f t="shared" si="17"/>
        <v/>
      </c>
      <c r="K188" s="22">
        <f>SUMIF('المبيعاتSales '!$E$4:$E$400,A188,'المبيعاتSales '!$H$4:$H$400)</f>
        <v>0</v>
      </c>
      <c r="L188" s="22">
        <f t="shared" si="16"/>
        <v>0</v>
      </c>
      <c r="M188" s="6" t="str">
        <f t="shared" si="18"/>
        <v/>
      </c>
      <c r="N188" s="36" t="str">
        <f t="shared" si="19"/>
        <v/>
      </c>
      <c r="O188" s="35">
        <f>SUMIF(المشترياتPurchase!$F$4:$F$1000,A188,المشترياتPurchase!$L$4:$L$1000)</f>
        <v>0</v>
      </c>
      <c r="P188" s="2">
        <f>SUMIF('المبيعاتSales '!$E$4:$E$1000,A188,'المبيعاتSales '!$J$4:$J$1000)</f>
        <v>0</v>
      </c>
      <c r="Q188" s="39" t="str">
        <f t="shared" si="20"/>
        <v/>
      </c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</row>
    <row r="189" spans="1:44" s="95" customFormat="1" ht="14.25" thickTop="1" thickBot="1">
      <c r="A189" s="108"/>
      <c r="B189" s="74"/>
      <c r="C189" s="74"/>
      <c r="D189" s="105"/>
      <c r="E189" s="105"/>
      <c r="F189" s="105"/>
      <c r="G189" s="37">
        <f t="shared" si="14"/>
        <v>0</v>
      </c>
      <c r="H189" s="38">
        <f t="shared" si="15"/>
        <v>0</v>
      </c>
      <c r="I189" s="3">
        <f>SUMIF(المشترياتPurchase!$F$4:$F$399,A189,المشترياتPurchase!$J$4:$J$399)</f>
        <v>0</v>
      </c>
      <c r="J189" s="35" t="str">
        <f t="shared" si="17"/>
        <v/>
      </c>
      <c r="K189" s="22">
        <f>SUMIF('المبيعاتSales '!$E$4:$E$400,A189,'المبيعاتSales '!$H$4:$H$400)</f>
        <v>0</v>
      </c>
      <c r="L189" s="22">
        <f t="shared" si="16"/>
        <v>0</v>
      </c>
      <c r="M189" s="6" t="str">
        <f t="shared" si="18"/>
        <v/>
      </c>
      <c r="N189" s="36" t="str">
        <f t="shared" si="19"/>
        <v/>
      </c>
      <c r="O189" s="35">
        <f>SUMIF(المشترياتPurchase!$F$4:$F$1000,A189,المشترياتPurchase!$L$4:$L$1000)</f>
        <v>0</v>
      </c>
      <c r="P189" s="2">
        <f>SUMIF('المبيعاتSales '!$E$4:$E$1000,A189,'المبيعاتSales '!$J$4:$J$1000)</f>
        <v>0</v>
      </c>
      <c r="Q189" s="39" t="str">
        <f t="shared" si="20"/>
        <v/>
      </c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</row>
    <row r="190" spans="1:44" s="95" customFormat="1" ht="14.25" thickTop="1" thickBot="1">
      <c r="A190" s="108"/>
      <c r="B190" s="74"/>
      <c r="C190" s="74"/>
      <c r="D190" s="105"/>
      <c r="E190" s="105"/>
      <c r="F190" s="105"/>
      <c r="G190" s="37">
        <f t="shared" si="14"/>
        <v>0</v>
      </c>
      <c r="H190" s="38">
        <f t="shared" si="15"/>
        <v>0</v>
      </c>
      <c r="I190" s="3">
        <f>SUMIF(المشترياتPurchase!$F$4:$F$399,A190,المشترياتPurchase!$J$4:$J$399)</f>
        <v>0</v>
      </c>
      <c r="J190" s="35" t="str">
        <f t="shared" si="17"/>
        <v/>
      </c>
      <c r="K190" s="22">
        <f>SUMIF('المبيعاتSales '!$E$4:$E$400,A190,'المبيعاتSales '!$H$4:$H$400)</f>
        <v>0</v>
      </c>
      <c r="L190" s="22">
        <f t="shared" si="16"/>
        <v>0</v>
      </c>
      <c r="M190" s="6" t="str">
        <f t="shared" si="18"/>
        <v/>
      </c>
      <c r="N190" s="36" t="str">
        <f t="shared" si="19"/>
        <v/>
      </c>
      <c r="O190" s="35">
        <f>SUMIF(المشترياتPurchase!$F$4:$F$1000,A190,المشترياتPurchase!$L$4:$L$1000)</f>
        <v>0</v>
      </c>
      <c r="P190" s="2">
        <f>SUMIF('المبيعاتSales '!$E$4:$E$1000,A190,'المبيعاتSales '!$J$4:$J$1000)</f>
        <v>0</v>
      </c>
      <c r="Q190" s="39" t="str">
        <f t="shared" si="20"/>
        <v/>
      </c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</row>
    <row r="191" spans="1:44" s="95" customFormat="1" ht="14.25" thickTop="1" thickBot="1">
      <c r="A191" s="108"/>
      <c r="B191" s="74"/>
      <c r="C191" s="74"/>
      <c r="D191" s="105"/>
      <c r="E191" s="105"/>
      <c r="F191" s="105"/>
      <c r="G191" s="37">
        <f t="shared" si="14"/>
        <v>0</v>
      </c>
      <c r="H191" s="38">
        <f t="shared" si="15"/>
        <v>0</v>
      </c>
      <c r="I191" s="3">
        <f>SUMIF(المشترياتPurchase!$F$4:$F$399,A191,المشترياتPurchase!$J$4:$J$399)</f>
        <v>0</v>
      </c>
      <c r="J191" s="35" t="str">
        <f t="shared" si="17"/>
        <v/>
      </c>
      <c r="K191" s="22">
        <f>SUMIF('المبيعاتSales '!$E$4:$E$400,A191,'المبيعاتSales '!$H$4:$H$400)</f>
        <v>0</v>
      </c>
      <c r="L191" s="22">
        <f t="shared" si="16"/>
        <v>0</v>
      </c>
      <c r="M191" s="6" t="str">
        <f t="shared" si="18"/>
        <v/>
      </c>
      <c r="N191" s="36" t="str">
        <f t="shared" si="19"/>
        <v/>
      </c>
      <c r="O191" s="35">
        <f>SUMIF(المشترياتPurchase!$F$4:$F$1000,A191,المشترياتPurchase!$L$4:$L$1000)</f>
        <v>0</v>
      </c>
      <c r="P191" s="2">
        <f>SUMIF('المبيعاتSales '!$E$4:$E$1000,A191,'المبيعاتSales '!$J$4:$J$1000)</f>
        <v>0</v>
      </c>
      <c r="Q191" s="39" t="str">
        <f t="shared" si="20"/>
        <v/>
      </c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</row>
    <row r="192" spans="1:44" s="95" customFormat="1" ht="14.25" thickTop="1" thickBot="1">
      <c r="A192" s="108"/>
      <c r="B192" s="74"/>
      <c r="C192" s="74"/>
      <c r="D192" s="105"/>
      <c r="E192" s="105"/>
      <c r="F192" s="105"/>
      <c r="G192" s="37">
        <f t="shared" si="14"/>
        <v>0</v>
      </c>
      <c r="H192" s="38">
        <f t="shared" si="15"/>
        <v>0</v>
      </c>
      <c r="I192" s="3">
        <f>SUMIF(المشترياتPurchase!$F$4:$F$399,A192,المشترياتPurchase!$J$4:$J$399)</f>
        <v>0</v>
      </c>
      <c r="J192" s="35" t="str">
        <f t="shared" si="17"/>
        <v/>
      </c>
      <c r="K192" s="22">
        <f>SUMIF('المبيعاتSales '!$E$4:$E$400,A192,'المبيعاتSales '!$H$4:$H$400)</f>
        <v>0</v>
      </c>
      <c r="L192" s="22">
        <f t="shared" si="16"/>
        <v>0</v>
      </c>
      <c r="M192" s="6" t="str">
        <f t="shared" si="18"/>
        <v/>
      </c>
      <c r="N192" s="36" t="str">
        <f t="shared" si="19"/>
        <v/>
      </c>
      <c r="O192" s="35">
        <f>SUMIF(المشترياتPurchase!$F$4:$F$1000,A192,المشترياتPurchase!$L$4:$L$1000)</f>
        <v>0</v>
      </c>
      <c r="P192" s="2">
        <f>SUMIF('المبيعاتSales '!$E$4:$E$1000,A192,'المبيعاتSales '!$J$4:$J$1000)</f>
        <v>0</v>
      </c>
      <c r="Q192" s="39" t="str">
        <f t="shared" si="20"/>
        <v/>
      </c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</row>
    <row r="193" spans="1:44" s="95" customFormat="1" ht="14.25" thickTop="1" thickBot="1">
      <c r="A193" s="108"/>
      <c r="B193" s="74"/>
      <c r="C193" s="74"/>
      <c r="D193" s="105"/>
      <c r="E193" s="105"/>
      <c r="F193" s="105"/>
      <c r="G193" s="37">
        <f t="shared" si="14"/>
        <v>0</v>
      </c>
      <c r="H193" s="38">
        <f t="shared" si="15"/>
        <v>0</v>
      </c>
      <c r="I193" s="3">
        <f>SUMIF(المشترياتPurchase!$F$4:$F$399,A193,المشترياتPurchase!$J$4:$J$399)</f>
        <v>0</v>
      </c>
      <c r="J193" s="35" t="str">
        <f t="shared" si="17"/>
        <v/>
      </c>
      <c r="K193" s="22">
        <f>SUMIF('المبيعاتSales '!$E$4:$E$400,A193,'المبيعاتSales '!$H$4:$H$400)</f>
        <v>0</v>
      </c>
      <c r="L193" s="22">
        <f t="shared" si="16"/>
        <v>0</v>
      </c>
      <c r="M193" s="6" t="str">
        <f t="shared" si="18"/>
        <v/>
      </c>
      <c r="N193" s="36" t="str">
        <f t="shared" si="19"/>
        <v/>
      </c>
      <c r="O193" s="35">
        <f>SUMIF(المشترياتPurchase!$F$4:$F$1000,A193,المشترياتPurchase!$L$4:$L$1000)</f>
        <v>0</v>
      </c>
      <c r="P193" s="2">
        <f>SUMIF('المبيعاتSales '!$E$4:$E$1000,A193,'المبيعاتSales '!$J$4:$J$1000)</f>
        <v>0</v>
      </c>
      <c r="Q193" s="39" t="str">
        <f t="shared" si="20"/>
        <v/>
      </c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</row>
    <row r="194" spans="1:44" s="95" customFormat="1" ht="14.25" thickTop="1" thickBot="1">
      <c r="A194" s="108"/>
      <c r="B194" s="74"/>
      <c r="C194" s="74"/>
      <c r="D194" s="105"/>
      <c r="E194" s="105"/>
      <c r="F194" s="105"/>
      <c r="G194" s="37">
        <f t="shared" si="14"/>
        <v>0</v>
      </c>
      <c r="H194" s="38">
        <f t="shared" si="15"/>
        <v>0</v>
      </c>
      <c r="I194" s="3">
        <f>SUMIF(المشترياتPurchase!$F$4:$F$399,A194,المشترياتPurchase!$J$4:$J$399)</f>
        <v>0</v>
      </c>
      <c r="J194" s="35" t="str">
        <f t="shared" si="17"/>
        <v/>
      </c>
      <c r="K194" s="22">
        <f>SUMIF('المبيعاتSales '!$E$4:$E$400,A194,'المبيعاتSales '!$H$4:$H$400)</f>
        <v>0</v>
      </c>
      <c r="L194" s="22">
        <f t="shared" si="16"/>
        <v>0</v>
      </c>
      <c r="M194" s="6" t="str">
        <f t="shared" si="18"/>
        <v/>
      </c>
      <c r="N194" s="36" t="str">
        <f t="shared" si="19"/>
        <v/>
      </c>
      <c r="O194" s="35">
        <f>SUMIF(المشترياتPurchase!$F$4:$F$1000,A194,المشترياتPurchase!$L$4:$L$1000)</f>
        <v>0</v>
      </c>
      <c r="P194" s="2">
        <f>SUMIF('المبيعاتSales '!$E$4:$E$1000,A194,'المبيعاتSales '!$J$4:$J$1000)</f>
        <v>0</v>
      </c>
      <c r="Q194" s="39" t="str">
        <f t="shared" si="20"/>
        <v/>
      </c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</row>
    <row r="195" spans="1:44" s="95" customFormat="1" ht="14.25" thickTop="1" thickBot="1">
      <c r="A195" s="108"/>
      <c r="B195" s="74"/>
      <c r="C195" s="74"/>
      <c r="D195" s="105"/>
      <c r="E195" s="105"/>
      <c r="F195" s="105"/>
      <c r="G195" s="37">
        <f t="shared" si="14"/>
        <v>0</v>
      </c>
      <c r="H195" s="38">
        <f t="shared" si="15"/>
        <v>0</v>
      </c>
      <c r="I195" s="3">
        <f>SUMIF(المشترياتPurchase!$F$4:$F$399,A195,المشترياتPurchase!$J$4:$J$399)</f>
        <v>0</v>
      </c>
      <c r="J195" s="35" t="str">
        <f t="shared" si="17"/>
        <v/>
      </c>
      <c r="K195" s="22">
        <f>SUMIF('المبيعاتSales '!$E$4:$E$400,A195,'المبيعاتSales '!$H$4:$H$400)</f>
        <v>0</v>
      </c>
      <c r="L195" s="22">
        <f t="shared" si="16"/>
        <v>0</v>
      </c>
      <c r="M195" s="6" t="str">
        <f t="shared" si="18"/>
        <v/>
      </c>
      <c r="N195" s="36" t="str">
        <f t="shared" si="19"/>
        <v/>
      </c>
      <c r="O195" s="35">
        <f>SUMIF(المشترياتPurchase!$F$4:$F$1000,A195,المشترياتPurchase!$L$4:$L$1000)</f>
        <v>0</v>
      </c>
      <c r="P195" s="2">
        <f>SUMIF('المبيعاتSales '!$E$4:$E$1000,A195,'المبيعاتSales '!$J$4:$J$1000)</f>
        <v>0</v>
      </c>
      <c r="Q195" s="39" t="str">
        <f t="shared" si="20"/>
        <v/>
      </c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</row>
    <row r="196" spans="1:44" s="95" customFormat="1" ht="14.25" thickTop="1" thickBot="1">
      <c r="A196" s="108"/>
      <c r="B196" s="74"/>
      <c r="C196" s="74"/>
      <c r="D196" s="105"/>
      <c r="E196" s="105"/>
      <c r="F196" s="105"/>
      <c r="G196" s="37">
        <f t="shared" ref="G196:G259" si="21">E196+I196</f>
        <v>0</v>
      </c>
      <c r="H196" s="38">
        <f t="shared" ref="H196:H259" si="22">F196+O196</f>
        <v>0</v>
      </c>
      <c r="I196" s="3">
        <f>SUMIF(المشترياتPurchase!$F$4:$F$399,A196,المشترياتPurchase!$J$4:$J$399)</f>
        <v>0</v>
      </c>
      <c r="J196" s="35" t="str">
        <f t="shared" si="17"/>
        <v/>
      </c>
      <c r="K196" s="22">
        <f>SUMIF('المبيعاتSales '!$E$4:$E$400,A196,'المبيعاتSales '!$H$4:$H$400)</f>
        <v>0</v>
      </c>
      <c r="L196" s="22">
        <f t="shared" ref="L196:L259" si="23">E196+I196-K196</f>
        <v>0</v>
      </c>
      <c r="M196" s="6" t="str">
        <f t="shared" si="18"/>
        <v/>
      </c>
      <c r="N196" s="36" t="str">
        <f t="shared" si="19"/>
        <v/>
      </c>
      <c r="O196" s="35">
        <f>SUMIF(المشترياتPurchase!$F$4:$F$1000,A196,المشترياتPurchase!$L$4:$L$1000)</f>
        <v>0</v>
      </c>
      <c r="P196" s="2">
        <f>SUMIF('المبيعاتSales '!$E$4:$E$1000,A196,'المبيعاتSales '!$J$4:$J$1000)</f>
        <v>0</v>
      </c>
      <c r="Q196" s="39" t="str">
        <f t="shared" si="20"/>
        <v/>
      </c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</row>
    <row r="197" spans="1:44" s="95" customFormat="1" ht="14.25" thickTop="1" thickBot="1">
      <c r="A197" s="108"/>
      <c r="B197" s="74"/>
      <c r="C197" s="74"/>
      <c r="D197" s="105"/>
      <c r="E197" s="105"/>
      <c r="F197" s="105"/>
      <c r="G197" s="37">
        <f t="shared" si="21"/>
        <v>0</v>
      </c>
      <c r="H197" s="38">
        <f t="shared" si="22"/>
        <v>0</v>
      </c>
      <c r="I197" s="3">
        <f>SUMIF(المشترياتPurchase!$F$4:$F$399,A197,المشترياتPurchase!$J$4:$J$399)</f>
        <v>0</v>
      </c>
      <c r="J197" s="35" t="str">
        <f t="shared" ref="J197:J260" si="24">IF(G197=0,"",H197/G197)</f>
        <v/>
      </c>
      <c r="K197" s="22">
        <f>SUMIF('المبيعاتSales '!$E$4:$E$400,A197,'المبيعاتSales '!$H$4:$H$400)</f>
        <v>0</v>
      </c>
      <c r="L197" s="22">
        <f t="shared" si="23"/>
        <v>0</v>
      </c>
      <c r="M197" s="6" t="str">
        <f t="shared" ref="M197:M260" si="25">IF(OR(L197=0,I197=""),"",L197*J197)</f>
        <v/>
      </c>
      <c r="N197" s="36" t="str">
        <f t="shared" ref="N197:N260" si="26">IF(J197="","",J197*K197)</f>
        <v/>
      </c>
      <c r="O197" s="35">
        <f>SUMIF(المشترياتPurchase!$F$4:$F$1000,A197,المشترياتPurchase!$L$4:$L$1000)</f>
        <v>0</v>
      </c>
      <c r="P197" s="2">
        <f>SUMIF('المبيعاتSales '!$E$4:$E$1000,A197,'المبيعاتSales '!$J$4:$J$1000)</f>
        <v>0</v>
      </c>
      <c r="Q197" s="39" t="str">
        <f t="shared" ref="Q197:Q260" si="27">IF(OR(P197=0,N197=0),"",P197-N197)</f>
        <v/>
      </c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</row>
    <row r="198" spans="1:44" s="95" customFormat="1" ht="14.25" thickTop="1" thickBot="1">
      <c r="A198" s="108"/>
      <c r="B198" s="74"/>
      <c r="C198" s="74"/>
      <c r="D198" s="105"/>
      <c r="E198" s="105"/>
      <c r="F198" s="105"/>
      <c r="G198" s="37">
        <f t="shared" si="21"/>
        <v>0</v>
      </c>
      <c r="H198" s="38">
        <f t="shared" si="22"/>
        <v>0</v>
      </c>
      <c r="I198" s="3">
        <f>SUMIF(المشترياتPurchase!$F$4:$F$399,A198,المشترياتPurchase!$J$4:$J$399)</f>
        <v>0</v>
      </c>
      <c r="J198" s="35" t="str">
        <f t="shared" si="24"/>
        <v/>
      </c>
      <c r="K198" s="22">
        <f>SUMIF('المبيعاتSales '!$E$4:$E$400,A198,'المبيعاتSales '!$H$4:$H$400)</f>
        <v>0</v>
      </c>
      <c r="L198" s="22">
        <f t="shared" si="23"/>
        <v>0</v>
      </c>
      <c r="M198" s="6" t="str">
        <f t="shared" si="25"/>
        <v/>
      </c>
      <c r="N198" s="36" t="str">
        <f t="shared" si="26"/>
        <v/>
      </c>
      <c r="O198" s="35">
        <f>SUMIF(المشترياتPurchase!$F$4:$F$1000,A198,المشترياتPurchase!$L$4:$L$1000)</f>
        <v>0</v>
      </c>
      <c r="P198" s="2">
        <f>SUMIF('المبيعاتSales '!$E$4:$E$1000,A198,'المبيعاتSales '!$J$4:$J$1000)</f>
        <v>0</v>
      </c>
      <c r="Q198" s="39" t="str">
        <f t="shared" si="27"/>
        <v/>
      </c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</row>
    <row r="199" spans="1:44" s="95" customFormat="1" ht="14.25" thickTop="1" thickBot="1">
      <c r="A199" s="108"/>
      <c r="B199" s="74"/>
      <c r="C199" s="74"/>
      <c r="D199" s="105"/>
      <c r="E199" s="105"/>
      <c r="F199" s="105"/>
      <c r="G199" s="37">
        <f t="shared" si="21"/>
        <v>0</v>
      </c>
      <c r="H199" s="38">
        <f t="shared" si="22"/>
        <v>0</v>
      </c>
      <c r="I199" s="3">
        <f>SUMIF(المشترياتPurchase!$F$4:$F$399,A199,المشترياتPurchase!$J$4:$J$399)</f>
        <v>0</v>
      </c>
      <c r="J199" s="35" t="str">
        <f t="shared" si="24"/>
        <v/>
      </c>
      <c r="K199" s="22">
        <f>SUMIF('المبيعاتSales '!$E$4:$E$400,A199,'المبيعاتSales '!$H$4:$H$400)</f>
        <v>0</v>
      </c>
      <c r="L199" s="22">
        <f t="shared" si="23"/>
        <v>0</v>
      </c>
      <c r="M199" s="6" t="str">
        <f t="shared" si="25"/>
        <v/>
      </c>
      <c r="N199" s="36" t="str">
        <f t="shared" si="26"/>
        <v/>
      </c>
      <c r="O199" s="35">
        <f>SUMIF(المشترياتPurchase!$F$4:$F$1000,A199,المشترياتPurchase!$L$4:$L$1000)</f>
        <v>0</v>
      </c>
      <c r="P199" s="2">
        <f>SUMIF('المبيعاتSales '!$E$4:$E$1000,A199,'المبيعاتSales '!$J$4:$J$1000)</f>
        <v>0</v>
      </c>
      <c r="Q199" s="39" t="str">
        <f t="shared" si="27"/>
        <v/>
      </c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</row>
    <row r="200" spans="1:44" s="95" customFormat="1" ht="14.25" thickTop="1" thickBot="1">
      <c r="A200" s="108"/>
      <c r="B200" s="74"/>
      <c r="C200" s="74"/>
      <c r="D200" s="105"/>
      <c r="E200" s="105"/>
      <c r="F200" s="105"/>
      <c r="G200" s="37">
        <f t="shared" si="21"/>
        <v>0</v>
      </c>
      <c r="H200" s="38">
        <f t="shared" si="22"/>
        <v>0</v>
      </c>
      <c r="I200" s="3">
        <f>SUMIF(المشترياتPurchase!$F$4:$F$399,A200,المشترياتPurchase!$J$4:$J$399)</f>
        <v>0</v>
      </c>
      <c r="J200" s="35" t="str">
        <f t="shared" si="24"/>
        <v/>
      </c>
      <c r="K200" s="22">
        <f>SUMIF('المبيعاتSales '!$E$4:$E$400,A200,'المبيعاتSales '!$H$4:$H$400)</f>
        <v>0</v>
      </c>
      <c r="L200" s="22">
        <f t="shared" si="23"/>
        <v>0</v>
      </c>
      <c r="M200" s="6" t="str">
        <f t="shared" si="25"/>
        <v/>
      </c>
      <c r="N200" s="36" t="str">
        <f t="shared" si="26"/>
        <v/>
      </c>
      <c r="O200" s="35">
        <f>SUMIF(المشترياتPurchase!$F$4:$F$1000,A200,المشترياتPurchase!$L$4:$L$1000)</f>
        <v>0</v>
      </c>
      <c r="P200" s="2">
        <f>SUMIF('المبيعاتSales '!$E$4:$E$1000,A200,'المبيعاتSales '!$J$4:$J$1000)</f>
        <v>0</v>
      </c>
      <c r="Q200" s="39" t="str">
        <f t="shared" si="27"/>
        <v/>
      </c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</row>
    <row r="201" spans="1:44" s="95" customFormat="1" ht="14.25" thickTop="1" thickBot="1">
      <c r="A201" s="108"/>
      <c r="B201" s="74"/>
      <c r="C201" s="74"/>
      <c r="D201" s="105"/>
      <c r="E201" s="105"/>
      <c r="F201" s="105"/>
      <c r="G201" s="37">
        <f t="shared" si="21"/>
        <v>0</v>
      </c>
      <c r="H201" s="38">
        <f t="shared" si="22"/>
        <v>0</v>
      </c>
      <c r="I201" s="3">
        <f>SUMIF(المشترياتPurchase!$F$4:$F$399,A201,المشترياتPurchase!$J$4:$J$399)</f>
        <v>0</v>
      </c>
      <c r="J201" s="35" t="str">
        <f t="shared" si="24"/>
        <v/>
      </c>
      <c r="K201" s="22">
        <f>SUMIF('المبيعاتSales '!$E$4:$E$400,A201,'المبيعاتSales '!$H$4:$H$400)</f>
        <v>0</v>
      </c>
      <c r="L201" s="22">
        <f t="shared" si="23"/>
        <v>0</v>
      </c>
      <c r="M201" s="6" t="str">
        <f t="shared" si="25"/>
        <v/>
      </c>
      <c r="N201" s="36" t="str">
        <f t="shared" si="26"/>
        <v/>
      </c>
      <c r="O201" s="35">
        <f>SUMIF(المشترياتPurchase!$F$4:$F$1000,A201,المشترياتPurchase!$L$4:$L$1000)</f>
        <v>0</v>
      </c>
      <c r="P201" s="2">
        <f>SUMIF('المبيعاتSales '!$E$4:$E$1000,A201,'المبيعاتSales '!$J$4:$J$1000)</f>
        <v>0</v>
      </c>
      <c r="Q201" s="39" t="str">
        <f t="shared" si="27"/>
        <v/>
      </c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</row>
    <row r="202" spans="1:44" s="95" customFormat="1" ht="14.25" thickTop="1" thickBot="1">
      <c r="A202" s="108"/>
      <c r="B202" s="74"/>
      <c r="C202" s="74"/>
      <c r="D202" s="105"/>
      <c r="E202" s="105"/>
      <c r="F202" s="105"/>
      <c r="G202" s="37">
        <f t="shared" si="21"/>
        <v>0</v>
      </c>
      <c r="H202" s="38">
        <f t="shared" si="22"/>
        <v>0</v>
      </c>
      <c r="I202" s="3">
        <f>SUMIF(المشترياتPurchase!$F$4:$F$399,A202,المشترياتPurchase!$J$4:$J$399)</f>
        <v>0</v>
      </c>
      <c r="J202" s="35" t="str">
        <f t="shared" si="24"/>
        <v/>
      </c>
      <c r="K202" s="22">
        <f>SUMIF('المبيعاتSales '!$E$4:$E$400,A202,'المبيعاتSales '!$H$4:$H$400)</f>
        <v>0</v>
      </c>
      <c r="L202" s="22">
        <f t="shared" si="23"/>
        <v>0</v>
      </c>
      <c r="M202" s="6" t="str">
        <f t="shared" si="25"/>
        <v/>
      </c>
      <c r="N202" s="36" t="str">
        <f t="shared" si="26"/>
        <v/>
      </c>
      <c r="O202" s="35">
        <f>SUMIF(المشترياتPurchase!$F$4:$F$1000,A202,المشترياتPurchase!$L$4:$L$1000)</f>
        <v>0</v>
      </c>
      <c r="P202" s="2">
        <f>SUMIF('المبيعاتSales '!$E$4:$E$1000,A202,'المبيعاتSales '!$J$4:$J$1000)</f>
        <v>0</v>
      </c>
      <c r="Q202" s="39" t="str">
        <f t="shared" si="27"/>
        <v/>
      </c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</row>
    <row r="203" spans="1:44" s="95" customFormat="1" ht="14.25" thickTop="1" thickBot="1">
      <c r="A203" s="108"/>
      <c r="B203" s="74"/>
      <c r="C203" s="74"/>
      <c r="D203" s="105"/>
      <c r="E203" s="105"/>
      <c r="F203" s="105"/>
      <c r="G203" s="37">
        <f t="shared" si="21"/>
        <v>0</v>
      </c>
      <c r="H203" s="38">
        <f t="shared" si="22"/>
        <v>0</v>
      </c>
      <c r="I203" s="3">
        <f>SUMIF(المشترياتPurchase!$F$4:$F$399,A203,المشترياتPurchase!$J$4:$J$399)</f>
        <v>0</v>
      </c>
      <c r="J203" s="35" t="str">
        <f t="shared" si="24"/>
        <v/>
      </c>
      <c r="K203" s="22">
        <f>SUMIF('المبيعاتSales '!$E$4:$E$400,A203,'المبيعاتSales '!$H$4:$H$400)</f>
        <v>0</v>
      </c>
      <c r="L203" s="22">
        <f t="shared" si="23"/>
        <v>0</v>
      </c>
      <c r="M203" s="6" t="str">
        <f t="shared" si="25"/>
        <v/>
      </c>
      <c r="N203" s="36" t="str">
        <f t="shared" si="26"/>
        <v/>
      </c>
      <c r="O203" s="35">
        <f>SUMIF(المشترياتPurchase!$F$4:$F$1000,A203,المشترياتPurchase!$L$4:$L$1000)</f>
        <v>0</v>
      </c>
      <c r="P203" s="2">
        <f>SUMIF('المبيعاتSales '!$E$4:$E$1000,A203,'المبيعاتSales '!$J$4:$J$1000)</f>
        <v>0</v>
      </c>
      <c r="Q203" s="39" t="str">
        <f t="shared" si="27"/>
        <v/>
      </c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</row>
    <row r="204" spans="1:44" s="95" customFormat="1" ht="14.25" thickTop="1" thickBot="1">
      <c r="A204" s="108"/>
      <c r="B204" s="74"/>
      <c r="C204" s="74"/>
      <c r="D204" s="105"/>
      <c r="E204" s="105"/>
      <c r="F204" s="105"/>
      <c r="G204" s="37">
        <f t="shared" si="21"/>
        <v>0</v>
      </c>
      <c r="H204" s="38">
        <f t="shared" si="22"/>
        <v>0</v>
      </c>
      <c r="I204" s="3">
        <f>SUMIF(المشترياتPurchase!$F$4:$F$399,A204,المشترياتPurchase!$J$4:$J$399)</f>
        <v>0</v>
      </c>
      <c r="J204" s="35" t="str">
        <f t="shared" si="24"/>
        <v/>
      </c>
      <c r="K204" s="22">
        <f>SUMIF('المبيعاتSales '!$E$4:$E$400,A204,'المبيعاتSales '!$H$4:$H$400)</f>
        <v>0</v>
      </c>
      <c r="L204" s="22">
        <f t="shared" si="23"/>
        <v>0</v>
      </c>
      <c r="M204" s="6" t="str">
        <f t="shared" si="25"/>
        <v/>
      </c>
      <c r="N204" s="36" t="str">
        <f t="shared" si="26"/>
        <v/>
      </c>
      <c r="O204" s="35">
        <f>SUMIF(المشترياتPurchase!$F$4:$F$1000,A204,المشترياتPurchase!$L$4:$L$1000)</f>
        <v>0</v>
      </c>
      <c r="P204" s="2">
        <f>SUMIF('المبيعاتSales '!$E$4:$E$1000,A204,'المبيعاتSales '!$J$4:$J$1000)</f>
        <v>0</v>
      </c>
      <c r="Q204" s="39" t="str">
        <f t="shared" si="27"/>
        <v/>
      </c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</row>
    <row r="205" spans="1:44" s="95" customFormat="1" ht="14.25" thickTop="1" thickBot="1">
      <c r="A205" s="108"/>
      <c r="B205" s="74"/>
      <c r="C205" s="74"/>
      <c r="D205" s="105"/>
      <c r="E205" s="105"/>
      <c r="F205" s="105"/>
      <c r="G205" s="37">
        <f t="shared" si="21"/>
        <v>0</v>
      </c>
      <c r="H205" s="38">
        <f t="shared" si="22"/>
        <v>0</v>
      </c>
      <c r="I205" s="3">
        <f>SUMIF(المشترياتPurchase!$F$4:$F$399,A205,المشترياتPurchase!$J$4:$J$399)</f>
        <v>0</v>
      </c>
      <c r="J205" s="35" t="str">
        <f t="shared" si="24"/>
        <v/>
      </c>
      <c r="K205" s="22">
        <f>SUMIF('المبيعاتSales '!$E$4:$E$400,A205,'المبيعاتSales '!$H$4:$H$400)</f>
        <v>0</v>
      </c>
      <c r="L205" s="22">
        <f t="shared" si="23"/>
        <v>0</v>
      </c>
      <c r="M205" s="6" t="str">
        <f t="shared" si="25"/>
        <v/>
      </c>
      <c r="N205" s="36" t="str">
        <f t="shared" si="26"/>
        <v/>
      </c>
      <c r="O205" s="35">
        <f>SUMIF(المشترياتPurchase!$F$4:$F$1000,A205,المشترياتPurchase!$L$4:$L$1000)</f>
        <v>0</v>
      </c>
      <c r="P205" s="2">
        <f>SUMIF('المبيعاتSales '!$E$4:$E$1000,A205,'المبيعاتSales '!$J$4:$J$1000)</f>
        <v>0</v>
      </c>
      <c r="Q205" s="39" t="str">
        <f t="shared" si="27"/>
        <v/>
      </c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</row>
    <row r="206" spans="1:44" s="95" customFormat="1" ht="14.25" thickTop="1" thickBot="1">
      <c r="A206" s="108"/>
      <c r="B206" s="74"/>
      <c r="C206" s="74"/>
      <c r="D206" s="105"/>
      <c r="E206" s="105"/>
      <c r="F206" s="105"/>
      <c r="G206" s="37">
        <f t="shared" si="21"/>
        <v>0</v>
      </c>
      <c r="H206" s="38">
        <f t="shared" si="22"/>
        <v>0</v>
      </c>
      <c r="I206" s="3">
        <f>SUMIF(المشترياتPurchase!$F$4:$F$399,A206,المشترياتPurchase!$J$4:$J$399)</f>
        <v>0</v>
      </c>
      <c r="J206" s="35" t="str">
        <f t="shared" si="24"/>
        <v/>
      </c>
      <c r="K206" s="22">
        <f>SUMIF('المبيعاتSales '!$E$4:$E$400,A206,'المبيعاتSales '!$H$4:$H$400)</f>
        <v>0</v>
      </c>
      <c r="L206" s="22">
        <f t="shared" si="23"/>
        <v>0</v>
      </c>
      <c r="M206" s="6" t="str">
        <f t="shared" si="25"/>
        <v/>
      </c>
      <c r="N206" s="36" t="str">
        <f t="shared" si="26"/>
        <v/>
      </c>
      <c r="O206" s="35">
        <f>SUMIF(المشترياتPurchase!$F$4:$F$1000,A206,المشترياتPurchase!$L$4:$L$1000)</f>
        <v>0</v>
      </c>
      <c r="P206" s="2">
        <f>SUMIF('المبيعاتSales '!$E$4:$E$1000,A206,'المبيعاتSales '!$J$4:$J$1000)</f>
        <v>0</v>
      </c>
      <c r="Q206" s="39" t="str">
        <f t="shared" si="27"/>
        <v/>
      </c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</row>
    <row r="207" spans="1:44" s="95" customFormat="1" ht="14.25" thickTop="1" thickBot="1">
      <c r="A207" s="108"/>
      <c r="B207" s="74"/>
      <c r="C207" s="74"/>
      <c r="D207" s="105"/>
      <c r="E207" s="105"/>
      <c r="F207" s="105"/>
      <c r="G207" s="37">
        <f t="shared" si="21"/>
        <v>0</v>
      </c>
      <c r="H207" s="38">
        <f t="shared" si="22"/>
        <v>0</v>
      </c>
      <c r="I207" s="3">
        <f>SUMIF(المشترياتPurchase!$F$4:$F$399,A207,المشترياتPurchase!$J$4:$J$399)</f>
        <v>0</v>
      </c>
      <c r="J207" s="35" t="str">
        <f t="shared" si="24"/>
        <v/>
      </c>
      <c r="K207" s="22">
        <f>SUMIF('المبيعاتSales '!$E$4:$E$400,A207,'المبيعاتSales '!$H$4:$H$400)</f>
        <v>0</v>
      </c>
      <c r="L207" s="22">
        <f t="shared" si="23"/>
        <v>0</v>
      </c>
      <c r="M207" s="6" t="str">
        <f t="shared" si="25"/>
        <v/>
      </c>
      <c r="N207" s="36" t="str">
        <f t="shared" si="26"/>
        <v/>
      </c>
      <c r="O207" s="35">
        <f>SUMIF(المشترياتPurchase!$F$4:$F$1000,A207,المشترياتPurchase!$L$4:$L$1000)</f>
        <v>0</v>
      </c>
      <c r="P207" s="2">
        <f>SUMIF('المبيعاتSales '!$E$4:$E$1000,A207,'المبيعاتSales '!$J$4:$J$1000)</f>
        <v>0</v>
      </c>
      <c r="Q207" s="39" t="str">
        <f t="shared" si="27"/>
        <v/>
      </c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</row>
    <row r="208" spans="1:44" s="95" customFormat="1" ht="14.25" thickTop="1" thickBot="1">
      <c r="A208" s="108"/>
      <c r="B208" s="74"/>
      <c r="C208" s="74"/>
      <c r="D208" s="105"/>
      <c r="E208" s="105"/>
      <c r="F208" s="105"/>
      <c r="G208" s="37">
        <f t="shared" si="21"/>
        <v>0</v>
      </c>
      <c r="H208" s="38">
        <f t="shared" si="22"/>
        <v>0</v>
      </c>
      <c r="I208" s="3">
        <f>SUMIF(المشترياتPurchase!$F$4:$F$399,A208,المشترياتPurchase!$J$4:$J$399)</f>
        <v>0</v>
      </c>
      <c r="J208" s="35" t="str">
        <f t="shared" si="24"/>
        <v/>
      </c>
      <c r="K208" s="22">
        <f>SUMIF('المبيعاتSales '!$E$4:$E$400,A208,'المبيعاتSales '!$H$4:$H$400)</f>
        <v>0</v>
      </c>
      <c r="L208" s="22">
        <f t="shared" si="23"/>
        <v>0</v>
      </c>
      <c r="M208" s="6" t="str">
        <f t="shared" si="25"/>
        <v/>
      </c>
      <c r="N208" s="36" t="str">
        <f t="shared" si="26"/>
        <v/>
      </c>
      <c r="O208" s="35">
        <f>SUMIF(المشترياتPurchase!$F$4:$F$1000,A208,المشترياتPurchase!$L$4:$L$1000)</f>
        <v>0</v>
      </c>
      <c r="P208" s="2">
        <f>SUMIF('المبيعاتSales '!$E$4:$E$1000,A208,'المبيعاتSales '!$J$4:$J$1000)</f>
        <v>0</v>
      </c>
      <c r="Q208" s="39" t="str">
        <f t="shared" si="27"/>
        <v/>
      </c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</row>
    <row r="209" spans="1:44" s="95" customFormat="1" ht="14.25" thickTop="1" thickBot="1">
      <c r="A209" s="108"/>
      <c r="B209" s="74"/>
      <c r="C209" s="74"/>
      <c r="D209" s="105"/>
      <c r="E209" s="105"/>
      <c r="F209" s="105"/>
      <c r="G209" s="37">
        <f t="shared" si="21"/>
        <v>0</v>
      </c>
      <c r="H209" s="38">
        <f t="shared" si="22"/>
        <v>0</v>
      </c>
      <c r="I209" s="3">
        <f>SUMIF(المشترياتPurchase!$F$4:$F$399,A209,المشترياتPurchase!$J$4:$J$399)</f>
        <v>0</v>
      </c>
      <c r="J209" s="35" t="str">
        <f t="shared" si="24"/>
        <v/>
      </c>
      <c r="K209" s="22">
        <f>SUMIF('المبيعاتSales '!$E$4:$E$400,A209,'المبيعاتSales '!$H$4:$H$400)</f>
        <v>0</v>
      </c>
      <c r="L209" s="22">
        <f t="shared" si="23"/>
        <v>0</v>
      </c>
      <c r="M209" s="6" t="str">
        <f t="shared" si="25"/>
        <v/>
      </c>
      <c r="N209" s="36" t="str">
        <f t="shared" si="26"/>
        <v/>
      </c>
      <c r="O209" s="35">
        <f>SUMIF(المشترياتPurchase!$F$4:$F$1000,A209,المشترياتPurchase!$L$4:$L$1000)</f>
        <v>0</v>
      </c>
      <c r="P209" s="2">
        <f>SUMIF('المبيعاتSales '!$E$4:$E$1000,A209,'المبيعاتSales '!$J$4:$J$1000)</f>
        <v>0</v>
      </c>
      <c r="Q209" s="39" t="str">
        <f t="shared" si="27"/>
        <v/>
      </c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</row>
    <row r="210" spans="1:44" s="95" customFormat="1" ht="14.25" thickTop="1" thickBot="1">
      <c r="A210" s="108"/>
      <c r="B210" s="74"/>
      <c r="C210" s="74"/>
      <c r="D210" s="105"/>
      <c r="E210" s="105"/>
      <c r="F210" s="105"/>
      <c r="G210" s="37">
        <f t="shared" si="21"/>
        <v>0</v>
      </c>
      <c r="H210" s="38">
        <f t="shared" si="22"/>
        <v>0</v>
      </c>
      <c r="I210" s="3">
        <f>SUMIF(المشترياتPurchase!$F$4:$F$399,A210,المشترياتPurchase!$J$4:$J$399)</f>
        <v>0</v>
      </c>
      <c r="J210" s="35" t="str">
        <f t="shared" si="24"/>
        <v/>
      </c>
      <c r="K210" s="22">
        <f>SUMIF('المبيعاتSales '!$E$4:$E$400,A210,'المبيعاتSales '!$H$4:$H$400)</f>
        <v>0</v>
      </c>
      <c r="L210" s="22">
        <f t="shared" si="23"/>
        <v>0</v>
      </c>
      <c r="M210" s="6" t="str">
        <f t="shared" si="25"/>
        <v/>
      </c>
      <c r="N210" s="36" t="str">
        <f t="shared" si="26"/>
        <v/>
      </c>
      <c r="O210" s="35">
        <f>SUMIF(المشترياتPurchase!$F$4:$F$1000,A210,المشترياتPurchase!$L$4:$L$1000)</f>
        <v>0</v>
      </c>
      <c r="P210" s="2">
        <f>SUMIF('المبيعاتSales '!$E$4:$E$1000,A210,'المبيعاتSales '!$J$4:$J$1000)</f>
        <v>0</v>
      </c>
      <c r="Q210" s="39" t="str">
        <f t="shared" si="27"/>
        <v/>
      </c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</row>
    <row r="211" spans="1:44" s="95" customFormat="1" ht="14.25" thickTop="1" thickBot="1">
      <c r="A211" s="108"/>
      <c r="B211" s="74"/>
      <c r="C211" s="74"/>
      <c r="D211" s="105"/>
      <c r="E211" s="105"/>
      <c r="F211" s="105"/>
      <c r="G211" s="37">
        <f t="shared" si="21"/>
        <v>0</v>
      </c>
      <c r="H211" s="38">
        <f t="shared" si="22"/>
        <v>0</v>
      </c>
      <c r="I211" s="3">
        <f>SUMIF(المشترياتPurchase!$F$4:$F$399,A211,المشترياتPurchase!$J$4:$J$399)</f>
        <v>0</v>
      </c>
      <c r="J211" s="35" t="str">
        <f t="shared" si="24"/>
        <v/>
      </c>
      <c r="K211" s="22">
        <f>SUMIF('المبيعاتSales '!$E$4:$E$400,A211,'المبيعاتSales '!$H$4:$H$400)</f>
        <v>0</v>
      </c>
      <c r="L211" s="22">
        <f t="shared" si="23"/>
        <v>0</v>
      </c>
      <c r="M211" s="6" t="str">
        <f t="shared" si="25"/>
        <v/>
      </c>
      <c r="N211" s="36" t="str">
        <f t="shared" si="26"/>
        <v/>
      </c>
      <c r="O211" s="35">
        <f>SUMIF(المشترياتPurchase!$F$4:$F$1000,A211,المشترياتPurchase!$L$4:$L$1000)</f>
        <v>0</v>
      </c>
      <c r="P211" s="2">
        <f>SUMIF('المبيعاتSales '!$E$4:$E$1000,A211,'المبيعاتSales '!$J$4:$J$1000)</f>
        <v>0</v>
      </c>
      <c r="Q211" s="39" t="str">
        <f t="shared" si="27"/>
        <v/>
      </c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</row>
    <row r="212" spans="1:44" s="95" customFormat="1" ht="14.25" thickTop="1" thickBot="1">
      <c r="A212" s="108"/>
      <c r="B212" s="74"/>
      <c r="C212" s="74"/>
      <c r="D212" s="105"/>
      <c r="E212" s="105"/>
      <c r="F212" s="105"/>
      <c r="G212" s="37">
        <f t="shared" si="21"/>
        <v>0</v>
      </c>
      <c r="H212" s="38">
        <f t="shared" si="22"/>
        <v>0</v>
      </c>
      <c r="I212" s="3">
        <f>SUMIF(المشترياتPurchase!$F$4:$F$399,A212,المشترياتPurchase!$J$4:$J$399)</f>
        <v>0</v>
      </c>
      <c r="J212" s="35" t="str">
        <f t="shared" si="24"/>
        <v/>
      </c>
      <c r="K212" s="22">
        <f>SUMIF('المبيعاتSales '!$E$4:$E$400,A212,'المبيعاتSales '!$H$4:$H$400)</f>
        <v>0</v>
      </c>
      <c r="L212" s="22">
        <f t="shared" si="23"/>
        <v>0</v>
      </c>
      <c r="M212" s="6" t="str">
        <f t="shared" si="25"/>
        <v/>
      </c>
      <c r="N212" s="36" t="str">
        <f t="shared" si="26"/>
        <v/>
      </c>
      <c r="O212" s="35">
        <f>SUMIF(المشترياتPurchase!$F$4:$F$1000,A212,المشترياتPurchase!$L$4:$L$1000)</f>
        <v>0</v>
      </c>
      <c r="P212" s="2">
        <f>SUMIF('المبيعاتSales '!$E$4:$E$1000,A212,'المبيعاتSales '!$J$4:$J$1000)</f>
        <v>0</v>
      </c>
      <c r="Q212" s="39" t="str">
        <f t="shared" si="27"/>
        <v/>
      </c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</row>
    <row r="213" spans="1:44" s="95" customFormat="1" ht="14.25" thickTop="1" thickBot="1">
      <c r="A213" s="108"/>
      <c r="B213" s="74"/>
      <c r="C213" s="74"/>
      <c r="D213" s="105"/>
      <c r="E213" s="105"/>
      <c r="F213" s="105"/>
      <c r="G213" s="37">
        <f t="shared" si="21"/>
        <v>0</v>
      </c>
      <c r="H213" s="38">
        <f t="shared" si="22"/>
        <v>0</v>
      </c>
      <c r="I213" s="3">
        <f>SUMIF(المشترياتPurchase!$F$4:$F$399,A213,المشترياتPurchase!$J$4:$J$399)</f>
        <v>0</v>
      </c>
      <c r="J213" s="35" t="str">
        <f t="shared" si="24"/>
        <v/>
      </c>
      <c r="K213" s="22">
        <f>SUMIF('المبيعاتSales '!$E$4:$E$400,A213,'المبيعاتSales '!$H$4:$H$400)</f>
        <v>0</v>
      </c>
      <c r="L213" s="22">
        <f t="shared" si="23"/>
        <v>0</v>
      </c>
      <c r="M213" s="6" t="str">
        <f t="shared" si="25"/>
        <v/>
      </c>
      <c r="N213" s="36" t="str">
        <f t="shared" si="26"/>
        <v/>
      </c>
      <c r="O213" s="35">
        <f>SUMIF(المشترياتPurchase!$F$4:$F$1000,A213,المشترياتPurchase!$L$4:$L$1000)</f>
        <v>0</v>
      </c>
      <c r="P213" s="2">
        <f>SUMIF('المبيعاتSales '!$E$4:$E$1000,A213,'المبيعاتSales '!$J$4:$J$1000)</f>
        <v>0</v>
      </c>
      <c r="Q213" s="39" t="str">
        <f t="shared" si="27"/>
        <v/>
      </c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</row>
    <row r="214" spans="1:44" s="95" customFormat="1" ht="14.25" thickTop="1" thickBot="1">
      <c r="A214" s="108"/>
      <c r="B214" s="74"/>
      <c r="C214" s="74"/>
      <c r="D214" s="105"/>
      <c r="E214" s="105"/>
      <c r="F214" s="105"/>
      <c r="G214" s="37">
        <f t="shared" si="21"/>
        <v>0</v>
      </c>
      <c r="H214" s="38">
        <f t="shared" si="22"/>
        <v>0</v>
      </c>
      <c r="I214" s="3">
        <f>SUMIF(المشترياتPurchase!$F$4:$F$399,A214,المشترياتPurchase!$J$4:$J$399)</f>
        <v>0</v>
      </c>
      <c r="J214" s="35" t="str">
        <f t="shared" si="24"/>
        <v/>
      </c>
      <c r="K214" s="22">
        <f>SUMIF('المبيعاتSales '!$E$4:$E$400,A214,'المبيعاتSales '!$H$4:$H$400)</f>
        <v>0</v>
      </c>
      <c r="L214" s="22">
        <f t="shared" si="23"/>
        <v>0</v>
      </c>
      <c r="M214" s="6" t="str">
        <f t="shared" si="25"/>
        <v/>
      </c>
      <c r="N214" s="36" t="str">
        <f t="shared" si="26"/>
        <v/>
      </c>
      <c r="O214" s="35">
        <f>SUMIF(المشترياتPurchase!$F$4:$F$1000,A214,المشترياتPurchase!$L$4:$L$1000)</f>
        <v>0</v>
      </c>
      <c r="P214" s="2">
        <f>SUMIF('المبيعاتSales '!$E$4:$E$1000,A214,'المبيعاتSales '!$J$4:$J$1000)</f>
        <v>0</v>
      </c>
      <c r="Q214" s="39" t="str">
        <f t="shared" si="27"/>
        <v/>
      </c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</row>
    <row r="215" spans="1:44" s="95" customFormat="1" ht="14.25" thickTop="1" thickBot="1">
      <c r="A215" s="108"/>
      <c r="B215" s="74"/>
      <c r="C215" s="74"/>
      <c r="D215" s="105"/>
      <c r="E215" s="105"/>
      <c r="F215" s="105"/>
      <c r="G215" s="37">
        <f t="shared" si="21"/>
        <v>0</v>
      </c>
      <c r="H215" s="38">
        <f t="shared" si="22"/>
        <v>0</v>
      </c>
      <c r="I215" s="3">
        <f>SUMIF(المشترياتPurchase!$F$4:$F$399,A215,المشترياتPurchase!$J$4:$J$399)</f>
        <v>0</v>
      </c>
      <c r="J215" s="35" t="str">
        <f t="shared" si="24"/>
        <v/>
      </c>
      <c r="K215" s="22">
        <f>SUMIF('المبيعاتSales '!$E$4:$E$400,A215,'المبيعاتSales '!$H$4:$H$400)</f>
        <v>0</v>
      </c>
      <c r="L215" s="22">
        <f t="shared" si="23"/>
        <v>0</v>
      </c>
      <c r="M215" s="6" t="str">
        <f t="shared" si="25"/>
        <v/>
      </c>
      <c r="N215" s="36" t="str">
        <f t="shared" si="26"/>
        <v/>
      </c>
      <c r="O215" s="35">
        <f>SUMIF(المشترياتPurchase!$F$4:$F$1000,A215,المشترياتPurchase!$L$4:$L$1000)</f>
        <v>0</v>
      </c>
      <c r="P215" s="2">
        <f>SUMIF('المبيعاتSales '!$E$4:$E$1000,A215,'المبيعاتSales '!$J$4:$J$1000)</f>
        <v>0</v>
      </c>
      <c r="Q215" s="39" t="str">
        <f t="shared" si="27"/>
        <v/>
      </c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</row>
    <row r="216" spans="1:44" s="95" customFormat="1" ht="14.25" thickTop="1" thickBot="1">
      <c r="A216" s="108"/>
      <c r="B216" s="74"/>
      <c r="C216" s="74"/>
      <c r="D216" s="105"/>
      <c r="E216" s="105"/>
      <c r="F216" s="105"/>
      <c r="G216" s="37">
        <f t="shared" si="21"/>
        <v>0</v>
      </c>
      <c r="H216" s="38">
        <f t="shared" si="22"/>
        <v>0</v>
      </c>
      <c r="I216" s="3">
        <f>SUMIF(المشترياتPurchase!$F$4:$F$399,A216,المشترياتPurchase!$J$4:$J$399)</f>
        <v>0</v>
      </c>
      <c r="J216" s="35" t="str">
        <f t="shared" si="24"/>
        <v/>
      </c>
      <c r="K216" s="22">
        <f>SUMIF('المبيعاتSales '!$E$4:$E$400,A216,'المبيعاتSales '!$H$4:$H$400)</f>
        <v>0</v>
      </c>
      <c r="L216" s="22">
        <f t="shared" si="23"/>
        <v>0</v>
      </c>
      <c r="M216" s="6" t="str">
        <f t="shared" si="25"/>
        <v/>
      </c>
      <c r="N216" s="36" t="str">
        <f t="shared" si="26"/>
        <v/>
      </c>
      <c r="O216" s="35">
        <f>SUMIF(المشترياتPurchase!$F$4:$F$1000,A216,المشترياتPurchase!$L$4:$L$1000)</f>
        <v>0</v>
      </c>
      <c r="P216" s="2">
        <f>SUMIF('المبيعاتSales '!$E$4:$E$1000,A216,'المبيعاتSales '!$J$4:$J$1000)</f>
        <v>0</v>
      </c>
      <c r="Q216" s="39" t="str">
        <f t="shared" si="27"/>
        <v/>
      </c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</row>
    <row r="217" spans="1:44" s="95" customFormat="1" ht="14.25" thickTop="1" thickBot="1">
      <c r="A217" s="108"/>
      <c r="B217" s="74"/>
      <c r="C217" s="74"/>
      <c r="D217" s="105"/>
      <c r="E217" s="105"/>
      <c r="F217" s="105"/>
      <c r="G217" s="37">
        <f t="shared" si="21"/>
        <v>0</v>
      </c>
      <c r="H217" s="38">
        <f t="shared" si="22"/>
        <v>0</v>
      </c>
      <c r="I217" s="3">
        <f>SUMIF(المشترياتPurchase!$F$4:$F$399,A217,المشترياتPurchase!$J$4:$J$399)</f>
        <v>0</v>
      </c>
      <c r="J217" s="35" t="str">
        <f t="shared" si="24"/>
        <v/>
      </c>
      <c r="K217" s="22">
        <f>SUMIF('المبيعاتSales '!$E$4:$E$400,A217,'المبيعاتSales '!$H$4:$H$400)</f>
        <v>0</v>
      </c>
      <c r="L217" s="22">
        <f t="shared" si="23"/>
        <v>0</v>
      </c>
      <c r="M217" s="6" t="str">
        <f t="shared" si="25"/>
        <v/>
      </c>
      <c r="N217" s="36" t="str">
        <f t="shared" si="26"/>
        <v/>
      </c>
      <c r="O217" s="35">
        <f>SUMIF(المشترياتPurchase!$F$4:$F$1000,A217,المشترياتPurchase!$L$4:$L$1000)</f>
        <v>0</v>
      </c>
      <c r="P217" s="2">
        <f>SUMIF('المبيعاتSales '!$E$4:$E$1000,A217,'المبيعاتSales '!$J$4:$J$1000)</f>
        <v>0</v>
      </c>
      <c r="Q217" s="39" t="str">
        <f t="shared" si="27"/>
        <v/>
      </c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</row>
    <row r="218" spans="1:44" s="95" customFormat="1" ht="14.25" thickTop="1" thickBot="1">
      <c r="A218" s="108"/>
      <c r="B218" s="74"/>
      <c r="C218" s="74"/>
      <c r="D218" s="105"/>
      <c r="E218" s="105"/>
      <c r="F218" s="105"/>
      <c r="G218" s="37">
        <f t="shared" si="21"/>
        <v>0</v>
      </c>
      <c r="H218" s="38">
        <f t="shared" si="22"/>
        <v>0</v>
      </c>
      <c r="I218" s="3">
        <f>SUMIF(المشترياتPurchase!$F$4:$F$399,A218,المشترياتPurchase!$J$4:$J$399)</f>
        <v>0</v>
      </c>
      <c r="J218" s="35" t="str">
        <f t="shared" si="24"/>
        <v/>
      </c>
      <c r="K218" s="22">
        <f>SUMIF('المبيعاتSales '!$E$4:$E$400,A218,'المبيعاتSales '!$H$4:$H$400)</f>
        <v>0</v>
      </c>
      <c r="L218" s="22">
        <f t="shared" si="23"/>
        <v>0</v>
      </c>
      <c r="M218" s="6" t="str">
        <f t="shared" si="25"/>
        <v/>
      </c>
      <c r="N218" s="36" t="str">
        <f t="shared" si="26"/>
        <v/>
      </c>
      <c r="O218" s="35">
        <f>SUMIF(المشترياتPurchase!$F$4:$F$1000,A218,المشترياتPurchase!$L$4:$L$1000)</f>
        <v>0</v>
      </c>
      <c r="P218" s="2">
        <f>SUMIF('المبيعاتSales '!$E$4:$E$1000,A218,'المبيعاتSales '!$J$4:$J$1000)</f>
        <v>0</v>
      </c>
      <c r="Q218" s="39" t="str">
        <f t="shared" si="27"/>
        <v/>
      </c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</row>
    <row r="219" spans="1:44" s="95" customFormat="1" ht="14.25" thickTop="1" thickBot="1">
      <c r="A219" s="108"/>
      <c r="B219" s="74"/>
      <c r="C219" s="74"/>
      <c r="D219" s="105"/>
      <c r="E219" s="105"/>
      <c r="F219" s="105"/>
      <c r="G219" s="37">
        <f t="shared" si="21"/>
        <v>0</v>
      </c>
      <c r="H219" s="38">
        <f t="shared" si="22"/>
        <v>0</v>
      </c>
      <c r="I219" s="3">
        <f>SUMIF(المشترياتPurchase!$F$4:$F$399,A219,المشترياتPurchase!$J$4:$J$399)</f>
        <v>0</v>
      </c>
      <c r="J219" s="35" t="str">
        <f t="shared" si="24"/>
        <v/>
      </c>
      <c r="K219" s="22">
        <f>SUMIF('المبيعاتSales '!$E$4:$E$400,A219,'المبيعاتSales '!$H$4:$H$400)</f>
        <v>0</v>
      </c>
      <c r="L219" s="22">
        <f t="shared" si="23"/>
        <v>0</v>
      </c>
      <c r="M219" s="6" t="str">
        <f t="shared" si="25"/>
        <v/>
      </c>
      <c r="N219" s="36" t="str">
        <f t="shared" si="26"/>
        <v/>
      </c>
      <c r="O219" s="35">
        <f>SUMIF(المشترياتPurchase!$F$4:$F$1000,A219,المشترياتPurchase!$L$4:$L$1000)</f>
        <v>0</v>
      </c>
      <c r="P219" s="2">
        <f>SUMIF('المبيعاتSales '!$E$4:$E$1000,A219,'المبيعاتSales '!$J$4:$J$1000)</f>
        <v>0</v>
      </c>
      <c r="Q219" s="39" t="str">
        <f t="shared" si="27"/>
        <v/>
      </c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</row>
    <row r="220" spans="1:44" s="95" customFormat="1" ht="14.25" thickTop="1" thickBot="1">
      <c r="A220" s="108"/>
      <c r="B220" s="74"/>
      <c r="C220" s="74"/>
      <c r="D220" s="105"/>
      <c r="E220" s="105"/>
      <c r="F220" s="105"/>
      <c r="G220" s="37">
        <f t="shared" si="21"/>
        <v>0</v>
      </c>
      <c r="H220" s="38">
        <f t="shared" si="22"/>
        <v>0</v>
      </c>
      <c r="I220" s="3">
        <f>SUMIF(المشترياتPurchase!$F$4:$F$399,A220,المشترياتPurchase!$J$4:$J$399)</f>
        <v>0</v>
      </c>
      <c r="J220" s="35" t="str">
        <f t="shared" si="24"/>
        <v/>
      </c>
      <c r="K220" s="22">
        <f>SUMIF('المبيعاتSales '!$E$4:$E$400,A220,'المبيعاتSales '!$H$4:$H$400)</f>
        <v>0</v>
      </c>
      <c r="L220" s="22">
        <f t="shared" si="23"/>
        <v>0</v>
      </c>
      <c r="M220" s="6" t="str">
        <f t="shared" si="25"/>
        <v/>
      </c>
      <c r="N220" s="36" t="str">
        <f t="shared" si="26"/>
        <v/>
      </c>
      <c r="O220" s="35">
        <f>SUMIF(المشترياتPurchase!$F$4:$F$1000,A220,المشترياتPurchase!$L$4:$L$1000)</f>
        <v>0</v>
      </c>
      <c r="P220" s="2">
        <f>SUMIF('المبيعاتSales '!$E$4:$E$1000,A220,'المبيعاتSales '!$J$4:$J$1000)</f>
        <v>0</v>
      </c>
      <c r="Q220" s="39" t="str">
        <f t="shared" si="27"/>
        <v/>
      </c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</row>
    <row r="221" spans="1:44" s="95" customFormat="1" ht="14.25" thickTop="1" thickBot="1">
      <c r="A221" s="108"/>
      <c r="B221" s="74"/>
      <c r="C221" s="74"/>
      <c r="D221" s="105"/>
      <c r="E221" s="105"/>
      <c r="F221" s="105"/>
      <c r="G221" s="37">
        <f t="shared" si="21"/>
        <v>0</v>
      </c>
      <c r="H221" s="38">
        <f t="shared" si="22"/>
        <v>0</v>
      </c>
      <c r="I221" s="3">
        <f>SUMIF(المشترياتPurchase!$F$4:$F$399,A221,المشترياتPurchase!$J$4:$J$399)</f>
        <v>0</v>
      </c>
      <c r="J221" s="35" t="str">
        <f t="shared" si="24"/>
        <v/>
      </c>
      <c r="K221" s="22">
        <f>SUMIF('المبيعاتSales '!$E$4:$E$400,A221,'المبيعاتSales '!$H$4:$H$400)</f>
        <v>0</v>
      </c>
      <c r="L221" s="22">
        <f t="shared" si="23"/>
        <v>0</v>
      </c>
      <c r="M221" s="6" t="str">
        <f t="shared" si="25"/>
        <v/>
      </c>
      <c r="N221" s="36" t="str">
        <f t="shared" si="26"/>
        <v/>
      </c>
      <c r="O221" s="35">
        <f>SUMIF(المشترياتPurchase!$F$4:$F$1000,A221,المشترياتPurchase!$L$4:$L$1000)</f>
        <v>0</v>
      </c>
      <c r="P221" s="2">
        <f>SUMIF('المبيعاتSales '!$E$4:$E$1000,A221,'المبيعاتSales '!$J$4:$J$1000)</f>
        <v>0</v>
      </c>
      <c r="Q221" s="39" t="str">
        <f t="shared" si="27"/>
        <v/>
      </c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</row>
    <row r="222" spans="1:44" s="95" customFormat="1" ht="14.25" thickTop="1" thickBot="1">
      <c r="A222" s="108"/>
      <c r="B222" s="74"/>
      <c r="C222" s="74"/>
      <c r="D222" s="105"/>
      <c r="E222" s="105"/>
      <c r="F222" s="105"/>
      <c r="G222" s="37">
        <f t="shared" si="21"/>
        <v>0</v>
      </c>
      <c r="H222" s="38">
        <f t="shared" si="22"/>
        <v>0</v>
      </c>
      <c r="I222" s="3">
        <f>SUMIF(المشترياتPurchase!$F$4:$F$399,A222,المشترياتPurchase!$J$4:$J$399)</f>
        <v>0</v>
      </c>
      <c r="J222" s="35" t="str">
        <f t="shared" si="24"/>
        <v/>
      </c>
      <c r="K222" s="22">
        <f>SUMIF('المبيعاتSales '!$E$4:$E$400,A222,'المبيعاتSales '!$H$4:$H$400)</f>
        <v>0</v>
      </c>
      <c r="L222" s="22">
        <f t="shared" si="23"/>
        <v>0</v>
      </c>
      <c r="M222" s="6" t="str">
        <f t="shared" si="25"/>
        <v/>
      </c>
      <c r="N222" s="36" t="str">
        <f t="shared" si="26"/>
        <v/>
      </c>
      <c r="O222" s="35">
        <f>SUMIF(المشترياتPurchase!$F$4:$F$1000,A222,المشترياتPurchase!$L$4:$L$1000)</f>
        <v>0</v>
      </c>
      <c r="P222" s="2">
        <f>SUMIF('المبيعاتSales '!$E$4:$E$1000,A222,'المبيعاتSales '!$J$4:$J$1000)</f>
        <v>0</v>
      </c>
      <c r="Q222" s="39" t="str">
        <f t="shared" si="27"/>
        <v/>
      </c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</row>
    <row r="223" spans="1:44" s="95" customFormat="1" ht="14.25" thickTop="1" thickBot="1">
      <c r="A223" s="108"/>
      <c r="B223" s="74"/>
      <c r="C223" s="74"/>
      <c r="D223" s="105"/>
      <c r="E223" s="105"/>
      <c r="F223" s="105"/>
      <c r="G223" s="37">
        <f t="shared" si="21"/>
        <v>0</v>
      </c>
      <c r="H223" s="38">
        <f t="shared" si="22"/>
        <v>0</v>
      </c>
      <c r="I223" s="3">
        <f>SUMIF(المشترياتPurchase!$F$4:$F$399,A223,المشترياتPurchase!$J$4:$J$399)</f>
        <v>0</v>
      </c>
      <c r="J223" s="35" t="str">
        <f t="shared" si="24"/>
        <v/>
      </c>
      <c r="K223" s="22">
        <f>SUMIF('المبيعاتSales '!$E$4:$E$400,A223,'المبيعاتSales '!$H$4:$H$400)</f>
        <v>0</v>
      </c>
      <c r="L223" s="22">
        <f t="shared" si="23"/>
        <v>0</v>
      </c>
      <c r="M223" s="6" t="str">
        <f t="shared" si="25"/>
        <v/>
      </c>
      <c r="N223" s="36" t="str">
        <f t="shared" si="26"/>
        <v/>
      </c>
      <c r="O223" s="35">
        <f>SUMIF(المشترياتPurchase!$F$4:$F$1000,A223,المشترياتPurchase!$L$4:$L$1000)</f>
        <v>0</v>
      </c>
      <c r="P223" s="2">
        <f>SUMIF('المبيعاتSales '!$E$4:$E$1000,A223,'المبيعاتSales '!$J$4:$J$1000)</f>
        <v>0</v>
      </c>
      <c r="Q223" s="39" t="str">
        <f t="shared" si="27"/>
        <v/>
      </c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</row>
    <row r="224" spans="1:44" s="95" customFormat="1" ht="14.25" thickTop="1" thickBot="1">
      <c r="A224" s="108"/>
      <c r="B224" s="74"/>
      <c r="C224" s="74"/>
      <c r="D224" s="105"/>
      <c r="E224" s="105"/>
      <c r="F224" s="105"/>
      <c r="G224" s="37">
        <f t="shared" si="21"/>
        <v>0</v>
      </c>
      <c r="H224" s="38">
        <f t="shared" si="22"/>
        <v>0</v>
      </c>
      <c r="I224" s="3">
        <f>SUMIF(المشترياتPurchase!$F$4:$F$399,A224,المشترياتPurchase!$J$4:$J$399)</f>
        <v>0</v>
      </c>
      <c r="J224" s="35" t="str">
        <f t="shared" si="24"/>
        <v/>
      </c>
      <c r="K224" s="22">
        <f>SUMIF('المبيعاتSales '!$E$4:$E$400,A224,'المبيعاتSales '!$H$4:$H$400)</f>
        <v>0</v>
      </c>
      <c r="L224" s="22">
        <f t="shared" si="23"/>
        <v>0</v>
      </c>
      <c r="M224" s="6" t="str">
        <f t="shared" si="25"/>
        <v/>
      </c>
      <c r="N224" s="36" t="str">
        <f t="shared" si="26"/>
        <v/>
      </c>
      <c r="O224" s="35">
        <f>SUMIF(المشترياتPurchase!$F$4:$F$1000,A224,المشترياتPurchase!$L$4:$L$1000)</f>
        <v>0</v>
      </c>
      <c r="P224" s="2">
        <f>SUMIF('المبيعاتSales '!$E$4:$E$1000,A224,'المبيعاتSales '!$J$4:$J$1000)</f>
        <v>0</v>
      </c>
      <c r="Q224" s="39" t="str">
        <f t="shared" si="27"/>
        <v/>
      </c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</row>
    <row r="225" spans="1:44" s="95" customFormat="1" ht="14.25" thickTop="1" thickBot="1">
      <c r="A225" s="108"/>
      <c r="B225" s="74"/>
      <c r="C225" s="74"/>
      <c r="D225" s="105"/>
      <c r="E225" s="105"/>
      <c r="F225" s="105"/>
      <c r="G225" s="37">
        <f t="shared" si="21"/>
        <v>0</v>
      </c>
      <c r="H225" s="38">
        <f t="shared" si="22"/>
        <v>0</v>
      </c>
      <c r="I225" s="3">
        <f>SUMIF(المشترياتPurchase!$F$4:$F$399,A225,المشترياتPurchase!$J$4:$J$399)</f>
        <v>0</v>
      </c>
      <c r="J225" s="35" t="str">
        <f t="shared" si="24"/>
        <v/>
      </c>
      <c r="K225" s="22">
        <f>SUMIF('المبيعاتSales '!$E$4:$E$400,A225,'المبيعاتSales '!$H$4:$H$400)</f>
        <v>0</v>
      </c>
      <c r="L225" s="22">
        <f t="shared" si="23"/>
        <v>0</v>
      </c>
      <c r="M225" s="6" t="str">
        <f t="shared" si="25"/>
        <v/>
      </c>
      <c r="N225" s="36" t="str">
        <f t="shared" si="26"/>
        <v/>
      </c>
      <c r="O225" s="35">
        <f>SUMIF(المشترياتPurchase!$F$4:$F$1000,A225,المشترياتPurchase!$L$4:$L$1000)</f>
        <v>0</v>
      </c>
      <c r="P225" s="2">
        <f>SUMIF('المبيعاتSales '!$E$4:$E$1000,A225,'المبيعاتSales '!$J$4:$J$1000)</f>
        <v>0</v>
      </c>
      <c r="Q225" s="39" t="str">
        <f t="shared" si="27"/>
        <v/>
      </c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</row>
    <row r="226" spans="1:44" s="95" customFormat="1" ht="14.25" thickTop="1" thickBot="1">
      <c r="A226" s="108"/>
      <c r="B226" s="74"/>
      <c r="C226" s="74"/>
      <c r="D226" s="105"/>
      <c r="E226" s="105"/>
      <c r="F226" s="105"/>
      <c r="G226" s="37">
        <f t="shared" si="21"/>
        <v>0</v>
      </c>
      <c r="H226" s="38">
        <f t="shared" si="22"/>
        <v>0</v>
      </c>
      <c r="I226" s="3">
        <f>SUMIF(المشترياتPurchase!$F$4:$F$399,A226,المشترياتPurchase!$J$4:$J$399)</f>
        <v>0</v>
      </c>
      <c r="J226" s="35" t="str">
        <f t="shared" si="24"/>
        <v/>
      </c>
      <c r="K226" s="22">
        <f>SUMIF('المبيعاتSales '!$E$4:$E$400,A226,'المبيعاتSales '!$H$4:$H$400)</f>
        <v>0</v>
      </c>
      <c r="L226" s="22">
        <f t="shared" si="23"/>
        <v>0</v>
      </c>
      <c r="M226" s="6" t="str">
        <f t="shared" si="25"/>
        <v/>
      </c>
      <c r="N226" s="36" t="str">
        <f t="shared" si="26"/>
        <v/>
      </c>
      <c r="O226" s="35">
        <f>SUMIF(المشترياتPurchase!$F$4:$F$1000,A226,المشترياتPurchase!$L$4:$L$1000)</f>
        <v>0</v>
      </c>
      <c r="P226" s="2">
        <f>SUMIF('المبيعاتSales '!$E$4:$E$1000,A226,'المبيعاتSales '!$J$4:$J$1000)</f>
        <v>0</v>
      </c>
      <c r="Q226" s="39" t="str">
        <f t="shared" si="27"/>
        <v/>
      </c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1:44" s="95" customFormat="1" ht="14.25" thickTop="1" thickBot="1">
      <c r="A227" s="108"/>
      <c r="B227" s="74"/>
      <c r="C227" s="74"/>
      <c r="D227" s="105"/>
      <c r="E227" s="105"/>
      <c r="F227" s="105"/>
      <c r="G227" s="37">
        <f t="shared" si="21"/>
        <v>0</v>
      </c>
      <c r="H227" s="38">
        <f t="shared" si="22"/>
        <v>0</v>
      </c>
      <c r="I227" s="3">
        <f>SUMIF(المشترياتPurchase!$F$4:$F$399,A227,المشترياتPurchase!$J$4:$J$399)</f>
        <v>0</v>
      </c>
      <c r="J227" s="35" t="str">
        <f t="shared" si="24"/>
        <v/>
      </c>
      <c r="K227" s="22">
        <f>SUMIF('المبيعاتSales '!$E$4:$E$400,A227,'المبيعاتSales '!$H$4:$H$400)</f>
        <v>0</v>
      </c>
      <c r="L227" s="22">
        <f t="shared" si="23"/>
        <v>0</v>
      </c>
      <c r="M227" s="6" t="str">
        <f t="shared" si="25"/>
        <v/>
      </c>
      <c r="N227" s="36" t="str">
        <f t="shared" si="26"/>
        <v/>
      </c>
      <c r="O227" s="35">
        <f>SUMIF(المشترياتPurchase!$F$4:$F$1000,A227,المشترياتPurchase!$L$4:$L$1000)</f>
        <v>0</v>
      </c>
      <c r="P227" s="2">
        <f>SUMIF('المبيعاتSales '!$E$4:$E$1000,A227,'المبيعاتSales '!$J$4:$J$1000)</f>
        <v>0</v>
      </c>
      <c r="Q227" s="39" t="str">
        <f t="shared" si="27"/>
        <v/>
      </c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</row>
    <row r="228" spans="1:44" s="95" customFormat="1" ht="14.25" thickTop="1" thickBot="1">
      <c r="A228" s="108"/>
      <c r="B228" s="74"/>
      <c r="C228" s="74"/>
      <c r="D228" s="105"/>
      <c r="E228" s="105"/>
      <c r="F228" s="105"/>
      <c r="G228" s="37">
        <f t="shared" si="21"/>
        <v>0</v>
      </c>
      <c r="H228" s="38">
        <f t="shared" si="22"/>
        <v>0</v>
      </c>
      <c r="I228" s="3">
        <f>SUMIF(المشترياتPurchase!$F$4:$F$399,A228,المشترياتPurchase!$J$4:$J$399)</f>
        <v>0</v>
      </c>
      <c r="J228" s="35" t="str">
        <f t="shared" si="24"/>
        <v/>
      </c>
      <c r="K228" s="22">
        <f>SUMIF('المبيعاتSales '!$E$4:$E$400,A228,'المبيعاتSales '!$H$4:$H$400)</f>
        <v>0</v>
      </c>
      <c r="L228" s="22">
        <f t="shared" si="23"/>
        <v>0</v>
      </c>
      <c r="M228" s="6" t="str">
        <f t="shared" si="25"/>
        <v/>
      </c>
      <c r="N228" s="36" t="str">
        <f t="shared" si="26"/>
        <v/>
      </c>
      <c r="O228" s="35">
        <f>SUMIF(المشترياتPurchase!$F$4:$F$1000,A228,المشترياتPurchase!$L$4:$L$1000)</f>
        <v>0</v>
      </c>
      <c r="P228" s="2">
        <f>SUMIF('المبيعاتSales '!$E$4:$E$1000,A228,'المبيعاتSales '!$J$4:$J$1000)</f>
        <v>0</v>
      </c>
      <c r="Q228" s="39" t="str">
        <f t="shared" si="27"/>
        <v/>
      </c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</row>
    <row r="229" spans="1:44" s="95" customFormat="1" ht="14.25" thickTop="1" thickBot="1">
      <c r="A229" s="108"/>
      <c r="B229" s="74"/>
      <c r="C229" s="74"/>
      <c r="D229" s="105"/>
      <c r="E229" s="105"/>
      <c r="F229" s="105"/>
      <c r="G229" s="37">
        <f t="shared" si="21"/>
        <v>0</v>
      </c>
      <c r="H229" s="38">
        <f t="shared" si="22"/>
        <v>0</v>
      </c>
      <c r="I229" s="3">
        <f>SUMIF(المشترياتPurchase!$F$4:$F$399,A229,المشترياتPurchase!$J$4:$J$399)</f>
        <v>0</v>
      </c>
      <c r="J229" s="35" t="str">
        <f t="shared" si="24"/>
        <v/>
      </c>
      <c r="K229" s="22">
        <f>SUMIF('المبيعاتSales '!$E$4:$E$400,A229,'المبيعاتSales '!$H$4:$H$400)</f>
        <v>0</v>
      </c>
      <c r="L229" s="22">
        <f t="shared" si="23"/>
        <v>0</v>
      </c>
      <c r="M229" s="6" t="str">
        <f t="shared" si="25"/>
        <v/>
      </c>
      <c r="N229" s="36" t="str">
        <f t="shared" si="26"/>
        <v/>
      </c>
      <c r="O229" s="35">
        <f>SUMIF(المشترياتPurchase!$F$4:$F$1000,A229,المشترياتPurchase!$L$4:$L$1000)</f>
        <v>0</v>
      </c>
      <c r="P229" s="2">
        <f>SUMIF('المبيعاتSales '!$E$4:$E$1000,A229,'المبيعاتSales '!$J$4:$J$1000)</f>
        <v>0</v>
      </c>
      <c r="Q229" s="39" t="str">
        <f t="shared" si="27"/>
        <v/>
      </c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</row>
    <row r="230" spans="1:44" s="95" customFormat="1" ht="14.25" thickTop="1" thickBot="1">
      <c r="A230" s="108"/>
      <c r="B230" s="74"/>
      <c r="C230" s="74"/>
      <c r="D230" s="105"/>
      <c r="E230" s="105"/>
      <c r="F230" s="105"/>
      <c r="G230" s="37">
        <f t="shared" si="21"/>
        <v>0</v>
      </c>
      <c r="H230" s="38">
        <f t="shared" si="22"/>
        <v>0</v>
      </c>
      <c r="I230" s="3">
        <f>SUMIF(المشترياتPurchase!$F$4:$F$399,A230,المشترياتPurchase!$J$4:$J$399)</f>
        <v>0</v>
      </c>
      <c r="J230" s="35" t="str">
        <f t="shared" si="24"/>
        <v/>
      </c>
      <c r="K230" s="22">
        <f>SUMIF('المبيعاتSales '!$E$4:$E$400,A230,'المبيعاتSales '!$H$4:$H$400)</f>
        <v>0</v>
      </c>
      <c r="L230" s="22">
        <f t="shared" si="23"/>
        <v>0</v>
      </c>
      <c r="M230" s="6" t="str">
        <f t="shared" si="25"/>
        <v/>
      </c>
      <c r="N230" s="36" t="str">
        <f t="shared" si="26"/>
        <v/>
      </c>
      <c r="O230" s="35">
        <f>SUMIF(المشترياتPurchase!$F$4:$F$1000,A230,المشترياتPurchase!$L$4:$L$1000)</f>
        <v>0</v>
      </c>
      <c r="P230" s="2">
        <f>SUMIF('المبيعاتSales '!$E$4:$E$1000,A230,'المبيعاتSales '!$J$4:$J$1000)</f>
        <v>0</v>
      </c>
      <c r="Q230" s="39" t="str">
        <f t="shared" si="27"/>
        <v/>
      </c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</row>
    <row r="231" spans="1:44" s="95" customFormat="1" ht="14.25" thickTop="1" thickBot="1">
      <c r="A231" s="108"/>
      <c r="B231" s="74"/>
      <c r="C231" s="74"/>
      <c r="D231" s="105"/>
      <c r="E231" s="105"/>
      <c r="F231" s="105"/>
      <c r="G231" s="37">
        <f t="shared" si="21"/>
        <v>0</v>
      </c>
      <c r="H231" s="38">
        <f t="shared" si="22"/>
        <v>0</v>
      </c>
      <c r="I231" s="3">
        <f>SUMIF(المشترياتPurchase!$F$4:$F$399,A231,المشترياتPurchase!$J$4:$J$399)</f>
        <v>0</v>
      </c>
      <c r="J231" s="35" t="str">
        <f t="shared" si="24"/>
        <v/>
      </c>
      <c r="K231" s="22">
        <f>SUMIF('المبيعاتSales '!$E$4:$E$400,A231,'المبيعاتSales '!$H$4:$H$400)</f>
        <v>0</v>
      </c>
      <c r="L231" s="22">
        <f t="shared" si="23"/>
        <v>0</v>
      </c>
      <c r="M231" s="6" t="str">
        <f t="shared" si="25"/>
        <v/>
      </c>
      <c r="N231" s="36" t="str">
        <f t="shared" si="26"/>
        <v/>
      </c>
      <c r="O231" s="35">
        <f>SUMIF(المشترياتPurchase!$F$4:$F$1000,A231,المشترياتPurchase!$L$4:$L$1000)</f>
        <v>0</v>
      </c>
      <c r="P231" s="2">
        <f>SUMIF('المبيعاتSales '!$E$4:$E$1000,A231,'المبيعاتSales '!$J$4:$J$1000)</f>
        <v>0</v>
      </c>
      <c r="Q231" s="39" t="str">
        <f t="shared" si="27"/>
        <v/>
      </c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</row>
    <row r="232" spans="1:44" s="95" customFormat="1" ht="14.25" thickTop="1" thickBot="1">
      <c r="A232" s="108"/>
      <c r="B232" s="74"/>
      <c r="C232" s="74"/>
      <c r="D232" s="105"/>
      <c r="E232" s="105"/>
      <c r="F232" s="105"/>
      <c r="G232" s="37">
        <f t="shared" si="21"/>
        <v>0</v>
      </c>
      <c r="H232" s="38">
        <f t="shared" si="22"/>
        <v>0</v>
      </c>
      <c r="I232" s="3">
        <f>SUMIF(المشترياتPurchase!$F$4:$F$399,A232,المشترياتPurchase!$J$4:$J$399)</f>
        <v>0</v>
      </c>
      <c r="J232" s="35" t="str">
        <f t="shared" si="24"/>
        <v/>
      </c>
      <c r="K232" s="22">
        <f>SUMIF('المبيعاتSales '!$E$4:$E$400,A232,'المبيعاتSales '!$H$4:$H$400)</f>
        <v>0</v>
      </c>
      <c r="L232" s="22">
        <f t="shared" si="23"/>
        <v>0</v>
      </c>
      <c r="M232" s="6" t="str">
        <f t="shared" si="25"/>
        <v/>
      </c>
      <c r="N232" s="36" t="str">
        <f t="shared" si="26"/>
        <v/>
      </c>
      <c r="O232" s="35">
        <f>SUMIF(المشترياتPurchase!$F$4:$F$1000,A232,المشترياتPurchase!$L$4:$L$1000)</f>
        <v>0</v>
      </c>
      <c r="P232" s="2">
        <f>SUMIF('المبيعاتSales '!$E$4:$E$1000,A232,'المبيعاتSales '!$J$4:$J$1000)</f>
        <v>0</v>
      </c>
      <c r="Q232" s="39" t="str">
        <f t="shared" si="27"/>
        <v/>
      </c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</row>
    <row r="233" spans="1:44" s="95" customFormat="1" ht="14.25" thickTop="1" thickBot="1">
      <c r="A233" s="108"/>
      <c r="B233" s="74"/>
      <c r="C233" s="74"/>
      <c r="D233" s="105"/>
      <c r="E233" s="105"/>
      <c r="F233" s="105"/>
      <c r="G233" s="37">
        <f t="shared" si="21"/>
        <v>0</v>
      </c>
      <c r="H233" s="38">
        <f t="shared" si="22"/>
        <v>0</v>
      </c>
      <c r="I233" s="3">
        <f>SUMIF(المشترياتPurchase!$F$4:$F$399,A233,المشترياتPurchase!$J$4:$J$399)</f>
        <v>0</v>
      </c>
      <c r="J233" s="35" t="str">
        <f t="shared" si="24"/>
        <v/>
      </c>
      <c r="K233" s="22">
        <f>SUMIF('المبيعاتSales '!$E$4:$E$400,A233,'المبيعاتSales '!$H$4:$H$400)</f>
        <v>0</v>
      </c>
      <c r="L233" s="22">
        <f t="shared" si="23"/>
        <v>0</v>
      </c>
      <c r="M233" s="6" t="str">
        <f t="shared" si="25"/>
        <v/>
      </c>
      <c r="N233" s="36" t="str">
        <f t="shared" si="26"/>
        <v/>
      </c>
      <c r="O233" s="35">
        <f>SUMIF(المشترياتPurchase!$F$4:$F$1000,A233,المشترياتPurchase!$L$4:$L$1000)</f>
        <v>0</v>
      </c>
      <c r="P233" s="2">
        <f>SUMIF('المبيعاتSales '!$E$4:$E$1000,A233,'المبيعاتSales '!$J$4:$J$1000)</f>
        <v>0</v>
      </c>
      <c r="Q233" s="39" t="str">
        <f t="shared" si="27"/>
        <v/>
      </c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</row>
    <row r="234" spans="1:44" s="95" customFormat="1" ht="14.25" thickTop="1" thickBot="1">
      <c r="A234" s="108"/>
      <c r="B234" s="74"/>
      <c r="C234" s="74"/>
      <c r="D234" s="105"/>
      <c r="E234" s="105"/>
      <c r="F234" s="105"/>
      <c r="G234" s="37">
        <f t="shared" si="21"/>
        <v>0</v>
      </c>
      <c r="H234" s="38">
        <f t="shared" si="22"/>
        <v>0</v>
      </c>
      <c r="I234" s="3">
        <f>SUMIF(المشترياتPurchase!$F$4:$F$399,A234,المشترياتPurchase!$J$4:$J$399)</f>
        <v>0</v>
      </c>
      <c r="J234" s="35" t="str">
        <f t="shared" si="24"/>
        <v/>
      </c>
      <c r="K234" s="22">
        <f>SUMIF('المبيعاتSales '!$E$4:$E$400,A234,'المبيعاتSales '!$H$4:$H$400)</f>
        <v>0</v>
      </c>
      <c r="L234" s="22">
        <f t="shared" si="23"/>
        <v>0</v>
      </c>
      <c r="M234" s="6" t="str">
        <f t="shared" si="25"/>
        <v/>
      </c>
      <c r="N234" s="36" t="str">
        <f t="shared" si="26"/>
        <v/>
      </c>
      <c r="O234" s="35">
        <f>SUMIF(المشترياتPurchase!$F$4:$F$1000,A234,المشترياتPurchase!$L$4:$L$1000)</f>
        <v>0</v>
      </c>
      <c r="P234" s="2">
        <f>SUMIF('المبيعاتSales '!$E$4:$E$1000,A234,'المبيعاتSales '!$J$4:$J$1000)</f>
        <v>0</v>
      </c>
      <c r="Q234" s="39" t="str">
        <f t="shared" si="27"/>
        <v/>
      </c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</row>
    <row r="235" spans="1:44" s="95" customFormat="1" ht="14.25" thickTop="1" thickBot="1">
      <c r="A235" s="108"/>
      <c r="B235" s="74"/>
      <c r="C235" s="74"/>
      <c r="D235" s="105"/>
      <c r="E235" s="105"/>
      <c r="F235" s="105"/>
      <c r="G235" s="37">
        <f t="shared" si="21"/>
        <v>0</v>
      </c>
      <c r="H235" s="38">
        <f t="shared" si="22"/>
        <v>0</v>
      </c>
      <c r="I235" s="3">
        <f>SUMIF(المشترياتPurchase!$F$4:$F$399,A235,المشترياتPurchase!$J$4:$J$399)</f>
        <v>0</v>
      </c>
      <c r="J235" s="35" t="str">
        <f t="shared" si="24"/>
        <v/>
      </c>
      <c r="K235" s="22">
        <f>SUMIF('المبيعاتSales '!$E$4:$E$400,A235,'المبيعاتSales '!$H$4:$H$400)</f>
        <v>0</v>
      </c>
      <c r="L235" s="22">
        <f t="shared" si="23"/>
        <v>0</v>
      </c>
      <c r="M235" s="6" t="str">
        <f t="shared" si="25"/>
        <v/>
      </c>
      <c r="N235" s="36" t="str">
        <f t="shared" si="26"/>
        <v/>
      </c>
      <c r="O235" s="35">
        <f>SUMIF(المشترياتPurchase!$F$4:$F$1000,A235,المشترياتPurchase!$L$4:$L$1000)</f>
        <v>0</v>
      </c>
      <c r="P235" s="2">
        <f>SUMIF('المبيعاتSales '!$E$4:$E$1000,A235,'المبيعاتSales '!$J$4:$J$1000)</f>
        <v>0</v>
      </c>
      <c r="Q235" s="39" t="str">
        <f t="shared" si="27"/>
        <v/>
      </c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</row>
    <row r="236" spans="1:44" s="95" customFormat="1" ht="14.25" thickTop="1" thickBot="1">
      <c r="A236" s="108"/>
      <c r="B236" s="74"/>
      <c r="C236" s="74"/>
      <c r="D236" s="105"/>
      <c r="E236" s="105"/>
      <c r="F236" s="105"/>
      <c r="G236" s="37">
        <f t="shared" si="21"/>
        <v>0</v>
      </c>
      <c r="H236" s="38">
        <f t="shared" si="22"/>
        <v>0</v>
      </c>
      <c r="I236" s="3">
        <f>SUMIF(المشترياتPurchase!$F$4:$F$399,A236,المشترياتPurchase!$J$4:$J$399)</f>
        <v>0</v>
      </c>
      <c r="J236" s="35" t="str">
        <f t="shared" si="24"/>
        <v/>
      </c>
      <c r="K236" s="22">
        <f>SUMIF('المبيعاتSales '!$E$4:$E$400,A236,'المبيعاتSales '!$H$4:$H$400)</f>
        <v>0</v>
      </c>
      <c r="L236" s="22">
        <f t="shared" si="23"/>
        <v>0</v>
      </c>
      <c r="M236" s="6" t="str">
        <f t="shared" si="25"/>
        <v/>
      </c>
      <c r="N236" s="36" t="str">
        <f t="shared" si="26"/>
        <v/>
      </c>
      <c r="O236" s="35">
        <f>SUMIF(المشترياتPurchase!$F$4:$F$1000,A236,المشترياتPurchase!$L$4:$L$1000)</f>
        <v>0</v>
      </c>
      <c r="P236" s="2">
        <f>SUMIF('المبيعاتSales '!$E$4:$E$1000,A236,'المبيعاتSales '!$J$4:$J$1000)</f>
        <v>0</v>
      </c>
      <c r="Q236" s="39" t="str">
        <f t="shared" si="27"/>
        <v/>
      </c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</row>
    <row r="237" spans="1:44" s="95" customFormat="1" ht="14.25" thickTop="1" thickBot="1">
      <c r="A237" s="108"/>
      <c r="B237" s="74"/>
      <c r="C237" s="74"/>
      <c r="D237" s="105"/>
      <c r="E237" s="105"/>
      <c r="F237" s="105"/>
      <c r="G237" s="37">
        <f t="shared" si="21"/>
        <v>0</v>
      </c>
      <c r="H237" s="38">
        <f t="shared" si="22"/>
        <v>0</v>
      </c>
      <c r="I237" s="3">
        <f>SUMIF(المشترياتPurchase!$F$4:$F$399,A237,المشترياتPurchase!$J$4:$J$399)</f>
        <v>0</v>
      </c>
      <c r="J237" s="35" t="str">
        <f t="shared" si="24"/>
        <v/>
      </c>
      <c r="K237" s="22">
        <f>SUMIF('المبيعاتSales '!$E$4:$E$400,A237,'المبيعاتSales '!$H$4:$H$400)</f>
        <v>0</v>
      </c>
      <c r="L237" s="22">
        <f t="shared" si="23"/>
        <v>0</v>
      </c>
      <c r="M237" s="6" t="str">
        <f t="shared" si="25"/>
        <v/>
      </c>
      <c r="N237" s="36" t="str">
        <f t="shared" si="26"/>
        <v/>
      </c>
      <c r="O237" s="35">
        <f>SUMIF(المشترياتPurchase!$F$4:$F$1000,A237,المشترياتPurchase!$L$4:$L$1000)</f>
        <v>0</v>
      </c>
      <c r="P237" s="2">
        <f>SUMIF('المبيعاتSales '!$E$4:$E$1000,A237,'المبيعاتSales '!$J$4:$J$1000)</f>
        <v>0</v>
      </c>
      <c r="Q237" s="39" t="str">
        <f t="shared" si="27"/>
        <v/>
      </c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</row>
    <row r="238" spans="1:44" s="95" customFormat="1" ht="14.25" thickTop="1" thickBot="1">
      <c r="A238" s="108"/>
      <c r="B238" s="74"/>
      <c r="C238" s="74"/>
      <c r="D238" s="105"/>
      <c r="E238" s="105"/>
      <c r="F238" s="105"/>
      <c r="G238" s="37">
        <f t="shared" si="21"/>
        <v>0</v>
      </c>
      <c r="H238" s="38">
        <f t="shared" si="22"/>
        <v>0</v>
      </c>
      <c r="I238" s="3">
        <f>SUMIF(المشترياتPurchase!$F$4:$F$399,A238,المشترياتPurchase!$J$4:$J$399)</f>
        <v>0</v>
      </c>
      <c r="J238" s="35" t="str">
        <f t="shared" si="24"/>
        <v/>
      </c>
      <c r="K238" s="22">
        <f>SUMIF('المبيعاتSales '!$E$4:$E$400,A238,'المبيعاتSales '!$H$4:$H$400)</f>
        <v>0</v>
      </c>
      <c r="L238" s="22">
        <f t="shared" si="23"/>
        <v>0</v>
      </c>
      <c r="M238" s="6" t="str">
        <f t="shared" si="25"/>
        <v/>
      </c>
      <c r="N238" s="36" t="str">
        <f t="shared" si="26"/>
        <v/>
      </c>
      <c r="O238" s="35">
        <f>SUMIF(المشترياتPurchase!$F$4:$F$1000,A238,المشترياتPurchase!$L$4:$L$1000)</f>
        <v>0</v>
      </c>
      <c r="P238" s="2">
        <f>SUMIF('المبيعاتSales '!$E$4:$E$1000,A238,'المبيعاتSales '!$J$4:$J$1000)</f>
        <v>0</v>
      </c>
      <c r="Q238" s="39" t="str">
        <f t="shared" si="27"/>
        <v/>
      </c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</row>
    <row r="239" spans="1:44" s="95" customFormat="1" ht="14.25" thickTop="1" thickBot="1">
      <c r="A239" s="108"/>
      <c r="B239" s="74"/>
      <c r="C239" s="74"/>
      <c r="D239" s="105"/>
      <c r="E239" s="105"/>
      <c r="F239" s="105"/>
      <c r="G239" s="37">
        <f t="shared" si="21"/>
        <v>0</v>
      </c>
      <c r="H239" s="38">
        <f t="shared" si="22"/>
        <v>0</v>
      </c>
      <c r="I239" s="3">
        <f>SUMIF(المشترياتPurchase!$F$4:$F$399,A239,المشترياتPurchase!$J$4:$J$399)</f>
        <v>0</v>
      </c>
      <c r="J239" s="35" t="str">
        <f t="shared" si="24"/>
        <v/>
      </c>
      <c r="K239" s="22">
        <f>SUMIF('المبيعاتSales '!$E$4:$E$400,A239,'المبيعاتSales '!$H$4:$H$400)</f>
        <v>0</v>
      </c>
      <c r="L239" s="22">
        <f t="shared" si="23"/>
        <v>0</v>
      </c>
      <c r="M239" s="6" t="str">
        <f t="shared" si="25"/>
        <v/>
      </c>
      <c r="N239" s="36" t="str">
        <f t="shared" si="26"/>
        <v/>
      </c>
      <c r="O239" s="35">
        <f>SUMIF(المشترياتPurchase!$F$4:$F$1000,A239,المشترياتPurchase!$L$4:$L$1000)</f>
        <v>0</v>
      </c>
      <c r="P239" s="2">
        <f>SUMIF('المبيعاتSales '!$E$4:$E$1000,A239,'المبيعاتSales '!$J$4:$J$1000)</f>
        <v>0</v>
      </c>
      <c r="Q239" s="39" t="str">
        <f t="shared" si="27"/>
        <v/>
      </c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</row>
    <row r="240" spans="1:44" s="95" customFormat="1" ht="14.25" thickTop="1" thickBot="1">
      <c r="A240" s="108"/>
      <c r="B240" s="74"/>
      <c r="C240" s="74"/>
      <c r="D240" s="105"/>
      <c r="E240" s="105"/>
      <c r="F240" s="105"/>
      <c r="G240" s="37">
        <f t="shared" si="21"/>
        <v>0</v>
      </c>
      <c r="H240" s="38">
        <f t="shared" si="22"/>
        <v>0</v>
      </c>
      <c r="I240" s="3">
        <f>SUMIF(المشترياتPurchase!$F$4:$F$399,A240,المشترياتPurchase!$J$4:$J$399)</f>
        <v>0</v>
      </c>
      <c r="J240" s="35" t="str">
        <f t="shared" si="24"/>
        <v/>
      </c>
      <c r="K240" s="22">
        <f>SUMIF('المبيعاتSales '!$E$4:$E$400,A240,'المبيعاتSales '!$H$4:$H$400)</f>
        <v>0</v>
      </c>
      <c r="L240" s="22">
        <f t="shared" si="23"/>
        <v>0</v>
      </c>
      <c r="M240" s="6" t="str">
        <f t="shared" si="25"/>
        <v/>
      </c>
      <c r="N240" s="36" t="str">
        <f t="shared" si="26"/>
        <v/>
      </c>
      <c r="O240" s="35">
        <f>SUMIF(المشترياتPurchase!$F$4:$F$1000,A240,المشترياتPurchase!$L$4:$L$1000)</f>
        <v>0</v>
      </c>
      <c r="P240" s="2">
        <f>SUMIF('المبيعاتSales '!$E$4:$E$1000,A240,'المبيعاتSales '!$J$4:$J$1000)</f>
        <v>0</v>
      </c>
      <c r="Q240" s="39" t="str">
        <f t="shared" si="27"/>
        <v/>
      </c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</row>
    <row r="241" spans="1:44" s="95" customFormat="1" ht="14.25" thickTop="1" thickBot="1">
      <c r="A241" s="108"/>
      <c r="B241" s="74"/>
      <c r="C241" s="74"/>
      <c r="D241" s="105"/>
      <c r="E241" s="105"/>
      <c r="F241" s="105"/>
      <c r="G241" s="37">
        <f t="shared" si="21"/>
        <v>0</v>
      </c>
      <c r="H241" s="38">
        <f t="shared" si="22"/>
        <v>0</v>
      </c>
      <c r="I241" s="3">
        <f>SUMIF(المشترياتPurchase!$F$4:$F$399,A241,المشترياتPurchase!$J$4:$J$399)</f>
        <v>0</v>
      </c>
      <c r="J241" s="35" t="str">
        <f t="shared" si="24"/>
        <v/>
      </c>
      <c r="K241" s="22">
        <f>SUMIF('المبيعاتSales '!$E$4:$E$400,A241,'المبيعاتSales '!$H$4:$H$400)</f>
        <v>0</v>
      </c>
      <c r="L241" s="22">
        <f t="shared" si="23"/>
        <v>0</v>
      </c>
      <c r="M241" s="6" t="str">
        <f t="shared" si="25"/>
        <v/>
      </c>
      <c r="N241" s="36" t="str">
        <f t="shared" si="26"/>
        <v/>
      </c>
      <c r="O241" s="35">
        <f>SUMIF(المشترياتPurchase!$F$4:$F$1000,A241,المشترياتPurchase!$L$4:$L$1000)</f>
        <v>0</v>
      </c>
      <c r="P241" s="2">
        <f>SUMIF('المبيعاتSales '!$E$4:$E$1000,A241,'المبيعاتSales '!$J$4:$J$1000)</f>
        <v>0</v>
      </c>
      <c r="Q241" s="39" t="str">
        <f t="shared" si="27"/>
        <v/>
      </c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</row>
    <row r="242" spans="1:44" s="95" customFormat="1" ht="14.25" thickTop="1" thickBot="1">
      <c r="A242" s="108"/>
      <c r="B242" s="74"/>
      <c r="C242" s="74"/>
      <c r="D242" s="105"/>
      <c r="E242" s="105"/>
      <c r="F242" s="105"/>
      <c r="G242" s="37">
        <f t="shared" si="21"/>
        <v>0</v>
      </c>
      <c r="H242" s="38">
        <f t="shared" si="22"/>
        <v>0</v>
      </c>
      <c r="I242" s="3">
        <f>SUMIF(المشترياتPurchase!$F$4:$F$399,A242,المشترياتPurchase!$J$4:$J$399)</f>
        <v>0</v>
      </c>
      <c r="J242" s="35" t="str">
        <f t="shared" si="24"/>
        <v/>
      </c>
      <c r="K242" s="22">
        <f>SUMIF('المبيعاتSales '!$E$4:$E$400,A242,'المبيعاتSales '!$H$4:$H$400)</f>
        <v>0</v>
      </c>
      <c r="L242" s="22">
        <f t="shared" si="23"/>
        <v>0</v>
      </c>
      <c r="M242" s="6" t="str">
        <f t="shared" si="25"/>
        <v/>
      </c>
      <c r="N242" s="36" t="str">
        <f t="shared" si="26"/>
        <v/>
      </c>
      <c r="O242" s="35">
        <f>SUMIF(المشترياتPurchase!$F$4:$F$1000,A242,المشترياتPurchase!$L$4:$L$1000)</f>
        <v>0</v>
      </c>
      <c r="P242" s="2">
        <f>SUMIF('المبيعاتSales '!$E$4:$E$1000,A242,'المبيعاتSales '!$J$4:$J$1000)</f>
        <v>0</v>
      </c>
      <c r="Q242" s="39" t="str">
        <f t="shared" si="27"/>
        <v/>
      </c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</row>
    <row r="243" spans="1:44" s="95" customFormat="1" ht="14.25" thickTop="1" thickBot="1">
      <c r="A243" s="108"/>
      <c r="B243" s="74"/>
      <c r="C243" s="74"/>
      <c r="D243" s="105"/>
      <c r="E243" s="105"/>
      <c r="F243" s="105"/>
      <c r="G243" s="37">
        <f t="shared" si="21"/>
        <v>0</v>
      </c>
      <c r="H243" s="38">
        <f t="shared" si="22"/>
        <v>0</v>
      </c>
      <c r="I243" s="3">
        <f>SUMIF(المشترياتPurchase!$F$4:$F$399,A243,المشترياتPurchase!$J$4:$J$399)</f>
        <v>0</v>
      </c>
      <c r="J243" s="35" t="str">
        <f t="shared" si="24"/>
        <v/>
      </c>
      <c r="K243" s="22">
        <f>SUMIF('المبيعاتSales '!$E$4:$E$400,A243,'المبيعاتSales '!$H$4:$H$400)</f>
        <v>0</v>
      </c>
      <c r="L243" s="22">
        <f t="shared" si="23"/>
        <v>0</v>
      </c>
      <c r="M243" s="6" t="str">
        <f t="shared" si="25"/>
        <v/>
      </c>
      <c r="N243" s="36" t="str">
        <f t="shared" si="26"/>
        <v/>
      </c>
      <c r="O243" s="35">
        <f>SUMIF(المشترياتPurchase!$F$4:$F$1000,A243,المشترياتPurchase!$L$4:$L$1000)</f>
        <v>0</v>
      </c>
      <c r="P243" s="2">
        <f>SUMIF('المبيعاتSales '!$E$4:$E$1000,A243,'المبيعاتSales '!$J$4:$J$1000)</f>
        <v>0</v>
      </c>
      <c r="Q243" s="39" t="str">
        <f t="shared" si="27"/>
        <v/>
      </c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</row>
    <row r="244" spans="1:44" s="95" customFormat="1" ht="14.25" thickTop="1" thickBot="1">
      <c r="A244" s="108"/>
      <c r="B244" s="74"/>
      <c r="C244" s="74"/>
      <c r="D244" s="105"/>
      <c r="E244" s="105"/>
      <c r="F244" s="105"/>
      <c r="G244" s="37">
        <f t="shared" si="21"/>
        <v>0</v>
      </c>
      <c r="H244" s="38">
        <f t="shared" si="22"/>
        <v>0</v>
      </c>
      <c r="I244" s="3">
        <f>SUMIF(المشترياتPurchase!$F$4:$F$399,A244,المشترياتPurchase!$J$4:$J$399)</f>
        <v>0</v>
      </c>
      <c r="J244" s="35" t="str">
        <f t="shared" si="24"/>
        <v/>
      </c>
      <c r="K244" s="22">
        <f>SUMIF('المبيعاتSales '!$E$4:$E$400,A244,'المبيعاتSales '!$H$4:$H$400)</f>
        <v>0</v>
      </c>
      <c r="L244" s="22">
        <f t="shared" si="23"/>
        <v>0</v>
      </c>
      <c r="M244" s="6" t="str">
        <f t="shared" si="25"/>
        <v/>
      </c>
      <c r="N244" s="36" t="str">
        <f t="shared" si="26"/>
        <v/>
      </c>
      <c r="O244" s="35">
        <f>SUMIF(المشترياتPurchase!$F$4:$F$1000,A244,المشترياتPurchase!$L$4:$L$1000)</f>
        <v>0</v>
      </c>
      <c r="P244" s="2">
        <f>SUMIF('المبيعاتSales '!$E$4:$E$1000,A244,'المبيعاتSales '!$J$4:$J$1000)</f>
        <v>0</v>
      </c>
      <c r="Q244" s="39" t="str">
        <f t="shared" si="27"/>
        <v/>
      </c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</row>
    <row r="245" spans="1:44" s="95" customFormat="1" ht="14.25" thickTop="1" thickBot="1">
      <c r="A245" s="108"/>
      <c r="B245" s="74"/>
      <c r="C245" s="74"/>
      <c r="D245" s="105"/>
      <c r="E245" s="105"/>
      <c r="F245" s="105"/>
      <c r="G245" s="37">
        <f t="shared" si="21"/>
        <v>0</v>
      </c>
      <c r="H245" s="38">
        <f t="shared" si="22"/>
        <v>0</v>
      </c>
      <c r="I245" s="3">
        <f>SUMIF(المشترياتPurchase!$F$4:$F$399,A245,المشترياتPurchase!$J$4:$J$399)</f>
        <v>0</v>
      </c>
      <c r="J245" s="35" t="str">
        <f t="shared" si="24"/>
        <v/>
      </c>
      <c r="K245" s="22">
        <f>SUMIF('المبيعاتSales '!$E$4:$E$400,A245,'المبيعاتSales '!$H$4:$H$400)</f>
        <v>0</v>
      </c>
      <c r="L245" s="22">
        <f t="shared" si="23"/>
        <v>0</v>
      </c>
      <c r="M245" s="6" t="str">
        <f t="shared" si="25"/>
        <v/>
      </c>
      <c r="N245" s="36" t="str">
        <f t="shared" si="26"/>
        <v/>
      </c>
      <c r="O245" s="35">
        <f>SUMIF(المشترياتPurchase!$F$4:$F$1000,A245,المشترياتPurchase!$L$4:$L$1000)</f>
        <v>0</v>
      </c>
      <c r="P245" s="2">
        <f>SUMIF('المبيعاتSales '!$E$4:$E$1000,A245,'المبيعاتSales '!$J$4:$J$1000)</f>
        <v>0</v>
      </c>
      <c r="Q245" s="39" t="str">
        <f t="shared" si="27"/>
        <v/>
      </c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</row>
    <row r="246" spans="1:44" s="95" customFormat="1" ht="14.25" thickTop="1" thickBot="1">
      <c r="A246" s="108"/>
      <c r="B246" s="74"/>
      <c r="C246" s="74"/>
      <c r="D246" s="105"/>
      <c r="E246" s="105"/>
      <c r="F246" s="105"/>
      <c r="G246" s="37">
        <f t="shared" si="21"/>
        <v>0</v>
      </c>
      <c r="H246" s="38">
        <f t="shared" si="22"/>
        <v>0</v>
      </c>
      <c r="I246" s="3">
        <f>SUMIF(المشترياتPurchase!$F$4:$F$399,A246,المشترياتPurchase!$J$4:$J$399)</f>
        <v>0</v>
      </c>
      <c r="J246" s="35" t="str">
        <f t="shared" si="24"/>
        <v/>
      </c>
      <c r="K246" s="22">
        <f>SUMIF('المبيعاتSales '!$E$4:$E$400,A246,'المبيعاتSales '!$H$4:$H$400)</f>
        <v>0</v>
      </c>
      <c r="L246" s="22">
        <f t="shared" si="23"/>
        <v>0</v>
      </c>
      <c r="M246" s="6" t="str">
        <f t="shared" si="25"/>
        <v/>
      </c>
      <c r="N246" s="36" t="str">
        <f t="shared" si="26"/>
        <v/>
      </c>
      <c r="O246" s="35">
        <f>SUMIF(المشترياتPurchase!$F$4:$F$1000,A246,المشترياتPurchase!$L$4:$L$1000)</f>
        <v>0</v>
      </c>
      <c r="P246" s="2">
        <f>SUMIF('المبيعاتSales '!$E$4:$E$1000,A246,'المبيعاتSales '!$J$4:$J$1000)</f>
        <v>0</v>
      </c>
      <c r="Q246" s="39" t="str">
        <f t="shared" si="27"/>
        <v/>
      </c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</row>
    <row r="247" spans="1:44" s="95" customFormat="1" ht="14.25" thickTop="1" thickBot="1">
      <c r="A247" s="108"/>
      <c r="B247" s="74"/>
      <c r="C247" s="74"/>
      <c r="D247" s="105"/>
      <c r="E247" s="105"/>
      <c r="F247" s="105"/>
      <c r="G247" s="37">
        <f t="shared" si="21"/>
        <v>0</v>
      </c>
      <c r="H247" s="38">
        <f t="shared" si="22"/>
        <v>0</v>
      </c>
      <c r="I247" s="3">
        <f>SUMIF(المشترياتPurchase!$F$4:$F$399,A247,المشترياتPurchase!$J$4:$J$399)</f>
        <v>0</v>
      </c>
      <c r="J247" s="35" t="str">
        <f t="shared" si="24"/>
        <v/>
      </c>
      <c r="K247" s="22">
        <f>SUMIF('المبيعاتSales '!$E$4:$E$400,A247,'المبيعاتSales '!$H$4:$H$400)</f>
        <v>0</v>
      </c>
      <c r="L247" s="22">
        <f t="shared" si="23"/>
        <v>0</v>
      </c>
      <c r="M247" s="6" t="str">
        <f t="shared" si="25"/>
        <v/>
      </c>
      <c r="N247" s="36" t="str">
        <f t="shared" si="26"/>
        <v/>
      </c>
      <c r="O247" s="35">
        <f>SUMIF(المشترياتPurchase!$F$4:$F$1000,A247,المشترياتPurchase!$L$4:$L$1000)</f>
        <v>0</v>
      </c>
      <c r="P247" s="2">
        <f>SUMIF('المبيعاتSales '!$E$4:$E$1000,A247,'المبيعاتSales '!$J$4:$J$1000)</f>
        <v>0</v>
      </c>
      <c r="Q247" s="39" t="str">
        <f t="shared" si="27"/>
        <v/>
      </c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</row>
    <row r="248" spans="1:44" s="95" customFormat="1" ht="14.25" thickTop="1" thickBot="1">
      <c r="A248" s="108"/>
      <c r="B248" s="74"/>
      <c r="C248" s="74"/>
      <c r="D248" s="105"/>
      <c r="E248" s="105"/>
      <c r="F248" s="105"/>
      <c r="G248" s="37">
        <f t="shared" si="21"/>
        <v>0</v>
      </c>
      <c r="H248" s="38">
        <f t="shared" si="22"/>
        <v>0</v>
      </c>
      <c r="I248" s="3">
        <f>SUMIF(المشترياتPurchase!$F$4:$F$399,A248,المشترياتPurchase!$J$4:$J$399)</f>
        <v>0</v>
      </c>
      <c r="J248" s="35" t="str">
        <f t="shared" si="24"/>
        <v/>
      </c>
      <c r="K248" s="22">
        <f>SUMIF('المبيعاتSales '!$E$4:$E$400,A248,'المبيعاتSales '!$H$4:$H$400)</f>
        <v>0</v>
      </c>
      <c r="L248" s="22">
        <f t="shared" si="23"/>
        <v>0</v>
      </c>
      <c r="M248" s="6" t="str">
        <f t="shared" si="25"/>
        <v/>
      </c>
      <c r="N248" s="36" t="str">
        <f t="shared" si="26"/>
        <v/>
      </c>
      <c r="O248" s="35">
        <f>SUMIF(المشترياتPurchase!$F$4:$F$1000,A248,المشترياتPurchase!$L$4:$L$1000)</f>
        <v>0</v>
      </c>
      <c r="P248" s="2">
        <f>SUMIF('المبيعاتSales '!$E$4:$E$1000,A248,'المبيعاتSales '!$J$4:$J$1000)</f>
        <v>0</v>
      </c>
      <c r="Q248" s="39" t="str">
        <f t="shared" si="27"/>
        <v/>
      </c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</row>
    <row r="249" spans="1:44" s="95" customFormat="1" ht="14.25" thickTop="1" thickBot="1">
      <c r="A249" s="108"/>
      <c r="B249" s="74"/>
      <c r="C249" s="74"/>
      <c r="D249" s="105"/>
      <c r="E249" s="105"/>
      <c r="F249" s="105"/>
      <c r="G249" s="37">
        <f t="shared" si="21"/>
        <v>0</v>
      </c>
      <c r="H249" s="38">
        <f t="shared" si="22"/>
        <v>0</v>
      </c>
      <c r="I249" s="3">
        <f>SUMIF(المشترياتPurchase!$F$4:$F$399,A249,المشترياتPurchase!$J$4:$J$399)</f>
        <v>0</v>
      </c>
      <c r="J249" s="35" t="str">
        <f t="shared" si="24"/>
        <v/>
      </c>
      <c r="K249" s="22">
        <f>SUMIF('المبيعاتSales '!$E$4:$E$400,A249,'المبيعاتSales '!$H$4:$H$400)</f>
        <v>0</v>
      </c>
      <c r="L249" s="22">
        <f t="shared" si="23"/>
        <v>0</v>
      </c>
      <c r="M249" s="6" t="str">
        <f t="shared" si="25"/>
        <v/>
      </c>
      <c r="N249" s="36" t="str">
        <f t="shared" si="26"/>
        <v/>
      </c>
      <c r="O249" s="35">
        <f>SUMIF(المشترياتPurchase!$F$4:$F$1000,A249,المشترياتPurchase!$L$4:$L$1000)</f>
        <v>0</v>
      </c>
      <c r="P249" s="2">
        <f>SUMIF('المبيعاتSales '!$E$4:$E$1000,A249,'المبيعاتSales '!$J$4:$J$1000)</f>
        <v>0</v>
      </c>
      <c r="Q249" s="39" t="str">
        <f t="shared" si="27"/>
        <v/>
      </c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</row>
    <row r="250" spans="1:44" s="95" customFormat="1" ht="14.25" thickTop="1" thickBot="1">
      <c r="A250" s="108"/>
      <c r="B250" s="74"/>
      <c r="C250" s="74"/>
      <c r="D250" s="105"/>
      <c r="E250" s="105"/>
      <c r="F250" s="105"/>
      <c r="G250" s="37">
        <f t="shared" si="21"/>
        <v>0</v>
      </c>
      <c r="H250" s="38">
        <f t="shared" si="22"/>
        <v>0</v>
      </c>
      <c r="I250" s="3">
        <f>SUMIF(المشترياتPurchase!$F$4:$F$399,A250,المشترياتPurchase!$J$4:$J$399)</f>
        <v>0</v>
      </c>
      <c r="J250" s="35" t="str">
        <f t="shared" si="24"/>
        <v/>
      </c>
      <c r="K250" s="22">
        <f>SUMIF('المبيعاتSales '!$E$4:$E$400,A250,'المبيعاتSales '!$H$4:$H$400)</f>
        <v>0</v>
      </c>
      <c r="L250" s="22">
        <f t="shared" si="23"/>
        <v>0</v>
      </c>
      <c r="M250" s="6" t="str">
        <f t="shared" si="25"/>
        <v/>
      </c>
      <c r="N250" s="36" t="str">
        <f t="shared" si="26"/>
        <v/>
      </c>
      <c r="O250" s="35">
        <f>SUMIF(المشترياتPurchase!$F$4:$F$1000,A250,المشترياتPurchase!$L$4:$L$1000)</f>
        <v>0</v>
      </c>
      <c r="P250" s="2">
        <f>SUMIF('المبيعاتSales '!$E$4:$E$1000,A250,'المبيعاتSales '!$J$4:$J$1000)</f>
        <v>0</v>
      </c>
      <c r="Q250" s="39" t="str">
        <f t="shared" si="27"/>
        <v/>
      </c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</row>
    <row r="251" spans="1:44" s="95" customFormat="1" ht="14.25" thickTop="1" thickBot="1">
      <c r="A251" s="108"/>
      <c r="B251" s="74"/>
      <c r="C251" s="74"/>
      <c r="D251" s="105"/>
      <c r="E251" s="105"/>
      <c r="F251" s="105"/>
      <c r="G251" s="37">
        <f t="shared" si="21"/>
        <v>0</v>
      </c>
      <c r="H251" s="38">
        <f t="shared" si="22"/>
        <v>0</v>
      </c>
      <c r="I251" s="3">
        <f>SUMIF(المشترياتPurchase!$F$4:$F$399,A251,المشترياتPurchase!$J$4:$J$399)</f>
        <v>0</v>
      </c>
      <c r="J251" s="35" t="str">
        <f t="shared" si="24"/>
        <v/>
      </c>
      <c r="K251" s="22">
        <f>SUMIF('المبيعاتSales '!$E$4:$E$400,A251,'المبيعاتSales '!$H$4:$H$400)</f>
        <v>0</v>
      </c>
      <c r="L251" s="22">
        <f t="shared" si="23"/>
        <v>0</v>
      </c>
      <c r="M251" s="6" t="str">
        <f t="shared" si="25"/>
        <v/>
      </c>
      <c r="N251" s="36" t="str">
        <f t="shared" si="26"/>
        <v/>
      </c>
      <c r="O251" s="35">
        <f>SUMIF(المشترياتPurchase!$F$4:$F$1000,A251,المشترياتPurchase!$L$4:$L$1000)</f>
        <v>0</v>
      </c>
      <c r="P251" s="2">
        <f>SUMIF('المبيعاتSales '!$E$4:$E$1000,A251,'المبيعاتSales '!$J$4:$J$1000)</f>
        <v>0</v>
      </c>
      <c r="Q251" s="39" t="str">
        <f t="shared" si="27"/>
        <v/>
      </c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</row>
    <row r="252" spans="1:44" s="95" customFormat="1" ht="14.25" thickTop="1" thickBot="1">
      <c r="A252" s="108"/>
      <c r="B252" s="74"/>
      <c r="C252" s="74"/>
      <c r="D252" s="105"/>
      <c r="E252" s="105"/>
      <c r="F252" s="105"/>
      <c r="G252" s="37">
        <f t="shared" si="21"/>
        <v>0</v>
      </c>
      <c r="H252" s="38">
        <f t="shared" si="22"/>
        <v>0</v>
      </c>
      <c r="I252" s="3">
        <f>SUMIF(المشترياتPurchase!$F$4:$F$399,A252,المشترياتPurchase!$J$4:$J$399)</f>
        <v>0</v>
      </c>
      <c r="J252" s="35" t="str">
        <f t="shared" si="24"/>
        <v/>
      </c>
      <c r="K252" s="22">
        <f>SUMIF('المبيعاتSales '!$E$4:$E$400,A252,'المبيعاتSales '!$H$4:$H$400)</f>
        <v>0</v>
      </c>
      <c r="L252" s="22">
        <f t="shared" si="23"/>
        <v>0</v>
      </c>
      <c r="M252" s="6" t="str">
        <f t="shared" si="25"/>
        <v/>
      </c>
      <c r="N252" s="36" t="str">
        <f t="shared" si="26"/>
        <v/>
      </c>
      <c r="O252" s="35">
        <f>SUMIF(المشترياتPurchase!$F$4:$F$1000,A252,المشترياتPurchase!$L$4:$L$1000)</f>
        <v>0</v>
      </c>
      <c r="P252" s="2">
        <f>SUMIF('المبيعاتSales '!$E$4:$E$1000,A252,'المبيعاتSales '!$J$4:$J$1000)</f>
        <v>0</v>
      </c>
      <c r="Q252" s="39" t="str">
        <f t="shared" si="27"/>
        <v/>
      </c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</row>
    <row r="253" spans="1:44" s="95" customFormat="1" ht="14.25" thickTop="1" thickBot="1">
      <c r="A253" s="108"/>
      <c r="B253" s="74"/>
      <c r="C253" s="74"/>
      <c r="D253" s="105"/>
      <c r="E253" s="105"/>
      <c r="F253" s="105"/>
      <c r="G253" s="37">
        <f t="shared" si="21"/>
        <v>0</v>
      </c>
      <c r="H253" s="38">
        <f t="shared" si="22"/>
        <v>0</v>
      </c>
      <c r="I253" s="3">
        <f>SUMIF(المشترياتPurchase!$F$4:$F$399,A253,المشترياتPurchase!$J$4:$J$399)</f>
        <v>0</v>
      </c>
      <c r="J253" s="35" t="str">
        <f t="shared" si="24"/>
        <v/>
      </c>
      <c r="K253" s="22">
        <f>SUMIF('المبيعاتSales '!$E$4:$E$400,A253,'المبيعاتSales '!$H$4:$H$400)</f>
        <v>0</v>
      </c>
      <c r="L253" s="22">
        <f t="shared" si="23"/>
        <v>0</v>
      </c>
      <c r="M253" s="6" t="str">
        <f t="shared" si="25"/>
        <v/>
      </c>
      <c r="N253" s="36" t="str">
        <f t="shared" si="26"/>
        <v/>
      </c>
      <c r="O253" s="35">
        <f>SUMIF(المشترياتPurchase!$F$4:$F$1000,A253,المشترياتPurchase!$L$4:$L$1000)</f>
        <v>0</v>
      </c>
      <c r="P253" s="2">
        <f>SUMIF('المبيعاتSales '!$E$4:$E$1000,A253,'المبيعاتSales '!$J$4:$J$1000)</f>
        <v>0</v>
      </c>
      <c r="Q253" s="39" t="str">
        <f t="shared" si="27"/>
        <v/>
      </c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</row>
    <row r="254" spans="1:44" s="95" customFormat="1" ht="14.25" thickTop="1" thickBot="1">
      <c r="A254" s="108"/>
      <c r="B254" s="74"/>
      <c r="C254" s="74"/>
      <c r="D254" s="105"/>
      <c r="E254" s="105"/>
      <c r="F254" s="105"/>
      <c r="G254" s="37">
        <f t="shared" si="21"/>
        <v>0</v>
      </c>
      <c r="H254" s="38">
        <f t="shared" si="22"/>
        <v>0</v>
      </c>
      <c r="I254" s="3">
        <f>SUMIF(المشترياتPurchase!$F$4:$F$399,A254,المشترياتPurchase!$J$4:$J$399)</f>
        <v>0</v>
      </c>
      <c r="J254" s="35" t="str">
        <f t="shared" si="24"/>
        <v/>
      </c>
      <c r="K254" s="22">
        <f>SUMIF('المبيعاتSales '!$E$4:$E$400,A254,'المبيعاتSales '!$H$4:$H$400)</f>
        <v>0</v>
      </c>
      <c r="L254" s="22">
        <f t="shared" si="23"/>
        <v>0</v>
      </c>
      <c r="M254" s="6" t="str">
        <f t="shared" si="25"/>
        <v/>
      </c>
      <c r="N254" s="36" t="str">
        <f t="shared" si="26"/>
        <v/>
      </c>
      <c r="O254" s="35">
        <f>SUMIF(المشترياتPurchase!$F$4:$F$1000,A254,المشترياتPurchase!$L$4:$L$1000)</f>
        <v>0</v>
      </c>
      <c r="P254" s="2">
        <f>SUMIF('المبيعاتSales '!$E$4:$E$1000,A254,'المبيعاتSales '!$J$4:$J$1000)</f>
        <v>0</v>
      </c>
      <c r="Q254" s="39" t="str">
        <f t="shared" si="27"/>
        <v/>
      </c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</row>
    <row r="255" spans="1:44" s="95" customFormat="1" ht="14.25" thickTop="1" thickBot="1">
      <c r="A255" s="108"/>
      <c r="B255" s="74"/>
      <c r="C255" s="74"/>
      <c r="D255" s="105"/>
      <c r="E255" s="105"/>
      <c r="F255" s="105"/>
      <c r="G255" s="37">
        <f t="shared" si="21"/>
        <v>0</v>
      </c>
      <c r="H255" s="38">
        <f t="shared" si="22"/>
        <v>0</v>
      </c>
      <c r="I255" s="3">
        <f>SUMIF(المشترياتPurchase!$F$4:$F$399,A255,المشترياتPurchase!$J$4:$J$399)</f>
        <v>0</v>
      </c>
      <c r="J255" s="35" t="str">
        <f t="shared" si="24"/>
        <v/>
      </c>
      <c r="K255" s="22">
        <f>SUMIF('المبيعاتSales '!$E$4:$E$400,A255,'المبيعاتSales '!$H$4:$H$400)</f>
        <v>0</v>
      </c>
      <c r="L255" s="22">
        <f t="shared" si="23"/>
        <v>0</v>
      </c>
      <c r="M255" s="6" t="str">
        <f t="shared" si="25"/>
        <v/>
      </c>
      <c r="N255" s="36" t="str">
        <f t="shared" si="26"/>
        <v/>
      </c>
      <c r="O255" s="35">
        <f>SUMIF(المشترياتPurchase!$F$4:$F$1000,A255,المشترياتPurchase!$L$4:$L$1000)</f>
        <v>0</v>
      </c>
      <c r="P255" s="2">
        <f>SUMIF('المبيعاتSales '!$E$4:$E$1000,A255,'المبيعاتSales '!$J$4:$J$1000)</f>
        <v>0</v>
      </c>
      <c r="Q255" s="39" t="str">
        <f t="shared" si="27"/>
        <v/>
      </c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</row>
    <row r="256" spans="1:44" s="95" customFormat="1" ht="14.25" thickTop="1" thickBot="1">
      <c r="A256" s="108"/>
      <c r="B256" s="74"/>
      <c r="C256" s="74"/>
      <c r="D256" s="105"/>
      <c r="E256" s="105"/>
      <c r="F256" s="105"/>
      <c r="G256" s="37">
        <f t="shared" si="21"/>
        <v>0</v>
      </c>
      <c r="H256" s="38">
        <f t="shared" si="22"/>
        <v>0</v>
      </c>
      <c r="I256" s="3">
        <f>SUMIF(المشترياتPurchase!$F$4:$F$399,A256,المشترياتPurchase!$J$4:$J$399)</f>
        <v>0</v>
      </c>
      <c r="J256" s="35" t="str">
        <f t="shared" si="24"/>
        <v/>
      </c>
      <c r="K256" s="22">
        <f>SUMIF('المبيعاتSales '!$E$4:$E$400,A256,'المبيعاتSales '!$H$4:$H$400)</f>
        <v>0</v>
      </c>
      <c r="L256" s="22">
        <f t="shared" si="23"/>
        <v>0</v>
      </c>
      <c r="M256" s="6" t="str">
        <f t="shared" si="25"/>
        <v/>
      </c>
      <c r="N256" s="36" t="str">
        <f t="shared" si="26"/>
        <v/>
      </c>
      <c r="O256" s="35">
        <f>SUMIF(المشترياتPurchase!$F$4:$F$1000,A256,المشترياتPurchase!$L$4:$L$1000)</f>
        <v>0</v>
      </c>
      <c r="P256" s="2">
        <f>SUMIF('المبيعاتSales '!$E$4:$E$1000,A256,'المبيعاتSales '!$J$4:$J$1000)</f>
        <v>0</v>
      </c>
      <c r="Q256" s="39" t="str">
        <f t="shared" si="27"/>
        <v/>
      </c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:44" s="95" customFormat="1" ht="14.25" thickTop="1" thickBot="1">
      <c r="A257" s="108"/>
      <c r="B257" s="74"/>
      <c r="C257" s="74"/>
      <c r="D257" s="105"/>
      <c r="E257" s="105"/>
      <c r="F257" s="105"/>
      <c r="G257" s="37">
        <f t="shared" si="21"/>
        <v>0</v>
      </c>
      <c r="H257" s="38">
        <f t="shared" si="22"/>
        <v>0</v>
      </c>
      <c r="I257" s="3">
        <f>SUMIF(المشترياتPurchase!$F$4:$F$399,A257,المشترياتPurchase!$J$4:$J$399)</f>
        <v>0</v>
      </c>
      <c r="J257" s="35" t="str">
        <f t="shared" si="24"/>
        <v/>
      </c>
      <c r="K257" s="22">
        <f>SUMIF('المبيعاتSales '!$E$4:$E$400,A257,'المبيعاتSales '!$H$4:$H$400)</f>
        <v>0</v>
      </c>
      <c r="L257" s="22">
        <f t="shared" si="23"/>
        <v>0</v>
      </c>
      <c r="M257" s="6" t="str">
        <f t="shared" si="25"/>
        <v/>
      </c>
      <c r="N257" s="36" t="str">
        <f t="shared" si="26"/>
        <v/>
      </c>
      <c r="O257" s="35">
        <f>SUMIF(المشترياتPurchase!$F$4:$F$1000,A257,المشترياتPurchase!$L$4:$L$1000)</f>
        <v>0</v>
      </c>
      <c r="P257" s="2">
        <f>SUMIF('المبيعاتSales '!$E$4:$E$1000,A257,'المبيعاتSales '!$J$4:$J$1000)</f>
        <v>0</v>
      </c>
      <c r="Q257" s="39" t="str">
        <f t="shared" si="27"/>
        <v/>
      </c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</row>
    <row r="258" spans="1:44" s="95" customFormat="1" ht="14.25" thickTop="1" thickBot="1">
      <c r="A258" s="108"/>
      <c r="B258" s="74"/>
      <c r="C258" s="74"/>
      <c r="D258" s="105"/>
      <c r="E258" s="105"/>
      <c r="F258" s="105"/>
      <c r="G258" s="37">
        <f t="shared" si="21"/>
        <v>0</v>
      </c>
      <c r="H258" s="38">
        <f t="shared" si="22"/>
        <v>0</v>
      </c>
      <c r="I258" s="3">
        <f>SUMIF(المشترياتPurchase!$F$4:$F$399,A258,المشترياتPurchase!$J$4:$J$399)</f>
        <v>0</v>
      </c>
      <c r="J258" s="35" t="str">
        <f t="shared" si="24"/>
        <v/>
      </c>
      <c r="K258" s="22">
        <f>SUMIF('المبيعاتSales '!$E$4:$E$400,A258,'المبيعاتSales '!$H$4:$H$400)</f>
        <v>0</v>
      </c>
      <c r="L258" s="22">
        <f t="shared" si="23"/>
        <v>0</v>
      </c>
      <c r="M258" s="6" t="str">
        <f t="shared" si="25"/>
        <v/>
      </c>
      <c r="N258" s="36" t="str">
        <f t="shared" si="26"/>
        <v/>
      </c>
      <c r="O258" s="35">
        <f>SUMIF(المشترياتPurchase!$F$4:$F$1000,A258,المشترياتPurchase!$L$4:$L$1000)</f>
        <v>0</v>
      </c>
      <c r="P258" s="2">
        <f>SUMIF('المبيعاتSales '!$E$4:$E$1000,A258,'المبيعاتSales '!$J$4:$J$1000)</f>
        <v>0</v>
      </c>
      <c r="Q258" s="39" t="str">
        <f t="shared" si="27"/>
        <v/>
      </c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</row>
    <row r="259" spans="1:44" s="95" customFormat="1" ht="14.25" thickTop="1" thickBot="1">
      <c r="A259" s="108"/>
      <c r="B259" s="74"/>
      <c r="C259" s="74"/>
      <c r="D259" s="105"/>
      <c r="E259" s="105"/>
      <c r="F259" s="105"/>
      <c r="G259" s="37">
        <f t="shared" si="21"/>
        <v>0</v>
      </c>
      <c r="H259" s="38">
        <f t="shared" si="22"/>
        <v>0</v>
      </c>
      <c r="I259" s="3">
        <f>SUMIF(المشترياتPurchase!$F$4:$F$399,A259,المشترياتPurchase!$J$4:$J$399)</f>
        <v>0</v>
      </c>
      <c r="J259" s="35" t="str">
        <f t="shared" si="24"/>
        <v/>
      </c>
      <c r="K259" s="22">
        <f>SUMIF('المبيعاتSales '!$E$4:$E$400,A259,'المبيعاتSales '!$H$4:$H$400)</f>
        <v>0</v>
      </c>
      <c r="L259" s="22">
        <f t="shared" si="23"/>
        <v>0</v>
      </c>
      <c r="M259" s="6" t="str">
        <f t="shared" si="25"/>
        <v/>
      </c>
      <c r="N259" s="36" t="str">
        <f t="shared" si="26"/>
        <v/>
      </c>
      <c r="O259" s="35">
        <f>SUMIF(المشترياتPurchase!$F$4:$F$1000,A259,المشترياتPurchase!$L$4:$L$1000)</f>
        <v>0</v>
      </c>
      <c r="P259" s="2">
        <f>SUMIF('المبيعاتSales '!$E$4:$E$1000,A259,'المبيعاتSales '!$J$4:$J$1000)</f>
        <v>0</v>
      </c>
      <c r="Q259" s="39" t="str">
        <f t="shared" si="27"/>
        <v/>
      </c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</row>
    <row r="260" spans="1:44" s="95" customFormat="1" ht="14.25" thickTop="1" thickBot="1">
      <c r="A260" s="108"/>
      <c r="B260" s="74"/>
      <c r="C260" s="74"/>
      <c r="D260" s="105"/>
      <c r="E260" s="105"/>
      <c r="F260" s="105"/>
      <c r="G260" s="37">
        <f t="shared" ref="G260:G323" si="28">E260+I260</f>
        <v>0</v>
      </c>
      <c r="H260" s="38">
        <f t="shared" ref="H260:H323" si="29">F260+O260</f>
        <v>0</v>
      </c>
      <c r="I260" s="3">
        <f>SUMIF(المشترياتPurchase!$F$4:$F$399,A260,المشترياتPurchase!$J$4:$J$399)</f>
        <v>0</v>
      </c>
      <c r="J260" s="35" t="str">
        <f t="shared" si="24"/>
        <v/>
      </c>
      <c r="K260" s="22">
        <f>SUMIF('المبيعاتSales '!$E$4:$E$400,A260,'المبيعاتSales '!$H$4:$H$400)</f>
        <v>0</v>
      </c>
      <c r="L260" s="22">
        <f t="shared" ref="L260:L323" si="30">E260+I260-K260</f>
        <v>0</v>
      </c>
      <c r="M260" s="6" t="str">
        <f t="shared" si="25"/>
        <v/>
      </c>
      <c r="N260" s="36" t="str">
        <f t="shared" si="26"/>
        <v/>
      </c>
      <c r="O260" s="35">
        <f>SUMIF(المشترياتPurchase!$F$4:$F$1000,A260,المشترياتPurchase!$L$4:$L$1000)</f>
        <v>0</v>
      </c>
      <c r="P260" s="2">
        <f>SUMIF('المبيعاتSales '!$E$4:$E$1000,A260,'المبيعاتSales '!$J$4:$J$1000)</f>
        <v>0</v>
      </c>
      <c r="Q260" s="39" t="str">
        <f t="shared" si="27"/>
        <v/>
      </c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</row>
    <row r="261" spans="1:44" s="95" customFormat="1" ht="14.25" thickTop="1" thickBot="1">
      <c r="A261" s="108"/>
      <c r="B261" s="74"/>
      <c r="C261" s="74"/>
      <c r="D261" s="105"/>
      <c r="E261" s="105"/>
      <c r="F261" s="105"/>
      <c r="G261" s="37">
        <f t="shared" si="28"/>
        <v>0</v>
      </c>
      <c r="H261" s="38">
        <f t="shared" si="29"/>
        <v>0</v>
      </c>
      <c r="I261" s="3">
        <f>SUMIF(المشترياتPurchase!$F$4:$F$399,A261,المشترياتPurchase!$J$4:$J$399)</f>
        <v>0</v>
      </c>
      <c r="J261" s="35" t="str">
        <f t="shared" ref="J261:J324" si="31">IF(G261=0,"",H261/G261)</f>
        <v/>
      </c>
      <c r="K261" s="22">
        <f>SUMIF('المبيعاتSales '!$E$4:$E$400,A261,'المبيعاتSales '!$H$4:$H$400)</f>
        <v>0</v>
      </c>
      <c r="L261" s="22">
        <f t="shared" si="30"/>
        <v>0</v>
      </c>
      <c r="M261" s="6" t="str">
        <f t="shared" ref="M261:M324" si="32">IF(OR(L261=0,I261=""),"",L261*J261)</f>
        <v/>
      </c>
      <c r="N261" s="36" t="str">
        <f t="shared" ref="N261:N324" si="33">IF(J261="","",J261*K261)</f>
        <v/>
      </c>
      <c r="O261" s="35">
        <f>SUMIF(المشترياتPurchase!$F$4:$F$1000,A261,المشترياتPurchase!$L$4:$L$1000)</f>
        <v>0</v>
      </c>
      <c r="P261" s="2">
        <f>SUMIF('المبيعاتSales '!$E$4:$E$1000,A261,'المبيعاتSales '!$J$4:$J$1000)</f>
        <v>0</v>
      </c>
      <c r="Q261" s="39" t="str">
        <f t="shared" ref="Q261:Q324" si="34">IF(OR(P261=0,N261=0),"",P261-N261)</f>
        <v/>
      </c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</row>
    <row r="262" spans="1:44" s="95" customFormat="1" ht="14.25" thickTop="1" thickBot="1">
      <c r="A262" s="108"/>
      <c r="B262" s="74"/>
      <c r="C262" s="74"/>
      <c r="D262" s="105"/>
      <c r="E262" s="105"/>
      <c r="F262" s="105"/>
      <c r="G262" s="37">
        <f t="shared" si="28"/>
        <v>0</v>
      </c>
      <c r="H262" s="38">
        <f t="shared" si="29"/>
        <v>0</v>
      </c>
      <c r="I262" s="3">
        <f>SUMIF(المشترياتPurchase!$F$4:$F$399,A262,المشترياتPurchase!$J$4:$J$399)</f>
        <v>0</v>
      </c>
      <c r="J262" s="35" t="str">
        <f t="shared" si="31"/>
        <v/>
      </c>
      <c r="K262" s="22">
        <f>SUMIF('المبيعاتSales '!$E$4:$E$400,A262,'المبيعاتSales '!$H$4:$H$400)</f>
        <v>0</v>
      </c>
      <c r="L262" s="22">
        <f t="shared" si="30"/>
        <v>0</v>
      </c>
      <c r="M262" s="6" t="str">
        <f t="shared" si="32"/>
        <v/>
      </c>
      <c r="N262" s="36" t="str">
        <f t="shared" si="33"/>
        <v/>
      </c>
      <c r="O262" s="35">
        <f>SUMIF(المشترياتPurchase!$F$4:$F$1000,A262,المشترياتPurchase!$L$4:$L$1000)</f>
        <v>0</v>
      </c>
      <c r="P262" s="2">
        <f>SUMIF('المبيعاتSales '!$E$4:$E$1000,A262,'المبيعاتSales '!$J$4:$J$1000)</f>
        <v>0</v>
      </c>
      <c r="Q262" s="39" t="str">
        <f t="shared" si="34"/>
        <v/>
      </c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</row>
    <row r="263" spans="1:44" s="95" customFormat="1" ht="14.25" thickTop="1" thickBot="1">
      <c r="A263" s="108"/>
      <c r="B263" s="74"/>
      <c r="C263" s="74"/>
      <c r="D263" s="105"/>
      <c r="E263" s="105"/>
      <c r="F263" s="105"/>
      <c r="G263" s="37">
        <f t="shared" si="28"/>
        <v>0</v>
      </c>
      <c r="H263" s="38">
        <f t="shared" si="29"/>
        <v>0</v>
      </c>
      <c r="I263" s="3">
        <f>SUMIF(المشترياتPurchase!$F$4:$F$399,A263,المشترياتPurchase!$J$4:$J$399)</f>
        <v>0</v>
      </c>
      <c r="J263" s="35" t="str">
        <f t="shared" si="31"/>
        <v/>
      </c>
      <c r="K263" s="22">
        <f>SUMIF('المبيعاتSales '!$E$4:$E$400,A263,'المبيعاتSales '!$H$4:$H$400)</f>
        <v>0</v>
      </c>
      <c r="L263" s="22">
        <f t="shared" si="30"/>
        <v>0</v>
      </c>
      <c r="M263" s="6" t="str">
        <f t="shared" si="32"/>
        <v/>
      </c>
      <c r="N263" s="36" t="str">
        <f t="shared" si="33"/>
        <v/>
      </c>
      <c r="O263" s="35">
        <f>SUMIF(المشترياتPurchase!$F$4:$F$1000,A263,المشترياتPurchase!$L$4:$L$1000)</f>
        <v>0</v>
      </c>
      <c r="P263" s="2">
        <f>SUMIF('المبيعاتSales '!$E$4:$E$1000,A263,'المبيعاتSales '!$J$4:$J$1000)</f>
        <v>0</v>
      </c>
      <c r="Q263" s="39" t="str">
        <f t="shared" si="34"/>
        <v/>
      </c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</row>
    <row r="264" spans="1:44" s="95" customFormat="1" ht="14.25" thickTop="1" thickBot="1">
      <c r="A264" s="108"/>
      <c r="B264" s="74"/>
      <c r="C264" s="74"/>
      <c r="D264" s="105"/>
      <c r="E264" s="105"/>
      <c r="F264" s="105"/>
      <c r="G264" s="37">
        <f t="shared" si="28"/>
        <v>0</v>
      </c>
      <c r="H264" s="38">
        <f t="shared" si="29"/>
        <v>0</v>
      </c>
      <c r="I264" s="3">
        <f>SUMIF(المشترياتPurchase!$F$4:$F$399,A264,المشترياتPurchase!$J$4:$J$399)</f>
        <v>0</v>
      </c>
      <c r="J264" s="35" t="str">
        <f t="shared" si="31"/>
        <v/>
      </c>
      <c r="K264" s="22">
        <f>SUMIF('المبيعاتSales '!$E$4:$E$400,A264,'المبيعاتSales '!$H$4:$H$400)</f>
        <v>0</v>
      </c>
      <c r="L264" s="22">
        <f t="shared" si="30"/>
        <v>0</v>
      </c>
      <c r="M264" s="6" t="str">
        <f t="shared" si="32"/>
        <v/>
      </c>
      <c r="N264" s="36" t="str">
        <f t="shared" si="33"/>
        <v/>
      </c>
      <c r="O264" s="35">
        <f>SUMIF(المشترياتPurchase!$F$4:$F$1000,A264,المشترياتPurchase!$L$4:$L$1000)</f>
        <v>0</v>
      </c>
      <c r="P264" s="2">
        <f>SUMIF('المبيعاتSales '!$E$4:$E$1000,A264,'المبيعاتSales '!$J$4:$J$1000)</f>
        <v>0</v>
      </c>
      <c r="Q264" s="39" t="str">
        <f t="shared" si="34"/>
        <v/>
      </c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</row>
    <row r="265" spans="1:44" s="95" customFormat="1" ht="14.25" thickTop="1" thickBot="1">
      <c r="A265" s="108"/>
      <c r="B265" s="74"/>
      <c r="C265" s="74"/>
      <c r="D265" s="105"/>
      <c r="E265" s="105"/>
      <c r="F265" s="105"/>
      <c r="G265" s="37">
        <f t="shared" si="28"/>
        <v>0</v>
      </c>
      <c r="H265" s="38">
        <f t="shared" si="29"/>
        <v>0</v>
      </c>
      <c r="I265" s="3">
        <f>SUMIF(المشترياتPurchase!$F$4:$F$399,A265,المشترياتPurchase!$J$4:$J$399)</f>
        <v>0</v>
      </c>
      <c r="J265" s="35" t="str">
        <f t="shared" si="31"/>
        <v/>
      </c>
      <c r="K265" s="22">
        <f>SUMIF('المبيعاتSales '!$E$4:$E$400,A265,'المبيعاتSales '!$H$4:$H$400)</f>
        <v>0</v>
      </c>
      <c r="L265" s="22">
        <f t="shared" si="30"/>
        <v>0</v>
      </c>
      <c r="M265" s="6" t="str">
        <f t="shared" si="32"/>
        <v/>
      </c>
      <c r="N265" s="36" t="str">
        <f t="shared" si="33"/>
        <v/>
      </c>
      <c r="O265" s="35">
        <f>SUMIF(المشترياتPurchase!$F$4:$F$1000,A265,المشترياتPurchase!$L$4:$L$1000)</f>
        <v>0</v>
      </c>
      <c r="P265" s="2">
        <f>SUMIF('المبيعاتSales '!$E$4:$E$1000,A265,'المبيعاتSales '!$J$4:$J$1000)</f>
        <v>0</v>
      </c>
      <c r="Q265" s="39" t="str">
        <f t="shared" si="34"/>
        <v/>
      </c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</row>
    <row r="266" spans="1:44" s="95" customFormat="1" ht="14.25" thickTop="1" thickBot="1">
      <c r="A266" s="108"/>
      <c r="B266" s="74"/>
      <c r="C266" s="74"/>
      <c r="D266" s="105"/>
      <c r="E266" s="105"/>
      <c r="F266" s="105"/>
      <c r="G266" s="37">
        <f t="shared" si="28"/>
        <v>0</v>
      </c>
      <c r="H266" s="38">
        <f t="shared" si="29"/>
        <v>0</v>
      </c>
      <c r="I266" s="3">
        <f>SUMIF(المشترياتPurchase!$F$4:$F$399,A266,المشترياتPurchase!$J$4:$J$399)</f>
        <v>0</v>
      </c>
      <c r="J266" s="35" t="str">
        <f t="shared" si="31"/>
        <v/>
      </c>
      <c r="K266" s="22">
        <f>SUMIF('المبيعاتSales '!$E$4:$E$400,A266,'المبيعاتSales '!$H$4:$H$400)</f>
        <v>0</v>
      </c>
      <c r="L266" s="22">
        <f t="shared" si="30"/>
        <v>0</v>
      </c>
      <c r="M266" s="6" t="str">
        <f t="shared" si="32"/>
        <v/>
      </c>
      <c r="N266" s="36" t="str">
        <f t="shared" si="33"/>
        <v/>
      </c>
      <c r="O266" s="35">
        <f>SUMIF(المشترياتPurchase!$F$4:$F$1000,A266,المشترياتPurchase!$L$4:$L$1000)</f>
        <v>0</v>
      </c>
      <c r="P266" s="2">
        <f>SUMIF('المبيعاتSales '!$E$4:$E$1000,A266,'المبيعاتSales '!$J$4:$J$1000)</f>
        <v>0</v>
      </c>
      <c r="Q266" s="39" t="str">
        <f t="shared" si="34"/>
        <v/>
      </c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</row>
    <row r="267" spans="1:44" s="95" customFormat="1" ht="14.25" thickTop="1" thickBot="1">
      <c r="A267" s="108"/>
      <c r="B267" s="74"/>
      <c r="C267" s="74"/>
      <c r="D267" s="105"/>
      <c r="E267" s="105"/>
      <c r="F267" s="105"/>
      <c r="G267" s="37">
        <f t="shared" si="28"/>
        <v>0</v>
      </c>
      <c r="H267" s="38">
        <f t="shared" si="29"/>
        <v>0</v>
      </c>
      <c r="I267" s="3">
        <f>SUMIF(المشترياتPurchase!$F$4:$F$399,A267,المشترياتPurchase!$J$4:$J$399)</f>
        <v>0</v>
      </c>
      <c r="J267" s="35" t="str">
        <f t="shared" si="31"/>
        <v/>
      </c>
      <c r="K267" s="22">
        <f>SUMIF('المبيعاتSales '!$E$4:$E$400,A267,'المبيعاتSales '!$H$4:$H$400)</f>
        <v>0</v>
      </c>
      <c r="L267" s="22">
        <f t="shared" si="30"/>
        <v>0</v>
      </c>
      <c r="M267" s="6" t="str">
        <f t="shared" si="32"/>
        <v/>
      </c>
      <c r="N267" s="36" t="str">
        <f t="shared" si="33"/>
        <v/>
      </c>
      <c r="O267" s="35">
        <f>SUMIF(المشترياتPurchase!$F$4:$F$1000,A267,المشترياتPurchase!$L$4:$L$1000)</f>
        <v>0</v>
      </c>
      <c r="P267" s="2">
        <f>SUMIF('المبيعاتSales '!$E$4:$E$1000,A267,'المبيعاتSales '!$J$4:$J$1000)</f>
        <v>0</v>
      </c>
      <c r="Q267" s="39" t="str">
        <f t="shared" si="34"/>
        <v/>
      </c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</row>
    <row r="268" spans="1:44" s="95" customFormat="1" ht="14.25" thickTop="1" thickBot="1">
      <c r="A268" s="108"/>
      <c r="B268" s="74"/>
      <c r="C268" s="74"/>
      <c r="D268" s="105"/>
      <c r="E268" s="105"/>
      <c r="F268" s="105"/>
      <c r="G268" s="37">
        <f t="shared" si="28"/>
        <v>0</v>
      </c>
      <c r="H268" s="38">
        <f t="shared" si="29"/>
        <v>0</v>
      </c>
      <c r="I268" s="3">
        <f>SUMIF(المشترياتPurchase!$F$4:$F$399,A268,المشترياتPurchase!$J$4:$J$399)</f>
        <v>0</v>
      </c>
      <c r="J268" s="35" t="str">
        <f t="shared" si="31"/>
        <v/>
      </c>
      <c r="K268" s="22">
        <f>SUMIF('المبيعاتSales '!$E$4:$E$400,A268,'المبيعاتSales '!$H$4:$H$400)</f>
        <v>0</v>
      </c>
      <c r="L268" s="22">
        <f t="shared" si="30"/>
        <v>0</v>
      </c>
      <c r="M268" s="6" t="str">
        <f t="shared" si="32"/>
        <v/>
      </c>
      <c r="N268" s="36" t="str">
        <f t="shared" si="33"/>
        <v/>
      </c>
      <c r="O268" s="35">
        <f>SUMIF(المشترياتPurchase!$F$4:$F$1000,A268,المشترياتPurchase!$L$4:$L$1000)</f>
        <v>0</v>
      </c>
      <c r="P268" s="2">
        <f>SUMIF('المبيعاتSales '!$E$4:$E$1000,A268,'المبيعاتSales '!$J$4:$J$1000)</f>
        <v>0</v>
      </c>
      <c r="Q268" s="39" t="str">
        <f t="shared" si="34"/>
        <v/>
      </c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</row>
    <row r="269" spans="1:44" s="95" customFormat="1" ht="14.25" thickTop="1" thickBot="1">
      <c r="A269" s="108"/>
      <c r="B269" s="74"/>
      <c r="C269" s="74"/>
      <c r="D269" s="105"/>
      <c r="E269" s="105"/>
      <c r="F269" s="105"/>
      <c r="G269" s="37">
        <f t="shared" si="28"/>
        <v>0</v>
      </c>
      <c r="H269" s="38">
        <f t="shared" si="29"/>
        <v>0</v>
      </c>
      <c r="I269" s="3">
        <f>SUMIF(المشترياتPurchase!$F$4:$F$399,A269,المشترياتPurchase!$J$4:$J$399)</f>
        <v>0</v>
      </c>
      <c r="J269" s="35" t="str">
        <f t="shared" si="31"/>
        <v/>
      </c>
      <c r="K269" s="22">
        <f>SUMIF('المبيعاتSales '!$E$4:$E$400,A269,'المبيعاتSales '!$H$4:$H$400)</f>
        <v>0</v>
      </c>
      <c r="L269" s="22">
        <f t="shared" si="30"/>
        <v>0</v>
      </c>
      <c r="M269" s="6" t="str">
        <f t="shared" si="32"/>
        <v/>
      </c>
      <c r="N269" s="36" t="str">
        <f t="shared" si="33"/>
        <v/>
      </c>
      <c r="O269" s="35">
        <f>SUMIF(المشترياتPurchase!$F$4:$F$1000,A269,المشترياتPurchase!$L$4:$L$1000)</f>
        <v>0</v>
      </c>
      <c r="P269" s="2">
        <f>SUMIF('المبيعاتSales '!$E$4:$E$1000,A269,'المبيعاتSales '!$J$4:$J$1000)</f>
        <v>0</v>
      </c>
      <c r="Q269" s="39" t="str">
        <f t="shared" si="34"/>
        <v/>
      </c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</row>
    <row r="270" spans="1:44" s="95" customFormat="1" ht="14.25" thickTop="1" thickBot="1">
      <c r="A270" s="108"/>
      <c r="B270" s="74"/>
      <c r="C270" s="74"/>
      <c r="D270" s="105"/>
      <c r="E270" s="105"/>
      <c r="F270" s="105"/>
      <c r="G270" s="37">
        <f t="shared" si="28"/>
        <v>0</v>
      </c>
      <c r="H270" s="38">
        <f t="shared" si="29"/>
        <v>0</v>
      </c>
      <c r="I270" s="3">
        <f>SUMIF(المشترياتPurchase!$F$4:$F$399,A270,المشترياتPurchase!$J$4:$J$399)</f>
        <v>0</v>
      </c>
      <c r="J270" s="35" t="str">
        <f t="shared" si="31"/>
        <v/>
      </c>
      <c r="K270" s="22">
        <f>SUMIF('المبيعاتSales '!$E$4:$E$400,A270,'المبيعاتSales '!$H$4:$H$400)</f>
        <v>0</v>
      </c>
      <c r="L270" s="22">
        <f t="shared" si="30"/>
        <v>0</v>
      </c>
      <c r="M270" s="6" t="str">
        <f t="shared" si="32"/>
        <v/>
      </c>
      <c r="N270" s="36" t="str">
        <f t="shared" si="33"/>
        <v/>
      </c>
      <c r="O270" s="35">
        <f>SUMIF(المشترياتPurchase!$F$4:$F$1000,A270,المشترياتPurchase!$L$4:$L$1000)</f>
        <v>0</v>
      </c>
      <c r="P270" s="2">
        <f>SUMIF('المبيعاتSales '!$E$4:$E$1000,A270,'المبيعاتSales '!$J$4:$J$1000)</f>
        <v>0</v>
      </c>
      <c r="Q270" s="39" t="str">
        <f t="shared" si="34"/>
        <v/>
      </c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</row>
    <row r="271" spans="1:44" s="95" customFormat="1" ht="14.25" thickTop="1" thickBot="1">
      <c r="A271" s="108"/>
      <c r="B271" s="74"/>
      <c r="C271" s="74"/>
      <c r="D271" s="105"/>
      <c r="E271" s="105"/>
      <c r="F271" s="105"/>
      <c r="G271" s="37">
        <f t="shared" si="28"/>
        <v>0</v>
      </c>
      <c r="H271" s="38">
        <f t="shared" si="29"/>
        <v>0</v>
      </c>
      <c r="I271" s="3">
        <f>SUMIF(المشترياتPurchase!$F$4:$F$399,A271,المشترياتPurchase!$J$4:$J$399)</f>
        <v>0</v>
      </c>
      <c r="J271" s="35" t="str">
        <f t="shared" si="31"/>
        <v/>
      </c>
      <c r="K271" s="22">
        <f>SUMIF('المبيعاتSales '!$E$4:$E$400,A271,'المبيعاتSales '!$H$4:$H$400)</f>
        <v>0</v>
      </c>
      <c r="L271" s="22">
        <f t="shared" si="30"/>
        <v>0</v>
      </c>
      <c r="M271" s="6" t="str">
        <f t="shared" si="32"/>
        <v/>
      </c>
      <c r="N271" s="36" t="str">
        <f t="shared" si="33"/>
        <v/>
      </c>
      <c r="O271" s="35">
        <f>SUMIF(المشترياتPurchase!$F$4:$F$1000,A271,المشترياتPurchase!$L$4:$L$1000)</f>
        <v>0</v>
      </c>
      <c r="P271" s="2">
        <f>SUMIF('المبيعاتSales '!$E$4:$E$1000,A271,'المبيعاتSales '!$J$4:$J$1000)</f>
        <v>0</v>
      </c>
      <c r="Q271" s="39" t="str">
        <f t="shared" si="34"/>
        <v/>
      </c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</row>
    <row r="272" spans="1:44" s="95" customFormat="1" ht="14.25" thickTop="1" thickBot="1">
      <c r="A272" s="108"/>
      <c r="B272" s="74"/>
      <c r="C272" s="74"/>
      <c r="D272" s="105"/>
      <c r="E272" s="105"/>
      <c r="F272" s="105"/>
      <c r="G272" s="37">
        <f t="shared" si="28"/>
        <v>0</v>
      </c>
      <c r="H272" s="38">
        <f t="shared" si="29"/>
        <v>0</v>
      </c>
      <c r="I272" s="3">
        <f>SUMIF(المشترياتPurchase!$F$4:$F$399,A272,المشترياتPurchase!$J$4:$J$399)</f>
        <v>0</v>
      </c>
      <c r="J272" s="35" t="str">
        <f t="shared" si="31"/>
        <v/>
      </c>
      <c r="K272" s="22">
        <f>SUMIF('المبيعاتSales '!$E$4:$E$400,A272,'المبيعاتSales '!$H$4:$H$400)</f>
        <v>0</v>
      </c>
      <c r="L272" s="22">
        <f t="shared" si="30"/>
        <v>0</v>
      </c>
      <c r="M272" s="6" t="str">
        <f t="shared" si="32"/>
        <v/>
      </c>
      <c r="N272" s="36" t="str">
        <f t="shared" si="33"/>
        <v/>
      </c>
      <c r="O272" s="35">
        <f>SUMIF(المشترياتPurchase!$F$4:$F$1000,A272,المشترياتPurchase!$L$4:$L$1000)</f>
        <v>0</v>
      </c>
      <c r="P272" s="2">
        <f>SUMIF('المبيعاتSales '!$E$4:$E$1000,A272,'المبيعاتSales '!$J$4:$J$1000)</f>
        <v>0</v>
      </c>
      <c r="Q272" s="39" t="str">
        <f t="shared" si="34"/>
        <v/>
      </c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</row>
    <row r="273" spans="1:44" s="95" customFormat="1" ht="14.25" thickTop="1" thickBot="1">
      <c r="A273" s="108"/>
      <c r="B273" s="74"/>
      <c r="C273" s="74"/>
      <c r="D273" s="105"/>
      <c r="E273" s="105"/>
      <c r="F273" s="105"/>
      <c r="G273" s="37">
        <f t="shared" si="28"/>
        <v>0</v>
      </c>
      <c r="H273" s="38">
        <f t="shared" si="29"/>
        <v>0</v>
      </c>
      <c r="I273" s="3">
        <f>SUMIF(المشترياتPurchase!$F$4:$F$399,A273,المشترياتPurchase!$J$4:$J$399)</f>
        <v>0</v>
      </c>
      <c r="J273" s="35" t="str">
        <f t="shared" si="31"/>
        <v/>
      </c>
      <c r="K273" s="22">
        <f>SUMIF('المبيعاتSales '!$E$4:$E$400,A273,'المبيعاتSales '!$H$4:$H$400)</f>
        <v>0</v>
      </c>
      <c r="L273" s="22">
        <f t="shared" si="30"/>
        <v>0</v>
      </c>
      <c r="M273" s="6" t="str">
        <f t="shared" si="32"/>
        <v/>
      </c>
      <c r="N273" s="36" t="str">
        <f t="shared" si="33"/>
        <v/>
      </c>
      <c r="O273" s="35">
        <f>SUMIF(المشترياتPurchase!$F$4:$F$1000,A273,المشترياتPurchase!$L$4:$L$1000)</f>
        <v>0</v>
      </c>
      <c r="P273" s="2">
        <f>SUMIF('المبيعاتSales '!$E$4:$E$1000,A273,'المبيعاتSales '!$J$4:$J$1000)</f>
        <v>0</v>
      </c>
      <c r="Q273" s="39" t="str">
        <f t="shared" si="34"/>
        <v/>
      </c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</row>
    <row r="274" spans="1:44" s="95" customFormat="1" ht="14.25" thickTop="1" thickBot="1">
      <c r="A274" s="108"/>
      <c r="B274" s="74"/>
      <c r="C274" s="74"/>
      <c r="D274" s="105"/>
      <c r="E274" s="105"/>
      <c r="F274" s="105"/>
      <c r="G274" s="37">
        <f t="shared" si="28"/>
        <v>0</v>
      </c>
      <c r="H274" s="38">
        <f t="shared" si="29"/>
        <v>0</v>
      </c>
      <c r="I274" s="3">
        <f>SUMIF(المشترياتPurchase!$F$4:$F$399,A274,المشترياتPurchase!$J$4:$J$399)</f>
        <v>0</v>
      </c>
      <c r="J274" s="35" t="str">
        <f t="shared" si="31"/>
        <v/>
      </c>
      <c r="K274" s="22">
        <f>SUMIF('المبيعاتSales '!$E$4:$E$400,A274,'المبيعاتSales '!$H$4:$H$400)</f>
        <v>0</v>
      </c>
      <c r="L274" s="22">
        <f t="shared" si="30"/>
        <v>0</v>
      </c>
      <c r="M274" s="6" t="str">
        <f t="shared" si="32"/>
        <v/>
      </c>
      <c r="N274" s="36" t="str">
        <f t="shared" si="33"/>
        <v/>
      </c>
      <c r="O274" s="35">
        <f>SUMIF(المشترياتPurchase!$F$4:$F$1000,A274,المشترياتPurchase!$L$4:$L$1000)</f>
        <v>0</v>
      </c>
      <c r="P274" s="2">
        <f>SUMIF('المبيعاتSales '!$E$4:$E$1000,A274,'المبيعاتSales '!$J$4:$J$1000)</f>
        <v>0</v>
      </c>
      <c r="Q274" s="39" t="str">
        <f t="shared" si="34"/>
        <v/>
      </c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</row>
    <row r="275" spans="1:44" s="95" customFormat="1" ht="14.25" thickTop="1" thickBot="1">
      <c r="A275" s="108"/>
      <c r="B275" s="74"/>
      <c r="C275" s="74"/>
      <c r="D275" s="105"/>
      <c r="E275" s="105"/>
      <c r="F275" s="105"/>
      <c r="G275" s="37">
        <f t="shared" si="28"/>
        <v>0</v>
      </c>
      <c r="H275" s="38">
        <f t="shared" si="29"/>
        <v>0</v>
      </c>
      <c r="I275" s="3">
        <f>SUMIF(المشترياتPurchase!$F$4:$F$399,A275,المشترياتPurchase!$J$4:$J$399)</f>
        <v>0</v>
      </c>
      <c r="J275" s="35" t="str">
        <f t="shared" si="31"/>
        <v/>
      </c>
      <c r="K275" s="22">
        <f>SUMIF('المبيعاتSales '!$E$4:$E$400,A275,'المبيعاتSales '!$H$4:$H$400)</f>
        <v>0</v>
      </c>
      <c r="L275" s="22">
        <f t="shared" si="30"/>
        <v>0</v>
      </c>
      <c r="M275" s="6" t="str">
        <f t="shared" si="32"/>
        <v/>
      </c>
      <c r="N275" s="36" t="str">
        <f t="shared" si="33"/>
        <v/>
      </c>
      <c r="O275" s="35">
        <f>SUMIF(المشترياتPurchase!$F$4:$F$1000,A275,المشترياتPurchase!$L$4:$L$1000)</f>
        <v>0</v>
      </c>
      <c r="P275" s="2">
        <f>SUMIF('المبيعاتSales '!$E$4:$E$1000,A275,'المبيعاتSales '!$J$4:$J$1000)</f>
        <v>0</v>
      </c>
      <c r="Q275" s="39" t="str">
        <f t="shared" si="34"/>
        <v/>
      </c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</row>
    <row r="276" spans="1:44" s="95" customFormat="1" ht="14.25" thickTop="1" thickBot="1">
      <c r="A276" s="108"/>
      <c r="B276" s="74"/>
      <c r="C276" s="74"/>
      <c r="D276" s="105"/>
      <c r="E276" s="105"/>
      <c r="F276" s="105"/>
      <c r="G276" s="37">
        <f t="shared" si="28"/>
        <v>0</v>
      </c>
      <c r="H276" s="38">
        <f t="shared" si="29"/>
        <v>0</v>
      </c>
      <c r="I276" s="3">
        <f>SUMIF(المشترياتPurchase!$F$4:$F$399,A276,المشترياتPurchase!$J$4:$J$399)</f>
        <v>0</v>
      </c>
      <c r="J276" s="35" t="str">
        <f t="shared" si="31"/>
        <v/>
      </c>
      <c r="K276" s="22">
        <f>SUMIF('المبيعاتSales '!$E$4:$E$400,A276,'المبيعاتSales '!$H$4:$H$400)</f>
        <v>0</v>
      </c>
      <c r="L276" s="22">
        <f t="shared" si="30"/>
        <v>0</v>
      </c>
      <c r="M276" s="6" t="str">
        <f t="shared" si="32"/>
        <v/>
      </c>
      <c r="N276" s="36" t="str">
        <f t="shared" si="33"/>
        <v/>
      </c>
      <c r="O276" s="35">
        <f>SUMIF(المشترياتPurchase!$F$4:$F$1000,A276,المشترياتPurchase!$L$4:$L$1000)</f>
        <v>0</v>
      </c>
      <c r="P276" s="2">
        <f>SUMIF('المبيعاتSales '!$E$4:$E$1000,A276,'المبيعاتSales '!$J$4:$J$1000)</f>
        <v>0</v>
      </c>
      <c r="Q276" s="39" t="str">
        <f t="shared" si="34"/>
        <v/>
      </c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</row>
    <row r="277" spans="1:44" s="95" customFormat="1" ht="14.25" thickTop="1" thickBot="1">
      <c r="A277" s="108"/>
      <c r="B277" s="74"/>
      <c r="C277" s="74"/>
      <c r="D277" s="105"/>
      <c r="E277" s="105"/>
      <c r="F277" s="105"/>
      <c r="G277" s="37">
        <f t="shared" si="28"/>
        <v>0</v>
      </c>
      <c r="H277" s="38">
        <f t="shared" si="29"/>
        <v>0</v>
      </c>
      <c r="I277" s="3">
        <f>SUMIF(المشترياتPurchase!$F$4:$F$399,A277,المشترياتPurchase!$J$4:$J$399)</f>
        <v>0</v>
      </c>
      <c r="J277" s="35" t="str">
        <f t="shared" si="31"/>
        <v/>
      </c>
      <c r="K277" s="22">
        <f>SUMIF('المبيعاتSales '!$E$4:$E$400,A277,'المبيعاتSales '!$H$4:$H$400)</f>
        <v>0</v>
      </c>
      <c r="L277" s="22">
        <f t="shared" si="30"/>
        <v>0</v>
      </c>
      <c r="M277" s="6" t="str">
        <f t="shared" si="32"/>
        <v/>
      </c>
      <c r="N277" s="36" t="str">
        <f t="shared" si="33"/>
        <v/>
      </c>
      <c r="O277" s="35">
        <f>SUMIF(المشترياتPurchase!$F$4:$F$1000,A277,المشترياتPurchase!$L$4:$L$1000)</f>
        <v>0</v>
      </c>
      <c r="P277" s="2">
        <f>SUMIF('المبيعاتSales '!$E$4:$E$1000,A277,'المبيعاتSales '!$J$4:$J$1000)</f>
        <v>0</v>
      </c>
      <c r="Q277" s="39" t="str">
        <f t="shared" si="34"/>
        <v/>
      </c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</row>
    <row r="278" spans="1:44" s="95" customFormat="1" ht="14.25" thickTop="1" thickBot="1">
      <c r="A278" s="108"/>
      <c r="B278" s="74"/>
      <c r="C278" s="74"/>
      <c r="D278" s="105"/>
      <c r="E278" s="105"/>
      <c r="F278" s="105"/>
      <c r="G278" s="37">
        <f t="shared" si="28"/>
        <v>0</v>
      </c>
      <c r="H278" s="38">
        <f t="shared" si="29"/>
        <v>0</v>
      </c>
      <c r="I278" s="3">
        <f>SUMIF(المشترياتPurchase!$F$4:$F$399,A278,المشترياتPurchase!$J$4:$J$399)</f>
        <v>0</v>
      </c>
      <c r="J278" s="35" t="str">
        <f t="shared" si="31"/>
        <v/>
      </c>
      <c r="K278" s="22">
        <f>SUMIF('المبيعاتSales '!$E$4:$E$400,A278,'المبيعاتSales '!$H$4:$H$400)</f>
        <v>0</v>
      </c>
      <c r="L278" s="22">
        <f t="shared" si="30"/>
        <v>0</v>
      </c>
      <c r="M278" s="6" t="str">
        <f t="shared" si="32"/>
        <v/>
      </c>
      <c r="N278" s="36" t="str">
        <f t="shared" si="33"/>
        <v/>
      </c>
      <c r="O278" s="35">
        <f>SUMIF(المشترياتPurchase!$F$4:$F$1000,A278,المشترياتPurchase!$L$4:$L$1000)</f>
        <v>0</v>
      </c>
      <c r="P278" s="2">
        <f>SUMIF('المبيعاتSales '!$E$4:$E$1000,A278,'المبيعاتSales '!$J$4:$J$1000)</f>
        <v>0</v>
      </c>
      <c r="Q278" s="39" t="str">
        <f t="shared" si="34"/>
        <v/>
      </c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</row>
    <row r="279" spans="1:44" s="95" customFormat="1" ht="14.25" thickTop="1" thickBot="1">
      <c r="A279" s="108"/>
      <c r="B279" s="74"/>
      <c r="C279" s="74"/>
      <c r="D279" s="105"/>
      <c r="E279" s="105"/>
      <c r="F279" s="105"/>
      <c r="G279" s="37">
        <f t="shared" si="28"/>
        <v>0</v>
      </c>
      <c r="H279" s="38">
        <f t="shared" si="29"/>
        <v>0</v>
      </c>
      <c r="I279" s="3">
        <f>SUMIF(المشترياتPurchase!$F$4:$F$399,A279,المشترياتPurchase!$J$4:$J$399)</f>
        <v>0</v>
      </c>
      <c r="J279" s="35" t="str">
        <f t="shared" si="31"/>
        <v/>
      </c>
      <c r="K279" s="22">
        <f>SUMIF('المبيعاتSales '!$E$4:$E$400,A279,'المبيعاتSales '!$H$4:$H$400)</f>
        <v>0</v>
      </c>
      <c r="L279" s="22">
        <f t="shared" si="30"/>
        <v>0</v>
      </c>
      <c r="M279" s="6" t="str">
        <f t="shared" si="32"/>
        <v/>
      </c>
      <c r="N279" s="36" t="str">
        <f t="shared" si="33"/>
        <v/>
      </c>
      <c r="O279" s="35">
        <f>SUMIF(المشترياتPurchase!$F$4:$F$1000,A279,المشترياتPurchase!$L$4:$L$1000)</f>
        <v>0</v>
      </c>
      <c r="P279" s="2">
        <f>SUMIF('المبيعاتSales '!$E$4:$E$1000,A279,'المبيعاتSales '!$J$4:$J$1000)</f>
        <v>0</v>
      </c>
      <c r="Q279" s="39" t="str">
        <f t="shared" si="34"/>
        <v/>
      </c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</row>
    <row r="280" spans="1:44" s="95" customFormat="1" ht="14.25" thickTop="1" thickBot="1">
      <c r="A280" s="108"/>
      <c r="B280" s="74"/>
      <c r="C280" s="74"/>
      <c r="D280" s="105"/>
      <c r="E280" s="105"/>
      <c r="F280" s="105"/>
      <c r="G280" s="37">
        <f t="shared" si="28"/>
        <v>0</v>
      </c>
      <c r="H280" s="38">
        <f t="shared" si="29"/>
        <v>0</v>
      </c>
      <c r="I280" s="3">
        <f>SUMIF(المشترياتPurchase!$F$4:$F$399,A280,المشترياتPurchase!$J$4:$J$399)</f>
        <v>0</v>
      </c>
      <c r="J280" s="35" t="str">
        <f t="shared" si="31"/>
        <v/>
      </c>
      <c r="K280" s="22">
        <f>SUMIF('المبيعاتSales '!$E$4:$E$400,A280,'المبيعاتSales '!$H$4:$H$400)</f>
        <v>0</v>
      </c>
      <c r="L280" s="22">
        <f t="shared" si="30"/>
        <v>0</v>
      </c>
      <c r="M280" s="6" t="str">
        <f t="shared" si="32"/>
        <v/>
      </c>
      <c r="N280" s="36" t="str">
        <f t="shared" si="33"/>
        <v/>
      </c>
      <c r="O280" s="35">
        <f>SUMIF(المشترياتPurchase!$F$4:$F$1000,A280,المشترياتPurchase!$L$4:$L$1000)</f>
        <v>0</v>
      </c>
      <c r="P280" s="2">
        <f>SUMIF('المبيعاتSales '!$E$4:$E$1000,A280,'المبيعاتSales '!$J$4:$J$1000)</f>
        <v>0</v>
      </c>
      <c r="Q280" s="39" t="str">
        <f t="shared" si="34"/>
        <v/>
      </c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</row>
    <row r="281" spans="1:44" s="95" customFormat="1" ht="14.25" thickTop="1" thickBot="1">
      <c r="A281" s="108"/>
      <c r="B281" s="74"/>
      <c r="C281" s="74"/>
      <c r="D281" s="105"/>
      <c r="E281" s="105"/>
      <c r="F281" s="105"/>
      <c r="G281" s="37">
        <f t="shared" si="28"/>
        <v>0</v>
      </c>
      <c r="H281" s="38">
        <f t="shared" si="29"/>
        <v>0</v>
      </c>
      <c r="I281" s="3">
        <f>SUMIF(المشترياتPurchase!$F$4:$F$399,A281,المشترياتPurchase!$J$4:$J$399)</f>
        <v>0</v>
      </c>
      <c r="J281" s="35" t="str">
        <f t="shared" si="31"/>
        <v/>
      </c>
      <c r="K281" s="22">
        <f>SUMIF('المبيعاتSales '!$E$4:$E$400,A281,'المبيعاتSales '!$H$4:$H$400)</f>
        <v>0</v>
      </c>
      <c r="L281" s="22">
        <f t="shared" si="30"/>
        <v>0</v>
      </c>
      <c r="M281" s="6" t="str">
        <f t="shared" si="32"/>
        <v/>
      </c>
      <c r="N281" s="36" t="str">
        <f t="shared" si="33"/>
        <v/>
      </c>
      <c r="O281" s="35">
        <f>SUMIF(المشترياتPurchase!$F$4:$F$1000,A281,المشترياتPurchase!$L$4:$L$1000)</f>
        <v>0</v>
      </c>
      <c r="P281" s="2">
        <f>SUMIF('المبيعاتSales '!$E$4:$E$1000,A281,'المبيعاتSales '!$J$4:$J$1000)</f>
        <v>0</v>
      </c>
      <c r="Q281" s="39" t="str">
        <f t="shared" si="34"/>
        <v/>
      </c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</row>
    <row r="282" spans="1:44" s="95" customFormat="1" ht="14.25" thickTop="1" thickBot="1">
      <c r="A282" s="108"/>
      <c r="B282" s="74"/>
      <c r="C282" s="74"/>
      <c r="D282" s="105"/>
      <c r="E282" s="105"/>
      <c r="F282" s="105"/>
      <c r="G282" s="37">
        <f t="shared" si="28"/>
        <v>0</v>
      </c>
      <c r="H282" s="38">
        <f t="shared" si="29"/>
        <v>0</v>
      </c>
      <c r="I282" s="3">
        <f>SUMIF(المشترياتPurchase!$F$4:$F$399,A282,المشترياتPurchase!$J$4:$J$399)</f>
        <v>0</v>
      </c>
      <c r="J282" s="35" t="str">
        <f t="shared" si="31"/>
        <v/>
      </c>
      <c r="K282" s="22">
        <f>SUMIF('المبيعاتSales '!$E$4:$E$400,A282,'المبيعاتSales '!$H$4:$H$400)</f>
        <v>0</v>
      </c>
      <c r="L282" s="22">
        <f t="shared" si="30"/>
        <v>0</v>
      </c>
      <c r="M282" s="6" t="str">
        <f t="shared" si="32"/>
        <v/>
      </c>
      <c r="N282" s="36" t="str">
        <f t="shared" si="33"/>
        <v/>
      </c>
      <c r="O282" s="35">
        <f>SUMIF(المشترياتPurchase!$F$4:$F$1000,A282,المشترياتPurchase!$L$4:$L$1000)</f>
        <v>0</v>
      </c>
      <c r="P282" s="2">
        <f>SUMIF('المبيعاتSales '!$E$4:$E$1000,A282,'المبيعاتSales '!$J$4:$J$1000)</f>
        <v>0</v>
      </c>
      <c r="Q282" s="39" t="str">
        <f t="shared" si="34"/>
        <v/>
      </c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</row>
    <row r="283" spans="1:44" s="95" customFormat="1" ht="14.25" thickTop="1" thickBot="1">
      <c r="A283" s="108"/>
      <c r="B283" s="74"/>
      <c r="C283" s="74"/>
      <c r="D283" s="105"/>
      <c r="E283" s="105"/>
      <c r="F283" s="105"/>
      <c r="G283" s="37">
        <f t="shared" si="28"/>
        <v>0</v>
      </c>
      <c r="H283" s="38">
        <f t="shared" si="29"/>
        <v>0</v>
      </c>
      <c r="I283" s="3">
        <f>SUMIF(المشترياتPurchase!$F$4:$F$399,A283,المشترياتPurchase!$J$4:$J$399)</f>
        <v>0</v>
      </c>
      <c r="J283" s="35" t="str">
        <f t="shared" si="31"/>
        <v/>
      </c>
      <c r="K283" s="22">
        <f>SUMIF('المبيعاتSales '!$E$4:$E$400,A283,'المبيعاتSales '!$H$4:$H$400)</f>
        <v>0</v>
      </c>
      <c r="L283" s="22">
        <f t="shared" si="30"/>
        <v>0</v>
      </c>
      <c r="M283" s="6" t="str">
        <f t="shared" si="32"/>
        <v/>
      </c>
      <c r="N283" s="36" t="str">
        <f t="shared" si="33"/>
        <v/>
      </c>
      <c r="O283" s="35">
        <f>SUMIF(المشترياتPurchase!$F$4:$F$1000,A283,المشترياتPurchase!$L$4:$L$1000)</f>
        <v>0</v>
      </c>
      <c r="P283" s="2">
        <f>SUMIF('المبيعاتSales '!$E$4:$E$1000,A283,'المبيعاتSales '!$J$4:$J$1000)</f>
        <v>0</v>
      </c>
      <c r="Q283" s="39" t="str">
        <f t="shared" si="34"/>
        <v/>
      </c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</row>
    <row r="284" spans="1:44" s="95" customFormat="1" ht="14.25" thickTop="1" thickBot="1">
      <c r="A284" s="108"/>
      <c r="B284" s="74"/>
      <c r="C284" s="74"/>
      <c r="D284" s="105"/>
      <c r="E284" s="105"/>
      <c r="F284" s="105"/>
      <c r="G284" s="37">
        <f t="shared" si="28"/>
        <v>0</v>
      </c>
      <c r="H284" s="38">
        <f t="shared" si="29"/>
        <v>0</v>
      </c>
      <c r="I284" s="3">
        <f>SUMIF(المشترياتPurchase!$F$4:$F$399,A284,المشترياتPurchase!$J$4:$J$399)</f>
        <v>0</v>
      </c>
      <c r="J284" s="35" t="str">
        <f t="shared" si="31"/>
        <v/>
      </c>
      <c r="K284" s="22">
        <f>SUMIF('المبيعاتSales '!$E$4:$E$400,A284,'المبيعاتSales '!$H$4:$H$400)</f>
        <v>0</v>
      </c>
      <c r="L284" s="22">
        <f t="shared" si="30"/>
        <v>0</v>
      </c>
      <c r="M284" s="6" t="str">
        <f t="shared" si="32"/>
        <v/>
      </c>
      <c r="N284" s="36" t="str">
        <f t="shared" si="33"/>
        <v/>
      </c>
      <c r="O284" s="35">
        <f>SUMIF(المشترياتPurchase!$F$4:$F$1000,A284,المشترياتPurchase!$L$4:$L$1000)</f>
        <v>0</v>
      </c>
      <c r="P284" s="2">
        <f>SUMIF('المبيعاتSales '!$E$4:$E$1000,A284,'المبيعاتSales '!$J$4:$J$1000)</f>
        <v>0</v>
      </c>
      <c r="Q284" s="39" t="str">
        <f t="shared" si="34"/>
        <v/>
      </c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</row>
    <row r="285" spans="1:44" s="95" customFormat="1" ht="14.25" thickTop="1" thickBot="1">
      <c r="A285" s="108"/>
      <c r="B285" s="74"/>
      <c r="C285" s="74"/>
      <c r="D285" s="105"/>
      <c r="E285" s="105"/>
      <c r="F285" s="105"/>
      <c r="G285" s="37">
        <f t="shared" si="28"/>
        <v>0</v>
      </c>
      <c r="H285" s="38">
        <f t="shared" si="29"/>
        <v>0</v>
      </c>
      <c r="I285" s="3">
        <f>SUMIF(المشترياتPurchase!$F$4:$F$399,A285,المشترياتPurchase!$J$4:$J$399)</f>
        <v>0</v>
      </c>
      <c r="J285" s="35" t="str">
        <f t="shared" si="31"/>
        <v/>
      </c>
      <c r="K285" s="22">
        <f>SUMIF('المبيعاتSales '!$E$4:$E$400,A285,'المبيعاتSales '!$H$4:$H$400)</f>
        <v>0</v>
      </c>
      <c r="L285" s="22">
        <f t="shared" si="30"/>
        <v>0</v>
      </c>
      <c r="M285" s="6" t="str">
        <f t="shared" si="32"/>
        <v/>
      </c>
      <c r="N285" s="36" t="str">
        <f t="shared" si="33"/>
        <v/>
      </c>
      <c r="O285" s="35">
        <f>SUMIF(المشترياتPurchase!$F$4:$F$1000,A285,المشترياتPurchase!$L$4:$L$1000)</f>
        <v>0</v>
      </c>
      <c r="P285" s="2">
        <f>SUMIF('المبيعاتSales '!$E$4:$E$1000,A285,'المبيعاتSales '!$J$4:$J$1000)</f>
        <v>0</v>
      </c>
      <c r="Q285" s="39" t="str">
        <f t="shared" si="34"/>
        <v/>
      </c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</row>
    <row r="286" spans="1:44" s="95" customFormat="1" ht="14.25" thickTop="1" thickBot="1">
      <c r="A286" s="108"/>
      <c r="B286" s="74"/>
      <c r="C286" s="74"/>
      <c r="D286" s="105"/>
      <c r="E286" s="105"/>
      <c r="F286" s="105"/>
      <c r="G286" s="37">
        <f t="shared" si="28"/>
        <v>0</v>
      </c>
      <c r="H286" s="38">
        <f t="shared" si="29"/>
        <v>0</v>
      </c>
      <c r="I286" s="3">
        <f>SUMIF(المشترياتPurchase!$F$4:$F$399,A286,المشترياتPurchase!$J$4:$J$399)</f>
        <v>0</v>
      </c>
      <c r="J286" s="35" t="str">
        <f t="shared" si="31"/>
        <v/>
      </c>
      <c r="K286" s="22">
        <f>SUMIF('المبيعاتSales '!$E$4:$E$400,A286,'المبيعاتSales '!$H$4:$H$400)</f>
        <v>0</v>
      </c>
      <c r="L286" s="22">
        <f t="shared" si="30"/>
        <v>0</v>
      </c>
      <c r="M286" s="6" t="str">
        <f t="shared" si="32"/>
        <v/>
      </c>
      <c r="N286" s="36" t="str">
        <f t="shared" si="33"/>
        <v/>
      </c>
      <c r="O286" s="35">
        <f>SUMIF(المشترياتPurchase!$F$4:$F$1000,A286,المشترياتPurchase!$L$4:$L$1000)</f>
        <v>0</v>
      </c>
      <c r="P286" s="2">
        <f>SUMIF('المبيعاتSales '!$E$4:$E$1000,A286,'المبيعاتSales '!$J$4:$J$1000)</f>
        <v>0</v>
      </c>
      <c r="Q286" s="39" t="str">
        <f t="shared" si="34"/>
        <v/>
      </c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</row>
    <row r="287" spans="1:44" s="95" customFormat="1" ht="14.25" thickTop="1" thickBot="1">
      <c r="A287" s="108"/>
      <c r="B287" s="74"/>
      <c r="C287" s="74"/>
      <c r="D287" s="105"/>
      <c r="E287" s="105"/>
      <c r="F287" s="105"/>
      <c r="G287" s="37">
        <f t="shared" si="28"/>
        <v>0</v>
      </c>
      <c r="H287" s="38">
        <f t="shared" si="29"/>
        <v>0</v>
      </c>
      <c r="I287" s="3">
        <f>SUMIF(المشترياتPurchase!$F$4:$F$399,A287,المشترياتPurchase!$J$4:$J$399)</f>
        <v>0</v>
      </c>
      <c r="J287" s="35" t="str">
        <f t="shared" si="31"/>
        <v/>
      </c>
      <c r="K287" s="22">
        <f>SUMIF('المبيعاتSales '!$E$4:$E$400,A287,'المبيعاتSales '!$H$4:$H$400)</f>
        <v>0</v>
      </c>
      <c r="L287" s="22">
        <f t="shared" si="30"/>
        <v>0</v>
      </c>
      <c r="M287" s="6" t="str">
        <f t="shared" si="32"/>
        <v/>
      </c>
      <c r="N287" s="36" t="str">
        <f t="shared" si="33"/>
        <v/>
      </c>
      <c r="O287" s="35">
        <f>SUMIF(المشترياتPurchase!$F$4:$F$1000,A287,المشترياتPurchase!$L$4:$L$1000)</f>
        <v>0</v>
      </c>
      <c r="P287" s="2">
        <f>SUMIF('المبيعاتSales '!$E$4:$E$1000,A287,'المبيعاتSales '!$J$4:$J$1000)</f>
        <v>0</v>
      </c>
      <c r="Q287" s="39" t="str">
        <f t="shared" si="34"/>
        <v/>
      </c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</row>
    <row r="288" spans="1:44" s="95" customFormat="1" ht="14.25" thickTop="1" thickBot="1">
      <c r="A288" s="108"/>
      <c r="B288" s="74"/>
      <c r="C288" s="74"/>
      <c r="D288" s="105"/>
      <c r="E288" s="105"/>
      <c r="F288" s="105"/>
      <c r="G288" s="37">
        <f t="shared" si="28"/>
        <v>0</v>
      </c>
      <c r="H288" s="38">
        <f t="shared" si="29"/>
        <v>0</v>
      </c>
      <c r="I288" s="3">
        <f>SUMIF(المشترياتPurchase!$F$4:$F$399,A288,المشترياتPurchase!$J$4:$J$399)</f>
        <v>0</v>
      </c>
      <c r="J288" s="35" t="str">
        <f t="shared" si="31"/>
        <v/>
      </c>
      <c r="K288" s="22">
        <f>SUMIF('المبيعاتSales '!$E$4:$E$400,A288,'المبيعاتSales '!$H$4:$H$400)</f>
        <v>0</v>
      </c>
      <c r="L288" s="22">
        <f t="shared" si="30"/>
        <v>0</v>
      </c>
      <c r="M288" s="6" t="str">
        <f t="shared" si="32"/>
        <v/>
      </c>
      <c r="N288" s="36" t="str">
        <f t="shared" si="33"/>
        <v/>
      </c>
      <c r="O288" s="35">
        <f>SUMIF(المشترياتPurchase!$F$4:$F$1000,A288,المشترياتPurchase!$L$4:$L$1000)</f>
        <v>0</v>
      </c>
      <c r="P288" s="2">
        <f>SUMIF('المبيعاتSales '!$E$4:$E$1000,A288,'المبيعاتSales '!$J$4:$J$1000)</f>
        <v>0</v>
      </c>
      <c r="Q288" s="39" t="str">
        <f t="shared" si="34"/>
        <v/>
      </c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</row>
    <row r="289" spans="1:44" s="95" customFormat="1" ht="14.25" thickTop="1" thickBot="1">
      <c r="A289" s="108"/>
      <c r="B289" s="105"/>
      <c r="C289" s="105"/>
      <c r="D289" s="105"/>
      <c r="E289" s="105"/>
      <c r="F289" s="105"/>
      <c r="G289" s="37">
        <f t="shared" si="28"/>
        <v>0</v>
      </c>
      <c r="H289" s="38">
        <f t="shared" si="29"/>
        <v>0</v>
      </c>
      <c r="I289" s="3">
        <f>SUMIF(المشترياتPurchase!$F$4:$F$399,A289,المشترياتPurchase!$J$4:$J$399)</f>
        <v>0</v>
      </c>
      <c r="J289" s="35" t="str">
        <f t="shared" si="31"/>
        <v/>
      </c>
      <c r="K289" s="22">
        <f>SUMIF('المبيعاتSales '!$E$4:$E$400,A289,'المبيعاتSales '!$H$4:$H$400)</f>
        <v>0</v>
      </c>
      <c r="L289" s="22">
        <f t="shared" si="30"/>
        <v>0</v>
      </c>
      <c r="M289" s="6" t="str">
        <f t="shared" si="32"/>
        <v/>
      </c>
      <c r="N289" s="36" t="str">
        <f t="shared" si="33"/>
        <v/>
      </c>
      <c r="O289" s="35">
        <f>SUMIF(المشترياتPurchase!$F$4:$F$1000,A289,المشترياتPurchase!$L$4:$L$1000)</f>
        <v>0</v>
      </c>
      <c r="P289" s="2">
        <f>SUMIF('المبيعاتSales '!$E$4:$E$1000,A289,'المبيعاتSales '!$J$4:$J$1000)</f>
        <v>0</v>
      </c>
      <c r="Q289" s="39" t="str">
        <f t="shared" si="34"/>
        <v/>
      </c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</row>
    <row r="290" spans="1:44" s="95" customFormat="1" ht="14.25" thickTop="1" thickBot="1">
      <c r="A290" s="108"/>
      <c r="B290" s="105"/>
      <c r="C290" s="105"/>
      <c r="D290" s="105"/>
      <c r="E290" s="105"/>
      <c r="F290" s="105"/>
      <c r="G290" s="37">
        <f t="shared" si="28"/>
        <v>0</v>
      </c>
      <c r="H290" s="38">
        <f t="shared" si="29"/>
        <v>0</v>
      </c>
      <c r="I290" s="3">
        <f>SUMIF(المشترياتPurchase!$F$4:$F$399,A290,المشترياتPurchase!$J$4:$J$399)</f>
        <v>0</v>
      </c>
      <c r="J290" s="35" t="str">
        <f t="shared" si="31"/>
        <v/>
      </c>
      <c r="K290" s="22">
        <f>SUMIF('المبيعاتSales '!$E$4:$E$400,A290,'المبيعاتSales '!$H$4:$H$400)</f>
        <v>0</v>
      </c>
      <c r="L290" s="22">
        <f t="shared" si="30"/>
        <v>0</v>
      </c>
      <c r="M290" s="6" t="str">
        <f t="shared" si="32"/>
        <v/>
      </c>
      <c r="N290" s="36" t="str">
        <f t="shared" si="33"/>
        <v/>
      </c>
      <c r="O290" s="35">
        <f>SUMIF(المشترياتPurchase!$F$4:$F$1000,A290,المشترياتPurchase!$L$4:$L$1000)</f>
        <v>0</v>
      </c>
      <c r="P290" s="2">
        <f>SUMIF('المبيعاتSales '!$E$4:$E$1000,A290,'المبيعاتSales '!$J$4:$J$1000)</f>
        <v>0</v>
      </c>
      <c r="Q290" s="39" t="str">
        <f t="shared" si="34"/>
        <v/>
      </c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</row>
    <row r="291" spans="1:44" s="95" customFormat="1" ht="14.25" thickTop="1" thickBot="1">
      <c r="A291" s="108"/>
      <c r="B291" s="105"/>
      <c r="C291" s="105"/>
      <c r="D291" s="105"/>
      <c r="E291" s="105"/>
      <c r="F291" s="105"/>
      <c r="G291" s="37">
        <f t="shared" si="28"/>
        <v>0</v>
      </c>
      <c r="H291" s="38">
        <f t="shared" si="29"/>
        <v>0</v>
      </c>
      <c r="I291" s="3">
        <f>SUMIF(المشترياتPurchase!$F$4:$F$399,A291,المشترياتPurchase!$J$4:$J$399)</f>
        <v>0</v>
      </c>
      <c r="J291" s="35" t="str">
        <f t="shared" si="31"/>
        <v/>
      </c>
      <c r="K291" s="22">
        <f>SUMIF('المبيعاتSales '!$E$4:$E$400,A291,'المبيعاتSales '!$H$4:$H$400)</f>
        <v>0</v>
      </c>
      <c r="L291" s="22">
        <f t="shared" si="30"/>
        <v>0</v>
      </c>
      <c r="M291" s="6" t="str">
        <f t="shared" si="32"/>
        <v/>
      </c>
      <c r="N291" s="36" t="str">
        <f t="shared" si="33"/>
        <v/>
      </c>
      <c r="O291" s="35">
        <f>SUMIF(المشترياتPurchase!$F$4:$F$1000,A291,المشترياتPurchase!$L$4:$L$1000)</f>
        <v>0</v>
      </c>
      <c r="P291" s="2">
        <f>SUMIF('المبيعاتSales '!$E$4:$E$1000,A291,'المبيعاتSales '!$J$4:$J$1000)</f>
        <v>0</v>
      </c>
      <c r="Q291" s="39" t="str">
        <f t="shared" si="34"/>
        <v/>
      </c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</row>
    <row r="292" spans="1:44" s="95" customFormat="1" ht="14.25" thickTop="1" thickBot="1">
      <c r="A292" s="108"/>
      <c r="B292" s="105"/>
      <c r="C292" s="105"/>
      <c r="D292" s="105"/>
      <c r="E292" s="105"/>
      <c r="F292" s="105"/>
      <c r="G292" s="37">
        <f t="shared" si="28"/>
        <v>0</v>
      </c>
      <c r="H292" s="38">
        <f t="shared" si="29"/>
        <v>0</v>
      </c>
      <c r="I292" s="3">
        <f>SUMIF(المشترياتPurchase!$F$4:$F$399,A292,المشترياتPurchase!$J$4:$J$399)</f>
        <v>0</v>
      </c>
      <c r="J292" s="35" t="str">
        <f t="shared" si="31"/>
        <v/>
      </c>
      <c r="K292" s="22">
        <f>SUMIF('المبيعاتSales '!$E$4:$E$400,A292,'المبيعاتSales '!$H$4:$H$400)</f>
        <v>0</v>
      </c>
      <c r="L292" s="22">
        <f t="shared" si="30"/>
        <v>0</v>
      </c>
      <c r="M292" s="6" t="str">
        <f t="shared" si="32"/>
        <v/>
      </c>
      <c r="N292" s="36" t="str">
        <f t="shared" si="33"/>
        <v/>
      </c>
      <c r="O292" s="35">
        <f>SUMIF(المشترياتPurchase!$F$4:$F$1000,A292,المشترياتPurchase!$L$4:$L$1000)</f>
        <v>0</v>
      </c>
      <c r="P292" s="2">
        <f>SUMIF('المبيعاتSales '!$E$4:$E$1000,A292,'المبيعاتSales '!$J$4:$J$1000)</f>
        <v>0</v>
      </c>
      <c r="Q292" s="39" t="str">
        <f t="shared" si="34"/>
        <v/>
      </c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</row>
    <row r="293" spans="1:44" s="95" customFormat="1" ht="14.25" thickTop="1" thickBot="1">
      <c r="A293" s="108"/>
      <c r="B293" s="105"/>
      <c r="C293" s="105"/>
      <c r="D293" s="105"/>
      <c r="E293" s="105"/>
      <c r="F293" s="105"/>
      <c r="G293" s="37">
        <f t="shared" si="28"/>
        <v>0</v>
      </c>
      <c r="H293" s="38">
        <f t="shared" si="29"/>
        <v>0</v>
      </c>
      <c r="I293" s="3">
        <f>SUMIF(المشترياتPurchase!$F$4:$F$399,A293,المشترياتPurchase!$J$4:$J$399)</f>
        <v>0</v>
      </c>
      <c r="J293" s="35" t="str">
        <f t="shared" si="31"/>
        <v/>
      </c>
      <c r="K293" s="22">
        <f>SUMIF('المبيعاتSales '!$E$4:$E$400,A293,'المبيعاتSales '!$H$4:$H$400)</f>
        <v>0</v>
      </c>
      <c r="L293" s="22">
        <f t="shared" si="30"/>
        <v>0</v>
      </c>
      <c r="M293" s="6" t="str">
        <f t="shared" si="32"/>
        <v/>
      </c>
      <c r="N293" s="36" t="str">
        <f t="shared" si="33"/>
        <v/>
      </c>
      <c r="O293" s="35">
        <f>SUMIF(المشترياتPurchase!$F$4:$F$1000,A293,المشترياتPurchase!$L$4:$L$1000)</f>
        <v>0</v>
      </c>
      <c r="P293" s="2">
        <f>SUMIF('المبيعاتSales '!$E$4:$E$1000,A293,'المبيعاتSales '!$J$4:$J$1000)</f>
        <v>0</v>
      </c>
      <c r="Q293" s="39" t="str">
        <f t="shared" si="34"/>
        <v/>
      </c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</row>
    <row r="294" spans="1:44" s="95" customFormat="1" ht="14.25" thickTop="1" thickBot="1">
      <c r="A294" s="108"/>
      <c r="B294" s="105"/>
      <c r="C294" s="105"/>
      <c r="D294" s="105"/>
      <c r="E294" s="105"/>
      <c r="F294" s="105"/>
      <c r="G294" s="37">
        <f t="shared" si="28"/>
        <v>0</v>
      </c>
      <c r="H294" s="38">
        <f t="shared" si="29"/>
        <v>0</v>
      </c>
      <c r="I294" s="3">
        <f>SUMIF(المشترياتPurchase!$F$4:$F$399,A294,المشترياتPurchase!$J$4:$J$399)</f>
        <v>0</v>
      </c>
      <c r="J294" s="35" t="str">
        <f t="shared" si="31"/>
        <v/>
      </c>
      <c r="K294" s="22">
        <f>SUMIF('المبيعاتSales '!$E$4:$E$400,A294,'المبيعاتSales '!$H$4:$H$400)</f>
        <v>0</v>
      </c>
      <c r="L294" s="22">
        <f t="shared" si="30"/>
        <v>0</v>
      </c>
      <c r="M294" s="6" t="str">
        <f t="shared" si="32"/>
        <v/>
      </c>
      <c r="N294" s="36" t="str">
        <f t="shared" si="33"/>
        <v/>
      </c>
      <c r="O294" s="35">
        <f>SUMIF(المشترياتPurchase!$F$4:$F$1000,A294,المشترياتPurchase!$L$4:$L$1000)</f>
        <v>0</v>
      </c>
      <c r="P294" s="2">
        <f>SUMIF('المبيعاتSales '!$E$4:$E$1000,A294,'المبيعاتSales '!$J$4:$J$1000)</f>
        <v>0</v>
      </c>
      <c r="Q294" s="39" t="str">
        <f t="shared" si="34"/>
        <v/>
      </c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</row>
    <row r="295" spans="1:44" s="95" customFormat="1" ht="14.25" thickTop="1" thickBot="1">
      <c r="A295" s="108"/>
      <c r="B295" s="105"/>
      <c r="C295" s="105"/>
      <c r="D295" s="105"/>
      <c r="E295" s="105"/>
      <c r="F295" s="105"/>
      <c r="G295" s="37">
        <f t="shared" si="28"/>
        <v>0</v>
      </c>
      <c r="H295" s="38">
        <f t="shared" si="29"/>
        <v>0</v>
      </c>
      <c r="I295" s="3">
        <f>SUMIF(المشترياتPurchase!$F$4:$F$399,A295,المشترياتPurchase!$J$4:$J$399)</f>
        <v>0</v>
      </c>
      <c r="J295" s="35" t="str">
        <f t="shared" si="31"/>
        <v/>
      </c>
      <c r="K295" s="22">
        <f>SUMIF('المبيعاتSales '!$E$4:$E$400,A295,'المبيعاتSales '!$H$4:$H$400)</f>
        <v>0</v>
      </c>
      <c r="L295" s="22">
        <f t="shared" si="30"/>
        <v>0</v>
      </c>
      <c r="M295" s="6" t="str">
        <f t="shared" si="32"/>
        <v/>
      </c>
      <c r="N295" s="36" t="str">
        <f t="shared" si="33"/>
        <v/>
      </c>
      <c r="O295" s="35">
        <f>SUMIF(المشترياتPurchase!$F$4:$F$1000,A295,المشترياتPurchase!$L$4:$L$1000)</f>
        <v>0</v>
      </c>
      <c r="P295" s="2">
        <f>SUMIF('المبيعاتSales '!$E$4:$E$1000,A295,'المبيعاتSales '!$J$4:$J$1000)</f>
        <v>0</v>
      </c>
      <c r="Q295" s="39" t="str">
        <f t="shared" si="34"/>
        <v/>
      </c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</row>
    <row r="296" spans="1:44" s="95" customFormat="1" ht="14.25" thickTop="1" thickBot="1">
      <c r="A296" s="108"/>
      <c r="B296" s="105"/>
      <c r="C296" s="105"/>
      <c r="D296" s="105"/>
      <c r="E296" s="105"/>
      <c r="F296" s="105"/>
      <c r="G296" s="37">
        <f t="shared" si="28"/>
        <v>0</v>
      </c>
      <c r="H296" s="38">
        <f t="shared" si="29"/>
        <v>0</v>
      </c>
      <c r="I296" s="3">
        <f>SUMIF(المشترياتPurchase!$F$4:$F$399,A296,المشترياتPurchase!$J$4:$J$399)</f>
        <v>0</v>
      </c>
      <c r="J296" s="35" t="str">
        <f t="shared" si="31"/>
        <v/>
      </c>
      <c r="K296" s="22">
        <f>SUMIF('المبيعاتSales '!$E$4:$E$400,A296,'المبيعاتSales '!$H$4:$H$400)</f>
        <v>0</v>
      </c>
      <c r="L296" s="22">
        <f t="shared" si="30"/>
        <v>0</v>
      </c>
      <c r="M296" s="6" t="str">
        <f t="shared" si="32"/>
        <v/>
      </c>
      <c r="N296" s="36" t="str">
        <f t="shared" si="33"/>
        <v/>
      </c>
      <c r="O296" s="35">
        <f>SUMIF(المشترياتPurchase!$F$4:$F$1000,A296,المشترياتPurchase!$L$4:$L$1000)</f>
        <v>0</v>
      </c>
      <c r="P296" s="2">
        <f>SUMIF('المبيعاتSales '!$E$4:$E$1000,A296,'المبيعاتSales '!$J$4:$J$1000)</f>
        <v>0</v>
      </c>
      <c r="Q296" s="39" t="str">
        <f t="shared" si="34"/>
        <v/>
      </c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</row>
    <row r="297" spans="1:44" s="95" customFormat="1" ht="14.25" thickTop="1" thickBot="1">
      <c r="A297" s="108"/>
      <c r="B297" s="105"/>
      <c r="C297" s="105"/>
      <c r="D297" s="105"/>
      <c r="E297" s="105"/>
      <c r="F297" s="105"/>
      <c r="G297" s="37">
        <f t="shared" si="28"/>
        <v>0</v>
      </c>
      <c r="H297" s="38">
        <f t="shared" si="29"/>
        <v>0</v>
      </c>
      <c r="I297" s="3">
        <f>SUMIF(المشترياتPurchase!$F$4:$F$399,A297,المشترياتPurchase!$J$4:$J$399)</f>
        <v>0</v>
      </c>
      <c r="J297" s="35" t="str">
        <f t="shared" si="31"/>
        <v/>
      </c>
      <c r="K297" s="22">
        <f>SUMIF('المبيعاتSales '!$E$4:$E$400,A297,'المبيعاتSales '!$H$4:$H$400)</f>
        <v>0</v>
      </c>
      <c r="L297" s="22">
        <f t="shared" si="30"/>
        <v>0</v>
      </c>
      <c r="M297" s="6" t="str">
        <f t="shared" si="32"/>
        <v/>
      </c>
      <c r="N297" s="36" t="str">
        <f t="shared" si="33"/>
        <v/>
      </c>
      <c r="O297" s="35">
        <f>SUMIF(المشترياتPurchase!$F$4:$F$1000,A297,المشترياتPurchase!$L$4:$L$1000)</f>
        <v>0</v>
      </c>
      <c r="P297" s="2">
        <f>SUMIF('المبيعاتSales '!$E$4:$E$1000,A297,'المبيعاتSales '!$J$4:$J$1000)</f>
        <v>0</v>
      </c>
      <c r="Q297" s="39" t="str">
        <f t="shared" si="34"/>
        <v/>
      </c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</row>
    <row r="298" spans="1:44" s="95" customFormat="1" ht="14.25" thickTop="1" thickBot="1">
      <c r="A298" s="108"/>
      <c r="B298" s="105"/>
      <c r="C298" s="105"/>
      <c r="D298" s="105"/>
      <c r="E298" s="105"/>
      <c r="F298" s="105"/>
      <c r="G298" s="37">
        <f t="shared" si="28"/>
        <v>0</v>
      </c>
      <c r="H298" s="38">
        <f t="shared" si="29"/>
        <v>0</v>
      </c>
      <c r="I298" s="3">
        <f>SUMIF(المشترياتPurchase!$F$4:$F$399,A298,المشترياتPurchase!$J$4:$J$399)</f>
        <v>0</v>
      </c>
      <c r="J298" s="35" t="str">
        <f t="shared" si="31"/>
        <v/>
      </c>
      <c r="K298" s="22">
        <f>SUMIF('المبيعاتSales '!$E$4:$E$400,A298,'المبيعاتSales '!$H$4:$H$400)</f>
        <v>0</v>
      </c>
      <c r="L298" s="22">
        <f t="shared" si="30"/>
        <v>0</v>
      </c>
      <c r="M298" s="6" t="str">
        <f t="shared" si="32"/>
        <v/>
      </c>
      <c r="N298" s="36" t="str">
        <f t="shared" si="33"/>
        <v/>
      </c>
      <c r="O298" s="35">
        <f>SUMIF(المشترياتPurchase!$F$4:$F$1000,A298,المشترياتPurchase!$L$4:$L$1000)</f>
        <v>0</v>
      </c>
      <c r="P298" s="2">
        <f>SUMIF('المبيعاتSales '!$E$4:$E$1000,A298,'المبيعاتSales '!$J$4:$J$1000)</f>
        <v>0</v>
      </c>
      <c r="Q298" s="39" t="str">
        <f t="shared" si="34"/>
        <v/>
      </c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</row>
    <row r="299" spans="1:44" s="95" customFormat="1" ht="14.25" thickTop="1" thickBot="1">
      <c r="A299" s="108"/>
      <c r="B299" s="105"/>
      <c r="C299" s="105"/>
      <c r="D299" s="105"/>
      <c r="E299" s="105"/>
      <c r="F299" s="105"/>
      <c r="G299" s="37">
        <f t="shared" si="28"/>
        <v>0</v>
      </c>
      <c r="H299" s="38">
        <f t="shared" si="29"/>
        <v>0</v>
      </c>
      <c r="I299" s="3">
        <f>SUMIF(المشترياتPurchase!$F$4:$F$399,A299,المشترياتPurchase!$J$4:$J$399)</f>
        <v>0</v>
      </c>
      <c r="J299" s="35" t="str">
        <f t="shared" si="31"/>
        <v/>
      </c>
      <c r="K299" s="22">
        <f>SUMIF('المبيعاتSales '!$E$4:$E$400,A299,'المبيعاتSales '!$H$4:$H$400)</f>
        <v>0</v>
      </c>
      <c r="L299" s="22">
        <f t="shared" si="30"/>
        <v>0</v>
      </c>
      <c r="M299" s="6" t="str">
        <f t="shared" si="32"/>
        <v/>
      </c>
      <c r="N299" s="36" t="str">
        <f t="shared" si="33"/>
        <v/>
      </c>
      <c r="O299" s="35">
        <f>SUMIF(المشترياتPurchase!$F$4:$F$1000,A299,المشترياتPurchase!$L$4:$L$1000)</f>
        <v>0</v>
      </c>
      <c r="P299" s="2">
        <f>SUMIF('المبيعاتSales '!$E$4:$E$1000,A299,'المبيعاتSales '!$J$4:$J$1000)</f>
        <v>0</v>
      </c>
      <c r="Q299" s="39" t="str">
        <f t="shared" si="34"/>
        <v/>
      </c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</row>
    <row r="300" spans="1:44" s="95" customFormat="1" ht="14.25" thickTop="1" thickBot="1">
      <c r="A300" s="108"/>
      <c r="B300" s="105"/>
      <c r="C300" s="105"/>
      <c r="D300" s="105"/>
      <c r="E300" s="105"/>
      <c r="F300" s="105"/>
      <c r="G300" s="37">
        <f t="shared" si="28"/>
        <v>0</v>
      </c>
      <c r="H300" s="38">
        <f t="shared" si="29"/>
        <v>0</v>
      </c>
      <c r="I300" s="3">
        <f>SUMIF(المشترياتPurchase!$F$4:$F$399,A300,المشترياتPurchase!$J$4:$J$399)</f>
        <v>0</v>
      </c>
      <c r="J300" s="35" t="str">
        <f t="shared" si="31"/>
        <v/>
      </c>
      <c r="K300" s="22">
        <f>SUMIF('المبيعاتSales '!$E$4:$E$400,A300,'المبيعاتSales '!$H$4:$H$400)</f>
        <v>0</v>
      </c>
      <c r="L300" s="22">
        <f t="shared" si="30"/>
        <v>0</v>
      </c>
      <c r="M300" s="6" t="str">
        <f t="shared" si="32"/>
        <v/>
      </c>
      <c r="N300" s="36" t="str">
        <f t="shared" si="33"/>
        <v/>
      </c>
      <c r="O300" s="35">
        <f>SUMIF(المشترياتPurchase!$F$4:$F$1000,A300,المشترياتPurchase!$L$4:$L$1000)</f>
        <v>0</v>
      </c>
      <c r="P300" s="2">
        <f>SUMIF('المبيعاتSales '!$E$4:$E$1000,A300,'المبيعاتSales '!$J$4:$J$1000)</f>
        <v>0</v>
      </c>
      <c r="Q300" s="39" t="str">
        <f t="shared" si="34"/>
        <v/>
      </c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</row>
    <row r="301" spans="1:44" s="95" customFormat="1" ht="14.25" thickTop="1" thickBot="1">
      <c r="A301" s="108"/>
      <c r="B301" s="105"/>
      <c r="C301" s="105"/>
      <c r="D301" s="105"/>
      <c r="E301" s="105"/>
      <c r="F301" s="105"/>
      <c r="G301" s="37">
        <f t="shared" si="28"/>
        <v>0</v>
      </c>
      <c r="H301" s="38">
        <f t="shared" si="29"/>
        <v>0</v>
      </c>
      <c r="I301" s="3">
        <f>SUMIF(المشترياتPurchase!$F$4:$F$399,A301,المشترياتPurchase!$J$4:$J$399)</f>
        <v>0</v>
      </c>
      <c r="J301" s="35" t="str">
        <f t="shared" si="31"/>
        <v/>
      </c>
      <c r="K301" s="22">
        <f>SUMIF('المبيعاتSales '!$E$4:$E$400,A301,'المبيعاتSales '!$H$4:$H$400)</f>
        <v>0</v>
      </c>
      <c r="L301" s="22">
        <f t="shared" si="30"/>
        <v>0</v>
      </c>
      <c r="M301" s="6" t="str">
        <f t="shared" si="32"/>
        <v/>
      </c>
      <c r="N301" s="36" t="str">
        <f t="shared" si="33"/>
        <v/>
      </c>
      <c r="O301" s="35">
        <f>SUMIF(المشترياتPurchase!$F$4:$F$1000,A301,المشترياتPurchase!$L$4:$L$1000)</f>
        <v>0</v>
      </c>
      <c r="P301" s="2">
        <f>SUMIF('المبيعاتSales '!$E$4:$E$1000,A301,'المبيعاتSales '!$J$4:$J$1000)</f>
        <v>0</v>
      </c>
      <c r="Q301" s="39" t="str">
        <f t="shared" si="34"/>
        <v/>
      </c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</row>
    <row r="302" spans="1:44" s="95" customFormat="1" ht="14.25" thickTop="1" thickBot="1">
      <c r="A302" s="108"/>
      <c r="B302" s="105"/>
      <c r="C302" s="105"/>
      <c r="D302" s="105"/>
      <c r="E302" s="105"/>
      <c r="F302" s="105"/>
      <c r="G302" s="37">
        <f t="shared" si="28"/>
        <v>0</v>
      </c>
      <c r="H302" s="38">
        <f t="shared" si="29"/>
        <v>0</v>
      </c>
      <c r="I302" s="3">
        <f>SUMIF(المشترياتPurchase!$F$4:$F$399,A302,المشترياتPurchase!$J$4:$J$399)</f>
        <v>0</v>
      </c>
      <c r="J302" s="35" t="str">
        <f t="shared" si="31"/>
        <v/>
      </c>
      <c r="K302" s="22">
        <f>SUMIF('المبيعاتSales '!$E$4:$E$400,A302,'المبيعاتSales '!$H$4:$H$400)</f>
        <v>0</v>
      </c>
      <c r="L302" s="22">
        <f t="shared" si="30"/>
        <v>0</v>
      </c>
      <c r="M302" s="6" t="str">
        <f t="shared" si="32"/>
        <v/>
      </c>
      <c r="N302" s="36" t="str">
        <f t="shared" si="33"/>
        <v/>
      </c>
      <c r="O302" s="35">
        <f>SUMIF(المشترياتPurchase!$F$4:$F$1000,A302,المشترياتPurchase!$L$4:$L$1000)</f>
        <v>0</v>
      </c>
      <c r="P302" s="2">
        <f>SUMIF('المبيعاتSales '!$E$4:$E$1000,A302,'المبيعاتSales '!$J$4:$J$1000)</f>
        <v>0</v>
      </c>
      <c r="Q302" s="39" t="str">
        <f t="shared" si="34"/>
        <v/>
      </c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</row>
    <row r="303" spans="1:44" s="95" customFormat="1" ht="14.25" thickTop="1" thickBot="1">
      <c r="A303" s="108"/>
      <c r="B303" s="105"/>
      <c r="C303" s="105"/>
      <c r="D303" s="105"/>
      <c r="E303" s="105"/>
      <c r="F303" s="105"/>
      <c r="G303" s="37">
        <f t="shared" si="28"/>
        <v>0</v>
      </c>
      <c r="H303" s="38">
        <f t="shared" si="29"/>
        <v>0</v>
      </c>
      <c r="I303" s="3">
        <f>SUMIF(المشترياتPurchase!$F$4:$F$399,A303,المشترياتPurchase!$J$4:$J$399)</f>
        <v>0</v>
      </c>
      <c r="J303" s="35" t="str">
        <f t="shared" si="31"/>
        <v/>
      </c>
      <c r="K303" s="22">
        <f>SUMIF('المبيعاتSales '!$E$4:$E$400,A303,'المبيعاتSales '!$H$4:$H$400)</f>
        <v>0</v>
      </c>
      <c r="L303" s="22">
        <f t="shared" si="30"/>
        <v>0</v>
      </c>
      <c r="M303" s="6" t="str">
        <f t="shared" si="32"/>
        <v/>
      </c>
      <c r="N303" s="36" t="str">
        <f t="shared" si="33"/>
        <v/>
      </c>
      <c r="O303" s="35">
        <f>SUMIF(المشترياتPurchase!$F$4:$F$1000,A303,المشترياتPurchase!$L$4:$L$1000)</f>
        <v>0</v>
      </c>
      <c r="P303" s="2">
        <f>SUMIF('المبيعاتSales '!$E$4:$E$1000,A303,'المبيعاتSales '!$J$4:$J$1000)</f>
        <v>0</v>
      </c>
      <c r="Q303" s="39" t="str">
        <f t="shared" si="34"/>
        <v/>
      </c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</row>
    <row r="304" spans="1:44" s="45" customFormat="1" ht="14.25" thickTop="1" thickBot="1">
      <c r="A304" s="108"/>
      <c r="B304" s="105"/>
      <c r="C304" s="105"/>
      <c r="D304" s="105"/>
      <c r="E304" s="105"/>
      <c r="F304" s="105"/>
      <c r="G304" s="37">
        <f t="shared" si="28"/>
        <v>0</v>
      </c>
      <c r="H304" s="38">
        <f t="shared" si="29"/>
        <v>0</v>
      </c>
      <c r="I304" s="3">
        <f>SUMIF(المشترياتPurchase!$F$4:$F$399,A304,المشترياتPurchase!$J$4:$J$399)</f>
        <v>0</v>
      </c>
      <c r="J304" s="35" t="str">
        <f t="shared" si="31"/>
        <v/>
      </c>
      <c r="K304" s="22">
        <f>SUMIF('المبيعاتSales '!$E$4:$E$400,A304,'المبيعاتSales '!$H$4:$H$400)</f>
        <v>0</v>
      </c>
      <c r="L304" s="22">
        <f t="shared" si="30"/>
        <v>0</v>
      </c>
      <c r="M304" s="6" t="str">
        <f t="shared" si="32"/>
        <v/>
      </c>
      <c r="N304" s="36" t="str">
        <f t="shared" si="33"/>
        <v/>
      </c>
      <c r="O304" s="35">
        <f>SUMIF(المشترياتPurchase!$F$4:$F$1000,A304,المشترياتPurchase!$L$4:$L$1000)</f>
        <v>0</v>
      </c>
      <c r="P304" s="2">
        <f>SUMIF('المبيعاتSales '!$E$4:$E$1000,A304,'المبيعاتSales '!$J$4:$J$1000)</f>
        <v>0</v>
      </c>
      <c r="Q304" s="39" t="str">
        <f t="shared" si="34"/>
        <v/>
      </c>
    </row>
    <row r="305" spans="1:17" s="45" customFormat="1" ht="14.25" thickTop="1" thickBot="1">
      <c r="A305" s="108"/>
      <c r="B305" s="105"/>
      <c r="C305" s="105"/>
      <c r="D305" s="105"/>
      <c r="E305" s="105"/>
      <c r="F305" s="105"/>
      <c r="G305" s="37">
        <f t="shared" si="28"/>
        <v>0</v>
      </c>
      <c r="H305" s="38">
        <f t="shared" si="29"/>
        <v>0</v>
      </c>
      <c r="I305" s="3">
        <f>SUMIF(المشترياتPurchase!$F$4:$F$399,A305,المشترياتPurchase!$J$4:$J$399)</f>
        <v>0</v>
      </c>
      <c r="J305" s="35" t="str">
        <f t="shared" si="31"/>
        <v/>
      </c>
      <c r="K305" s="22">
        <f>SUMIF('المبيعاتSales '!$E$4:$E$400,A305,'المبيعاتSales '!$H$4:$H$400)</f>
        <v>0</v>
      </c>
      <c r="L305" s="22">
        <f t="shared" si="30"/>
        <v>0</v>
      </c>
      <c r="M305" s="6" t="str">
        <f t="shared" si="32"/>
        <v/>
      </c>
      <c r="N305" s="36" t="str">
        <f t="shared" si="33"/>
        <v/>
      </c>
      <c r="O305" s="35">
        <f>SUMIF(المشترياتPurchase!$F$4:$F$1000,A305,المشترياتPurchase!$L$4:$L$1000)</f>
        <v>0</v>
      </c>
      <c r="P305" s="2">
        <f>SUMIF('المبيعاتSales '!$E$4:$E$1000,A305,'المبيعاتSales '!$J$4:$J$1000)</f>
        <v>0</v>
      </c>
      <c r="Q305" s="39" t="str">
        <f t="shared" si="34"/>
        <v/>
      </c>
    </row>
    <row r="306" spans="1:17" s="45" customFormat="1" ht="14.25" thickTop="1" thickBot="1">
      <c r="A306" s="108"/>
      <c r="B306" s="105"/>
      <c r="C306" s="105"/>
      <c r="D306" s="105"/>
      <c r="E306" s="105"/>
      <c r="F306" s="105"/>
      <c r="G306" s="37">
        <f t="shared" si="28"/>
        <v>0</v>
      </c>
      <c r="H306" s="38">
        <f t="shared" si="29"/>
        <v>0</v>
      </c>
      <c r="I306" s="3">
        <f>SUMIF(المشترياتPurchase!$F$4:$F$399,A306,المشترياتPurchase!$J$4:$J$399)</f>
        <v>0</v>
      </c>
      <c r="J306" s="35" t="str">
        <f t="shared" si="31"/>
        <v/>
      </c>
      <c r="K306" s="22">
        <f>SUMIF('المبيعاتSales '!$E$4:$E$400,A306,'المبيعاتSales '!$H$4:$H$400)</f>
        <v>0</v>
      </c>
      <c r="L306" s="22">
        <f t="shared" si="30"/>
        <v>0</v>
      </c>
      <c r="M306" s="6" t="str">
        <f t="shared" si="32"/>
        <v/>
      </c>
      <c r="N306" s="36" t="str">
        <f t="shared" si="33"/>
        <v/>
      </c>
      <c r="O306" s="35">
        <f>SUMIF(المشترياتPurchase!$F$4:$F$1000,A306,المشترياتPurchase!$L$4:$L$1000)</f>
        <v>0</v>
      </c>
      <c r="P306" s="2">
        <f>SUMIF('المبيعاتSales '!$E$4:$E$1000,A306,'المبيعاتSales '!$J$4:$J$1000)</f>
        <v>0</v>
      </c>
      <c r="Q306" s="39" t="str">
        <f t="shared" si="34"/>
        <v/>
      </c>
    </row>
    <row r="307" spans="1:17" s="45" customFormat="1" ht="14.25" thickTop="1" thickBot="1">
      <c r="A307" s="108"/>
      <c r="B307" s="105"/>
      <c r="C307" s="105"/>
      <c r="D307" s="105"/>
      <c r="E307" s="105"/>
      <c r="F307" s="105"/>
      <c r="G307" s="37">
        <f t="shared" si="28"/>
        <v>0</v>
      </c>
      <c r="H307" s="38">
        <f t="shared" si="29"/>
        <v>0</v>
      </c>
      <c r="I307" s="3">
        <f>SUMIF(المشترياتPurchase!$F$4:$F$399,A307,المشترياتPurchase!$J$4:$J$399)</f>
        <v>0</v>
      </c>
      <c r="J307" s="35" t="str">
        <f t="shared" si="31"/>
        <v/>
      </c>
      <c r="K307" s="22">
        <f>SUMIF('المبيعاتSales '!$E$4:$E$400,A307,'المبيعاتSales '!$H$4:$H$400)</f>
        <v>0</v>
      </c>
      <c r="L307" s="22">
        <f t="shared" si="30"/>
        <v>0</v>
      </c>
      <c r="M307" s="6" t="str">
        <f t="shared" si="32"/>
        <v/>
      </c>
      <c r="N307" s="36" t="str">
        <f t="shared" si="33"/>
        <v/>
      </c>
      <c r="O307" s="35">
        <f>SUMIF(المشترياتPurchase!$F$4:$F$1000,A307,المشترياتPurchase!$L$4:$L$1000)</f>
        <v>0</v>
      </c>
      <c r="P307" s="2">
        <f>SUMIF('المبيعاتSales '!$E$4:$E$1000,A307,'المبيعاتSales '!$J$4:$J$1000)</f>
        <v>0</v>
      </c>
      <c r="Q307" s="39" t="str">
        <f t="shared" si="34"/>
        <v/>
      </c>
    </row>
    <row r="308" spans="1:17" s="45" customFormat="1" ht="14.25" thickTop="1" thickBot="1">
      <c r="A308" s="108"/>
      <c r="B308" s="105"/>
      <c r="C308" s="105"/>
      <c r="D308" s="105"/>
      <c r="E308" s="105"/>
      <c r="F308" s="105"/>
      <c r="G308" s="37">
        <f t="shared" si="28"/>
        <v>0</v>
      </c>
      <c r="H308" s="38">
        <f t="shared" si="29"/>
        <v>0</v>
      </c>
      <c r="I308" s="3">
        <f>SUMIF(المشترياتPurchase!$F$4:$F$399,A308,المشترياتPurchase!$J$4:$J$399)</f>
        <v>0</v>
      </c>
      <c r="J308" s="35" t="str">
        <f t="shared" si="31"/>
        <v/>
      </c>
      <c r="K308" s="22">
        <f>SUMIF('المبيعاتSales '!$E$4:$E$400,A308,'المبيعاتSales '!$H$4:$H$400)</f>
        <v>0</v>
      </c>
      <c r="L308" s="22">
        <f t="shared" si="30"/>
        <v>0</v>
      </c>
      <c r="M308" s="6" t="str">
        <f t="shared" si="32"/>
        <v/>
      </c>
      <c r="N308" s="36" t="str">
        <f t="shared" si="33"/>
        <v/>
      </c>
      <c r="O308" s="35">
        <f>SUMIF(المشترياتPurchase!$F$4:$F$1000,A308,المشترياتPurchase!$L$4:$L$1000)</f>
        <v>0</v>
      </c>
      <c r="P308" s="2">
        <f>SUMIF('المبيعاتSales '!$E$4:$E$1000,A308,'المبيعاتSales '!$J$4:$J$1000)</f>
        <v>0</v>
      </c>
      <c r="Q308" s="39" t="str">
        <f t="shared" si="34"/>
        <v/>
      </c>
    </row>
    <row r="309" spans="1:17" s="45" customFormat="1" ht="14.25" thickTop="1" thickBot="1">
      <c r="A309" s="108"/>
      <c r="B309" s="105"/>
      <c r="C309" s="105"/>
      <c r="D309" s="105"/>
      <c r="E309" s="105"/>
      <c r="F309" s="105"/>
      <c r="G309" s="37">
        <f t="shared" si="28"/>
        <v>0</v>
      </c>
      <c r="H309" s="38">
        <f t="shared" si="29"/>
        <v>0</v>
      </c>
      <c r="I309" s="3">
        <f>SUMIF(المشترياتPurchase!$F$4:$F$399,A309,المشترياتPurchase!$J$4:$J$399)</f>
        <v>0</v>
      </c>
      <c r="J309" s="35" t="str">
        <f t="shared" si="31"/>
        <v/>
      </c>
      <c r="K309" s="22">
        <f>SUMIF('المبيعاتSales '!$E$4:$E$400,A309,'المبيعاتSales '!$H$4:$H$400)</f>
        <v>0</v>
      </c>
      <c r="L309" s="22">
        <f t="shared" si="30"/>
        <v>0</v>
      </c>
      <c r="M309" s="6" t="str">
        <f t="shared" si="32"/>
        <v/>
      </c>
      <c r="N309" s="36" t="str">
        <f t="shared" si="33"/>
        <v/>
      </c>
      <c r="O309" s="35">
        <f>SUMIF(المشترياتPurchase!$F$4:$F$1000,A309,المشترياتPurchase!$L$4:$L$1000)</f>
        <v>0</v>
      </c>
      <c r="P309" s="2">
        <f>SUMIF('المبيعاتSales '!$E$4:$E$1000,A309,'المبيعاتSales '!$J$4:$J$1000)</f>
        <v>0</v>
      </c>
      <c r="Q309" s="39" t="str">
        <f t="shared" si="34"/>
        <v/>
      </c>
    </row>
    <row r="310" spans="1:17" s="45" customFormat="1" ht="14.25" thickTop="1" thickBot="1">
      <c r="A310" s="108"/>
      <c r="B310" s="105"/>
      <c r="C310" s="105"/>
      <c r="D310" s="105"/>
      <c r="E310" s="105"/>
      <c r="F310" s="105"/>
      <c r="G310" s="37">
        <f t="shared" si="28"/>
        <v>0</v>
      </c>
      <c r="H310" s="38">
        <f t="shared" si="29"/>
        <v>0</v>
      </c>
      <c r="I310" s="3">
        <f>SUMIF(المشترياتPurchase!$F$4:$F$399,A310,المشترياتPurchase!$J$4:$J$399)</f>
        <v>0</v>
      </c>
      <c r="J310" s="35" t="str">
        <f t="shared" si="31"/>
        <v/>
      </c>
      <c r="K310" s="22">
        <f>SUMIF('المبيعاتSales '!$E$4:$E$400,A310,'المبيعاتSales '!$H$4:$H$400)</f>
        <v>0</v>
      </c>
      <c r="L310" s="22">
        <f t="shared" si="30"/>
        <v>0</v>
      </c>
      <c r="M310" s="6" t="str">
        <f t="shared" si="32"/>
        <v/>
      </c>
      <c r="N310" s="36" t="str">
        <f t="shared" si="33"/>
        <v/>
      </c>
      <c r="O310" s="35">
        <f>SUMIF(المشترياتPurchase!$F$4:$F$1000,A310,المشترياتPurchase!$L$4:$L$1000)</f>
        <v>0</v>
      </c>
      <c r="P310" s="2">
        <f>SUMIF('المبيعاتSales '!$E$4:$E$1000,A310,'المبيعاتSales '!$J$4:$J$1000)</f>
        <v>0</v>
      </c>
      <c r="Q310" s="39" t="str">
        <f t="shared" si="34"/>
        <v/>
      </c>
    </row>
    <row r="311" spans="1:17" s="45" customFormat="1" ht="14.25" thickTop="1" thickBot="1">
      <c r="A311" s="108"/>
      <c r="B311" s="105"/>
      <c r="C311" s="105"/>
      <c r="D311" s="105"/>
      <c r="E311" s="105"/>
      <c r="F311" s="105"/>
      <c r="G311" s="37">
        <f t="shared" si="28"/>
        <v>0</v>
      </c>
      <c r="H311" s="38">
        <f t="shared" si="29"/>
        <v>0</v>
      </c>
      <c r="I311" s="3">
        <f>SUMIF(المشترياتPurchase!$F$4:$F$399,A311,المشترياتPurchase!$J$4:$J$399)</f>
        <v>0</v>
      </c>
      <c r="J311" s="35" t="str">
        <f t="shared" si="31"/>
        <v/>
      </c>
      <c r="K311" s="22">
        <f>SUMIF('المبيعاتSales '!$E$4:$E$400,A311,'المبيعاتSales '!$H$4:$H$400)</f>
        <v>0</v>
      </c>
      <c r="L311" s="22">
        <f t="shared" si="30"/>
        <v>0</v>
      </c>
      <c r="M311" s="6" t="str">
        <f t="shared" si="32"/>
        <v/>
      </c>
      <c r="N311" s="36" t="str">
        <f t="shared" si="33"/>
        <v/>
      </c>
      <c r="O311" s="35">
        <f>SUMIF(المشترياتPurchase!$F$4:$F$1000,A311,المشترياتPurchase!$L$4:$L$1000)</f>
        <v>0</v>
      </c>
      <c r="P311" s="2">
        <f>SUMIF('المبيعاتSales '!$E$4:$E$1000,A311,'المبيعاتSales '!$J$4:$J$1000)</f>
        <v>0</v>
      </c>
      <c r="Q311" s="39" t="str">
        <f t="shared" si="34"/>
        <v/>
      </c>
    </row>
    <row r="312" spans="1:17" s="45" customFormat="1" ht="14.25" thickTop="1" thickBot="1">
      <c r="A312" s="108"/>
      <c r="B312" s="105"/>
      <c r="C312" s="105"/>
      <c r="D312" s="105"/>
      <c r="E312" s="105"/>
      <c r="F312" s="105"/>
      <c r="G312" s="37">
        <f t="shared" si="28"/>
        <v>0</v>
      </c>
      <c r="H312" s="38">
        <f t="shared" si="29"/>
        <v>0</v>
      </c>
      <c r="I312" s="3">
        <f>SUMIF(المشترياتPurchase!$F$4:$F$399,A312,المشترياتPurchase!$J$4:$J$399)</f>
        <v>0</v>
      </c>
      <c r="J312" s="35" t="str">
        <f t="shared" si="31"/>
        <v/>
      </c>
      <c r="K312" s="22">
        <f>SUMIF('المبيعاتSales '!$E$4:$E$400,A312,'المبيعاتSales '!$H$4:$H$400)</f>
        <v>0</v>
      </c>
      <c r="L312" s="22">
        <f t="shared" si="30"/>
        <v>0</v>
      </c>
      <c r="M312" s="6" t="str">
        <f t="shared" si="32"/>
        <v/>
      </c>
      <c r="N312" s="36" t="str">
        <f t="shared" si="33"/>
        <v/>
      </c>
      <c r="O312" s="35">
        <f>SUMIF(المشترياتPurchase!$F$4:$F$1000,A312,المشترياتPurchase!$L$4:$L$1000)</f>
        <v>0</v>
      </c>
      <c r="P312" s="2">
        <f>SUMIF('المبيعاتSales '!$E$4:$E$1000,A312,'المبيعاتSales '!$J$4:$J$1000)</f>
        <v>0</v>
      </c>
      <c r="Q312" s="39" t="str">
        <f t="shared" si="34"/>
        <v/>
      </c>
    </row>
    <row r="313" spans="1:17" s="45" customFormat="1" ht="14.25" thickTop="1" thickBot="1">
      <c r="A313" s="108"/>
      <c r="B313" s="105"/>
      <c r="C313" s="105"/>
      <c r="D313" s="105"/>
      <c r="E313" s="105"/>
      <c r="F313" s="105"/>
      <c r="G313" s="37">
        <f t="shared" si="28"/>
        <v>0</v>
      </c>
      <c r="H313" s="38">
        <f t="shared" si="29"/>
        <v>0</v>
      </c>
      <c r="I313" s="3">
        <f>SUMIF(المشترياتPurchase!$F$4:$F$399,A313,المشترياتPurchase!$J$4:$J$399)</f>
        <v>0</v>
      </c>
      <c r="J313" s="35" t="str">
        <f t="shared" si="31"/>
        <v/>
      </c>
      <c r="K313" s="22">
        <f>SUMIF('المبيعاتSales '!$E$4:$E$400,A313,'المبيعاتSales '!$H$4:$H$400)</f>
        <v>0</v>
      </c>
      <c r="L313" s="22">
        <f t="shared" si="30"/>
        <v>0</v>
      </c>
      <c r="M313" s="6" t="str">
        <f t="shared" si="32"/>
        <v/>
      </c>
      <c r="N313" s="36" t="str">
        <f t="shared" si="33"/>
        <v/>
      </c>
      <c r="O313" s="35">
        <f>SUMIF(المشترياتPurchase!$F$4:$F$1000,A313,المشترياتPurchase!$L$4:$L$1000)</f>
        <v>0</v>
      </c>
      <c r="P313" s="2">
        <f>SUMIF('المبيعاتSales '!$E$4:$E$1000,A313,'المبيعاتSales '!$J$4:$J$1000)</f>
        <v>0</v>
      </c>
      <c r="Q313" s="39" t="str">
        <f t="shared" si="34"/>
        <v/>
      </c>
    </row>
    <row r="314" spans="1:17" s="45" customFormat="1" ht="14.25" thickTop="1" thickBot="1">
      <c r="A314" s="108"/>
      <c r="B314" s="105"/>
      <c r="C314" s="105"/>
      <c r="D314" s="105"/>
      <c r="E314" s="105"/>
      <c r="F314" s="105"/>
      <c r="G314" s="37">
        <f t="shared" si="28"/>
        <v>0</v>
      </c>
      <c r="H314" s="38">
        <f t="shared" si="29"/>
        <v>0</v>
      </c>
      <c r="I314" s="3">
        <f>SUMIF(المشترياتPurchase!$F$4:$F$399,A314,المشترياتPurchase!$J$4:$J$399)</f>
        <v>0</v>
      </c>
      <c r="J314" s="35" t="str">
        <f t="shared" si="31"/>
        <v/>
      </c>
      <c r="K314" s="22">
        <f>SUMIF('المبيعاتSales '!$E$4:$E$400,A314,'المبيعاتSales '!$H$4:$H$400)</f>
        <v>0</v>
      </c>
      <c r="L314" s="22">
        <f t="shared" si="30"/>
        <v>0</v>
      </c>
      <c r="M314" s="6" t="str">
        <f t="shared" si="32"/>
        <v/>
      </c>
      <c r="N314" s="36" t="str">
        <f t="shared" si="33"/>
        <v/>
      </c>
      <c r="O314" s="35">
        <f>SUMIF(المشترياتPurchase!$F$4:$F$1000,A314,المشترياتPurchase!$L$4:$L$1000)</f>
        <v>0</v>
      </c>
      <c r="P314" s="2">
        <f>SUMIF('المبيعاتSales '!$E$4:$E$1000,A314,'المبيعاتSales '!$J$4:$J$1000)</f>
        <v>0</v>
      </c>
      <c r="Q314" s="39" t="str">
        <f t="shared" si="34"/>
        <v/>
      </c>
    </row>
    <row r="315" spans="1:17" s="45" customFormat="1" ht="14.25" thickTop="1" thickBot="1">
      <c r="A315" s="108"/>
      <c r="B315" s="105"/>
      <c r="C315" s="105"/>
      <c r="D315" s="105"/>
      <c r="E315" s="105"/>
      <c r="F315" s="105"/>
      <c r="G315" s="37">
        <f t="shared" si="28"/>
        <v>0</v>
      </c>
      <c r="H315" s="38">
        <f t="shared" si="29"/>
        <v>0</v>
      </c>
      <c r="I315" s="3">
        <f>SUMIF(المشترياتPurchase!$F$4:$F$399,A315,المشترياتPurchase!$J$4:$J$399)</f>
        <v>0</v>
      </c>
      <c r="J315" s="35" t="str">
        <f t="shared" si="31"/>
        <v/>
      </c>
      <c r="K315" s="22">
        <f>SUMIF('المبيعاتSales '!$E$4:$E$400,A315,'المبيعاتSales '!$H$4:$H$400)</f>
        <v>0</v>
      </c>
      <c r="L315" s="22">
        <f t="shared" si="30"/>
        <v>0</v>
      </c>
      <c r="M315" s="6" t="str">
        <f t="shared" si="32"/>
        <v/>
      </c>
      <c r="N315" s="36" t="str">
        <f t="shared" si="33"/>
        <v/>
      </c>
      <c r="O315" s="35">
        <f>SUMIF(المشترياتPurchase!$F$4:$F$1000,A315,المشترياتPurchase!$L$4:$L$1000)</f>
        <v>0</v>
      </c>
      <c r="P315" s="2">
        <f>SUMIF('المبيعاتSales '!$E$4:$E$1000,A315,'المبيعاتSales '!$J$4:$J$1000)</f>
        <v>0</v>
      </c>
      <c r="Q315" s="39" t="str">
        <f t="shared" si="34"/>
        <v/>
      </c>
    </row>
    <row r="316" spans="1:17" s="45" customFormat="1" ht="14.25" thickTop="1" thickBot="1">
      <c r="A316" s="108"/>
      <c r="B316" s="105"/>
      <c r="C316" s="105"/>
      <c r="D316" s="105"/>
      <c r="E316" s="105"/>
      <c r="F316" s="105"/>
      <c r="G316" s="37">
        <f t="shared" si="28"/>
        <v>0</v>
      </c>
      <c r="H316" s="38">
        <f t="shared" si="29"/>
        <v>0</v>
      </c>
      <c r="I316" s="3">
        <f>SUMIF(المشترياتPurchase!$F$4:$F$399,A316,المشترياتPurchase!$J$4:$J$399)</f>
        <v>0</v>
      </c>
      <c r="J316" s="35" t="str">
        <f t="shared" si="31"/>
        <v/>
      </c>
      <c r="K316" s="22">
        <f>SUMIF('المبيعاتSales '!$E$4:$E$400,A316,'المبيعاتSales '!$H$4:$H$400)</f>
        <v>0</v>
      </c>
      <c r="L316" s="22">
        <f t="shared" si="30"/>
        <v>0</v>
      </c>
      <c r="M316" s="6" t="str">
        <f t="shared" si="32"/>
        <v/>
      </c>
      <c r="N316" s="36" t="str">
        <f t="shared" si="33"/>
        <v/>
      </c>
      <c r="O316" s="35">
        <f>SUMIF(المشترياتPurchase!$F$4:$F$1000,A316,المشترياتPurchase!$L$4:$L$1000)</f>
        <v>0</v>
      </c>
      <c r="P316" s="2">
        <f>SUMIF('المبيعاتSales '!$E$4:$E$1000,A316,'المبيعاتSales '!$J$4:$J$1000)</f>
        <v>0</v>
      </c>
      <c r="Q316" s="39" t="str">
        <f t="shared" si="34"/>
        <v/>
      </c>
    </row>
    <row r="317" spans="1:17" s="45" customFormat="1" ht="14.25" thickTop="1" thickBot="1">
      <c r="A317" s="108"/>
      <c r="B317" s="105"/>
      <c r="C317" s="105"/>
      <c r="D317" s="105"/>
      <c r="E317" s="105"/>
      <c r="F317" s="105"/>
      <c r="G317" s="37">
        <f t="shared" si="28"/>
        <v>0</v>
      </c>
      <c r="H317" s="38">
        <f t="shared" si="29"/>
        <v>0</v>
      </c>
      <c r="I317" s="3">
        <f>SUMIF(المشترياتPurchase!$F$4:$F$399,A317,المشترياتPurchase!$J$4:$J$399)</f>
        <v>0</v>
      </c>
      <c r="J317" s="35" t="str">
        <f t="shared" si="31"/>
        <v/>
      </c>
      <c r="K317" s="22">
        <f>SUMIF('المبيعاتSales '!$E$4:$E$400,A317,'المبيعاتSales '!$H$4:$H$400)</f>
        <v>0</v>
      </c>
      <c r="L317" s="22">
        <f t="shared" si="30"/>
        <v>0</v>
      </c>
      <c r="M317" s="6" t="str">
        <f t="shared" si="32"/>
        <v/>
      </c>
      <c r="N317" s="36" t="str">
        <f t="shared" si="33"/>
        <v/>
      </c>
      <c r="O317" s="35">
        <f>SUMIF(المشترياتPurchase!$F$4:$F$1000,A317,المشترياتPurchase!$L$4:$L$1000)</f>
        <v>0</v>
      </c>
      <c r="P317" s="2">
        <f>SUMIF('المبيعاتSales '!$E$4:$E$1000,A317,'المبيعاتSales '!$J$4:$J$1000)</f>
        <v>0</v>
      </c>
      <c r="Q317" s="39" t="str">
        <f t="shared" si="34"/>
        <v/>
      </c>
    </row>
    <row r="318" spans="1:17" s="45" customFormat="1" ht="14.25" thickTop="1" thickBot="1">
      <c r="A318" s="108"/>
      <c r="B318" s="105"/>
      <c r="C318" s="105"/>
      <c r="D318" s="105"/>
      <c r="E318" s="105"/>
      <c r="F318" s="105"/>
      <c r="G318" s="37">
        <f t="shared" si="28"/>
        <v>0</v>
      </c>
      <c r="H318" s="38">
        <f t="shared" si="29"/>
        <v>0</v>
      </c>
      <c r="I318" s="3">
        <f>SUMIF(المشترياتPurchase!$F$4:$F$399,A318,المشترياتPurchase!$J$4:$J$399)</f>
        <v>0</v>
      </c>
      <c r="J318" s="35" t="str">
        <f t="shared" si="31"/>
        <v/>
      </c>
      <c r="K318" s="22">
        <f>SUMIF('المبيعاتSales '!$E$4:$E$400,A318,'المبيعاتSales '!$H$4:$H$400)</f>
        <v>0</v>
      </c>
      <c r="L318" s="22">
        <f t="shared" si="30"/>
        <v>0</v>
      </c>
      <c r="M318" s="6" t="str">
        <f t="shared" si="32"/>
        <v/>
      </c>
      <c r="N318" s="36" t="str">
        <f t="shared" si="33"/>
        <v/>
      </c>
      <c r="O318" s="35">
        <f>SUMIF(المشترياتPurchase!$F$4:$F$1000,A318,المشترياتPurchase!$L$4:$L$1000)</f>
        <v>0</v>
      </c>
      <c r="P318" s="2">
        <f>SUMIF('المبيعاتSales '!$E$4:$E$1000,A318,'المبيعاتSales '!$J$4:$J$1000)</f>
        <v>0</v>
      </c>
      <c r="Q318" s="39" t="str">
        <f t="shared" si="34"/>
        <v/>
      </c>
    </row>
    <row r="319" spans="1:17" s="45" customFormat="1" ht="14.25" thickTop="1" thickBot="1">
      <c r="A319" s="108"/>
      <c r="B319" s="105"/>
      <c r="C319" s="105"/>
      <c r="D319" s="105"/>
      <c r="E319" s="105"/>
      <c r="F319" s="105"/>
      <c r="G319" s="37">
        <f t="shared" si="28"/>
        <v>0</v>
      </c>
      <c r="H319" s="38">
        <f t="shared" si="29"/>
        <v>0</v>
      </c>
      <c r="I319" s="3">
        <f>SUMIF(المشترياتPurchase!$F$4:$F$399,A319,المشترياتPurchase!$J$4:$J$399)</f>
        <v>0</v>
      </c>
      <c r="J319" s="35" t="str">
        <f t="shared" si="31"/>
        <v/>
      </c>
      <c r="K319" s="22">
        <f>SUMIF('المبيعاتSales '!$E$4:$E$400,A319,'المبيعاتSales '!$H$4:$H$400)</f>
        <v>0</v>
      </c>
      <c r="L319" s="22">
        <f t="shared" si="30"/>
        <v>0</v>
      </c>
      <c r="M319" s="6" t="str">
        <f t="shared" si="32"/>
        <v/>
      </c>
      <c r="N319" s="36" t="str">
        <f t="shared" si="33"/>
        <v/>
      </c>
      <c r="O319" s="35">
        <f>SUMIF(المشترياتPurchase!$F$4:$F$1000,A319,المشترياتPurchase!$L$4:$L$1000)</f>
        <v>0</v>
      </c>
      <c r="P319" s="2">
        <f>SUMIF('المبيعاتSales '!$E$4:$E$1000,A319,'المبيعاتSales '!$J$4:$J$1000)</f>
        <v>0</v>
      </c>
      <c r="Q319" s="39" t="str">
        <f t="shared" si="34"/>
        <v/>
      </c>
    </row>
    <row r="320" spans="1:17" s="45" customFormat="1" ht="14.25" thickTop="1" thickBot="1">
      <c r="A320" s="108"/>
      <c r="B320" s="105"/>
      <c r="C320" s="105"/>
      <c r="D320" s="105"/>
      <c r="E320" s="105"/>
      <c r="F320" s="105"/>
      <c r="G320" s="37">
        <f t="shared" si="28"/>
        <v>0</v>
      </c>
      <c r="H320" s="38">
        <f t="shared" si="29"/>
        <v>0</v>
      </c>
      <c r="I320" s="3">
        <f>SUMIF(المشترياتPurchase!$F$4:$F$399,A320,المشترياتPurchase!$J$4:$J$399)</f>
        <v>0</v>
      </c>
      <c r="J320" s="35" t="str">
        <f t="shared" si="31"/>
        <v/>
      </c>
      <c r="K320" s="22">
        <f>SUMIF('المبيعاتSales '!$E$4:$E$400,A320,'المبيعاتSales '!$H$4:$H$400)</f>
        <v>0</v>
      </c>
      <c r="L320" s="22">
        <f t="shared" si="30"/>
        <v>0</v>
      </c>
      <c r="M320" s="6" t="str">
        <f t="shared" si="32"/>
        <v/>
      </c>
      <c r="N320" s="36" t="str">
        <f t="shared" si="33"/>
        <v/>
      </c>
      <c r="O320" s="35">
        <f>SUMIF(المشترياتPurchase!$F$4:$F$1000,A320,المشترياتPurchase!$L$4:$L$1000)</f>
        <v>0</v>
      </c>
      <c r="P320" s="2">
        <f>SUMIF('المبيعاتSales '!$E$4:$E$1000,A320,'المبيعاتSales '!$J$4:$J$1000)</f>
        <v>0</v>
      </c>
      <c r="Q320" s="39" t="str">
        <f t="shared" si="34"/>
        <v/>
      </c>
    </row>
    <row r="321" spans="1:17" s="45" customFormat="1" ht="14.25" thickTop="1" thickBot="1">
      <c r="A321" s="108"/>
      <c r="B321" s="105"/>
      <c r="C321" s="105"/>
      <c r="D321" s="105"/>
      <c r="E321" s="105"/>
      <c r="F321" s="105"/>
      <c r="G321" s="37">
        <f t="shared" si="28"/>
        <v>0</v>
      </c>
      <c r="H321" s="38">
        <f t="shared" si="29"/>
        <v>0</v>
      </c>
      <c r="I321" s="3">
        <f>SUMIF(المشترياتPurchase!$F$4:$F$399,A321,المشترياتPurchase!$J$4:$J$399)</f>
        <v>0</v>
      </c>
      <c r="J321" s="35" t="str">
        <f t="shared" si="31"/>
        <v/>
      </c>
      <c r="K321" s="22">
        <f>SUMIF('المبيعاتSales '!$E$4:$E$400,A321,'المبيعاتSales '!$H$4:$H$400)</f>
        <v>0</v>
      </c>
      <c r="L321" s="22">
        <f t="shared" si="30"/>
        <v>0</v>
      </c>
      <c r="M321" s="6" t="str">
        <f t="shared" si="32"/>
        <v/>
      </c>
      <c r="N321" s="36" t="str">
        <f t="shared" si="33"/>
        <v/>
      </c>
      <c r="O321" s="35">
        <f>SUMIF(المشترياتPurchase!$F$4:$F$1000,A321,المشترياتPurchase!$L$4:$L$1000)</f>
        <v>0</v>
      </c>
      <c r="P321" s="2">
        <f>SUMIF('المبيعاتSales '!$E$4:$E$1000,A321,'المبيعاتSales '!$J$4:$J$1000)</f>
        <v>0</v>
      </c>
      <c r="Q321" s="39" t="str">
        <f t="shared" si="34"/>
        <v/>
      </c>
    </row>
    <row r="322" spans="1:17" s="45" customFormat="1" ht="14.25" thickTop="1" thickBot="1">
      <c r="A322" s="108"/>
      <c r="B322" s="105"/>
      <c r="C322" s="105"/>
      <c r="D322" s="105"/>
      <c r="E322" s="105"/>
      <c r="F322" s="105"/>
      <c r="G322" s="37">
        <f t="shared" si="28"/>
        <v>0</v>
      </c>
      <c r="H322" s="38">
        <f t="shared" si="29"/>
        <v>0</v>
      </c>
      <c r="I322" s="3">
        <f>SUMIF(المشترياتPurchase!$F$4:$F$399,A322,المشترياتPurchase!$J$4:$J$399)</f>
        <v>0</v>
      </c>
      <c r="J322" s="35" t="str">
        <f t="shared" si="31"/>
        <v/>
      </c>
      <c r="K322" s="22">
        <f>SUMIF('المبيعاتSales '!$E$4:$E$400,A322,'المبيعاتSales '!$H$4:$H$400)</f>
        <v>0</v>
      </c>
      <c r="L322" s="22">
        <f t="shared" si="30"/>
        <v>0</v>
      </c>
      <c r="M322" s="6" t="str">
        <f t="shared" si="32"/>
        <v/>
      </c>
      <c r="N322" s="36" t="str">
        <f t="shared" si="33"/>
        <v/>
      </c>
      <c r="O322" s="35">
        <f>SUMIF(المشترياتPurchase!$F$4:$F$1000,A322,المشترياتPurchase!$L$4:$L$1000)</f>
        <v>0</v>
      </c>
      <c r="P322" s="2">
        <f>SUMIF('المبيعاتSales '!$E$4:$E$1000,A322,'المبيعاتSales '!$J$4:$J$1000)</f>
        <v>0</v>
      </c>
      <c r="Q322" s="39" t="str">
        <f t="shared" si="34"/>
        <v/>
      </c>
    </row>
    <row r="323" spans="1:17" s="45" customFormat="1" ht="14.25" thickTop="1" thickBot="1">
      <c r="A323" s="108"/>
      <c r="B323" s="105"/>
      <c r="C323" s="105"/>
      <c r="D323" s="105"/>
      <c r="E323" s="105"/>
      <c r="F323" s="105"/>
      <c r="G323" s="37">
        <f t="shared" si="28"/>
        <v>0</v>
      </c>
      <c r="H323" s="38">
        <f t="shared" si="29"/>
        <v>0</v>
      </c>
      <c r="I323" s="3">
        <f>SUMIF(المشترياتPurchase!$F$4:$F$399,A323,المشترياتPurchase!$J$4:$J$399)</f>
        <v>0</v>
      </c>
      <c r="J323" s="35" t="str">
        <f t="shared" si="31"/>
        <v/>
      </c>
      <c r="K323" s="22">
        <f>SUMIF('المبيعاتSales '!$E$4:$E$400,A323,'المبيعاتSales '!$H$4:$H$400)</f>
        <v>0</v>
      </c>
      <c r="L323" s="22">
        <f t="shared" si="30"/>
        <v>0</v>
      </c>
      <c r="M323" s="6" t="str">
        <f t="shared" si="32"/>
        <v/>
      </c>
      <c r="N323" s="36" t="str">
        <f t="shared" si="33"/>
        <v/>
      </c>
      <c r="O323" s="35">
        <f>SUMIF(المشترياتPurchase!$F$4:$F$1000,A323,المشترياتPurchase!$L$4:$L$1000)</f>
        <v>0</v>
      </c>
      <c r="P323" s="2">
        <f>SUMIF('المبيعاتSales '!$E$4:$E$1000,A323,'المبيعاتSales '!$J$4:$J$1000)</f>
        <v>0</v>
      </c>
      <c r="Q323" s="39" t="str">
        <f t="shared" si="34"/>
        <v/>
      </c>
    </row>
    <row r="324" spans="1:17" s="45" customFormat="1" ht="14.25" thickTop="1" thickBot="1">
      <c r="A324" s="108"/>
      <c r="B324" s="105"/>
      <c r="C324" s="105"/>
      <c r="D324" s="105"/>
      <c r="E324" s="105"/>
      <c r="F324" s="105"/>
      <c r="G324" s="37">
        <f t="shared" ref="G324:G387" si="35">E324+I324</f>
        <v>0</v>
      </c>
      <c r="H324" s="38">
        <f t="shared" ref="H324:H387" si="36">F324+O324</f>
        <v>0</v>
      </c>
      <c r="I324" s="3">
        <f>SUMIF(المشترياتPurchase!$F$4:$F$399,A324,المشترياتPurchase!$J$4:$J$399)</f>
        <v>0</v>
      </c>
      <c r="J324" s="35" t="str">
        <f t="shared" si="31"/>
        <v/>
      </c>
      <c r="K324" s="22">
        <f>SUMIF('المبيعاتSales '!$E$4:$E$400,A324,'المبيعاتSales '!$H$4:$H$400)</f>
        <v>0</v>
      </c>
      <c r="L324" s="22">
        <f t="shared" ref="L324:L387" si="37">E324+I324-K324</f>
        <v>0</v>
      </c>
      <c r="M324" s="6" t="str">
        <f t="shared" si="32"/>
        <v/>
      </c>
      <c r="N324" s="36" t="str">
        <f t="shared" si="33"/>
        <v/>
      </c>
      <c r="O324" s="35">
        <f>SUMIF(المشترياتPurchase!$F$4:$F$1000,A324,المشترياتPurchase!$L$4:$L$1000)</f>
        <v>0</v>
      </c>
      <c r="P324" s="2">
        <f>SUMIF('المبيعاتSales '!$E$4:$E$1000,A324,'المبيعاتSales '!$J$4:$J$1000)</f>
        <v>0</v>
      </c>
      <c r="Q324" s="39" t="str">
        <f t="shared" si="34"/>
        <v/>
      </c>
    </row>
    <row r="325" spans="1:17" s="45" customFormat="1" ht="14.25" thickTop="1" thickBot="1">
      <c r="A325" s="108"/>
      <c r="B325" s="105"/>
      <c r="C325" s="105"/>
      <c r="D325" s="105"/>
      <c r="E325" s="105"/>
      <c r="F325" s="105"/>
      <c r="G325" s="37">
        <f t="shared" si="35"/>
        <v>0</v>
      </c>
      <c r="H325" s="38">
        <f t="shared" si="36"/>
        <v>0</v>
      </c>
      <c r="I325" s="3">
        <f>SUMIF(المشترياتPurchase!$F$4:$F$399,A325,المشترياتPurchase!$J$4:$J$399)</f>
        <v>0</v>
      </c>
      <c r="J325" s="35" t="str">
        <f t="shared" ref="J325:J388" si="38">IF(G325=0,"",H325/G325)</f>
        <v/>
      </c>
      <c r="K325" s="22">
        <f>SUMIF('المبيعاتSales '!$E$4:$E$400,A325,'المبيعاتSales '!$H$4:$H$400)</f>
        <v>0</v>
      </c>
      <c r="L325" s="22">
        <f t="shared" si="37"/>
        <v>0</v>
      </c>
      <c r="M325" s="6" t="str">
        <f t="shared" ref="M325:M388" si="39">IF(OR(L325=0,I325=""),"",L325*J325)</f>
        <v/>
      </c>
      <c r="N325" s="36" t="str">
        <f t="shared" ref="N325:N388" si="40">IF(J325="","",J325*K325)</f>
        <v/>
      </c>
      <c r="O325" s="35">
        <f>SUMIF(المشترياتPurchase!$F$4:$F$1000,A325,المشترياتPurchase!$L$4:$L$1000)</f>
        <v>0</v>
      </c>
      <c r="P325" s="2">
        <f>SUMIF('المبيعاتSales '!$E$4:$E$1000,A325,'المبيعاتSales '!$J$4:$J$1000)</f>
        <v>0</v>
      </c>
      <c r="Q325" s="39" t="str">
        <f t="shared" ref="Q325:Q388" si="41">IF(OR(P325=0,N325=0),"",P325-N325)</f>
        <v/>
      </c>
    </row>
    <row r="326" spans="1:17" s="45" customFormat="1" ht="14.25" thickTop="1" thickBot="1">
      <c r="A326" s="108"/>
      <c r="B326" s="105"/>
      <c r="C326" s="105"/>
      <c r="D326" s="105"/>
      <c r="E326" s="105"/>
      <c r="F326" s="105"/>
      <c r="G326" s="37">
        <f t="shared" si="35"/>
        <v>0</v>
      </c>
      <c r="H326" s="38">
        <f t="shared" si="36"/>
        <v>0</v>
      </c>
      <c r="I326" s="3">
        <f>SUMIF(المشترياتPurchase!$F$4:$F$399,A326,المشترياتPurchase!$J$4:$J$399)</f>
        <v>0</v>
      </c>
      <c r="J326" s="35" t="str">
        <f t="shared" si="38"/>
        <v/>
      </c>
      <c r="K326" s="22">
        <f>SUMIF('المبيعاتSales '!$E$4:$E$400,A326,'المبيعاتSales '!$H$4:$H$400)</f>
        <v>0</v>
      </c>
      <c r="L326" s="22">
        <f t="shared" si="37"/>
        <v>0</v>
      </c>
      <c r="M326" s="6" t="str">
        <f t="shared" si="39"/>
        <v/>
      </c>
      <c r="N326" s="36" t="str">
        <f t="shared" si="40"/>
        <v/>
      </c>
      <c r="O326" s="35">
        <f>SUMIF(المشترياتPurchase!$F$4:$F$1000,A326,المشترياتPurchase!$L$4:$L$1000)</f>
        <v>0</v>
      </c>
      <c r="P326" s="2">
        <f>SUMIF('المبيعاتSales '!$E$4:$E$1000,A326,'المبيعاتSales '!$J$4:$J$1000)</f>
        <v>0</v>
      </c>
      <c r="Q326" s="39" t="str">
        <f t="shared" si="41"/>
        <v/>
      </c>
    </row>
    <row r="327" spans="1:17" s="45" customFormat="1" ht="14.25" thickTop="1" thickBot="1">
      <c r="A327" s="108"/>
      <c r="B327" s="105"/>
      <c r="C327" s="105"/>
      <c r="D327" s="105"/>
      <c r="E327" s="105"/>
      <c r="F327" s="105"/>
      <c r="G327" s="37">
        <f t="shared" si="35"/>
        <v>0</v>
      </c>
      <c r="H327" s="38">
        <f t="shared" si="36"/>
        <v>0</v>
      </c>
      <c r="I327" s="3">
        <f>SUMIF(المشترياتPurchase!$F$4:$F$399,A327,المشترياتPurchase!$J$4:$J$399)</f>
        <v>0</v>
      </c>
      <c r="J327" s="35" t="str">
        <f t="shared" si="38"/>
        <v/>
      </c>
      <c r="K327" s="22">
        <f>SUMIF('المبيعاتSales '!$E$4:$E$400,A327,'المبيعاتSales '!$H$4:$H$400)</f>
        <v>0</v>
      </c>
      <c r="L327" s="22">
        <f t="shared" si="37"/>
        <v>0</v>
      </c>
      <c r="M327" s="6" t="str">
        <f t="shared" si="39"/>
        <v/>
      </c>
      <c r="N327" s="36" t="str">
        <f t="shared" si="40"/>
        <v/>
      </c>
      <c r="O327" s="35">
        <f>SUMIF(المشترياتPurchase!$F$4:$F$1000,A327,المشترياتPurchase!$L$4:$L$1000)</f>
        <v>0</v>
      </c>
      <c r="P327" s="2">
        <f>SUMIF('المبيعاتSales '!$E$4:$E$1000,A327,'المبيعاتSales '!$J$4:$J$1000)</f>
        <v>0</v>
      </c>
      <c r="Q327" s="39" t="str">
        <f t="shared" si="41"/>
        <v/>
      </c>
    </row>
    <row r="328" spans="1:17" s="45" customFormat="1" ht="14.25" thickTop="1" thickBot="1">
      <c r="A328" s="108"/>
      <c r="B328" s="105"/>
      <c r="C328" s="105"/>
      <c r="D328" s="105"/>
      <c r="E328" s="105"/>
      <c r="F328" s="105"/>
      <c r="G328" s="37">
        <f t="shared" si="35"/>
        <v>0</v>
      </c>
      <c r="H328" s="38">
        <f t="shared" si="36"/>
        <v>0</v>
      </c>
      <c r="I328" s="3">
        <f>SUMIF(المشترياتPurchase!$F$4:$F$399,A328,المشترياتPurchase!$J$4:$J$399)</f>
        <v>0</v>
      </c>
      <c r="J328" s="35" t="str">
        <f t="shared" si="38"/>
        <v/>
      </c>
      <c r="K328" s="22">
        <f>SUMIF('المبيعاتSales '!$E$4:$E$400,A328,'المبيعاتSales '!$H$4:$H$400)</f>
        <v>0</v>
      </c>
      <c r="L328" s="22">
        <f t="shared" si="37"/>
        <v>0</v>
      </c>
      <c r="M328" s="6" t="str">
        <f t="shared" si="39"/>
        <v/>
      </c>
      <c r="N328" s="36" t="str">
        <f t="shared" si="40"/>
        <v/>
      </c>
      <c r="O328" s="35">
        <f>SUMIF(المشترياتPurchase!$F$4:$F$1000,A328,المشترياتPurchase!$L$4:$L$1000)</f>
        <v>0</v>
      </c>
      <c r="P328" s="2">
        <f>SUMIF('المبيعاتSales '!$E$4:$E$1000,A328,'المبيعاتSales '!$J$4:$J$1000)</f>
        <v>0</v>
      </c>
      <c r="Q328" s="39" t="str">
        <f t="shared" si="41"/>
        <v/>
      </c>
    </row>
    <row r="329" spans="1:17" s="45" customFormat="1" ht="14.25" thickTop="1" thickBot="1">
      <c r="A329" s="108"/>
      <c r="B329" s="105"/>
      <c r="C329" s="105"/>
      <c r="D329" s="105"/>
      <c r="E329" s="105"/>
      <c r="F329" s="105"/>
      <c r="G329" s="37">
        <f t="shared" si="35"/>
        <v>0</v>
      </c>
      <c r="H329" s="38">
        <f t="shared" si="36"/>
        <v>0</v>
      </c>
      <c r="I329" s="3">
        <f>SUMIF(المشترياتPurchase!$F$4:$F$399,A329,المشترياتPurchase!$J$4:$J$399)</f>
        <v>0</v>
      </c>
      <c r="J329" s="35" t="str">
        <f t="shared" si="38"/>
        <v/>
      </c>
      <c r="K329" s="22">
        <f>SUMIF('المبيعاتSales '!$E$4:$E$400,A329,'المبيعاتSales '!$H$4:$H$400)</f>
        <v>0</v>
      </c>
      <c r="L329" s="22">
        <f t="shared" si="37"/>
        <v>0</v>
      </c>
      <c r="M329" s="6" t="str">
        <f t="shared" si="39"/>
        <v/>
      </c>
      <c r="N329" s="36" t="str">
        <f t="shared" si="40"/>
        <v/>
      </c>
      <c r="O329" s="35">
        <f>SUMIF(المشترياتPurchase!$F$4:$F$1000,A329,المشترياتPurchase!$L$4:$L$1000)</f>
        <v>0</v>
      </c>
      <c r="P329" s="2">
        <f>SUMIF('المبيعاتSales '!$E$4:$E$1000,A329,'المبيعاتSales '!$J$4:$J$1000)</f>
        <v>0</v>
      </c>
      <c r="Q329" s="39" t="str">
        <f t="shared" si="41"/>
        <v/>
      </c>
    </row>
    <row r="330" spans="1:17" s="45" customFormat="1" ht="14.25" thickTop="1" thickBot="1">
      <c r="A330" s="108"/>
      <c r="B330" s="105"/>
      <c r="C330" s="105"/>
      <c r="D330" s="105"/>
      <c r="E330" s="105"/>
      <c r="F330" s="105"/>
      <c r="G330" s="37">
        <f t="shared" si="35"/>
        <v>0</v>
      </c>
      <c r="H330" s="38">
        <f t="shared" si="36"/>
        <v>0</v>
      </c>
      <c r="I330" s="3">
        <f>SUMIF(المشترياتPurchase!$F$4:$F$399,A330,المشترياتPurchase!$J$4:$J$399)</f>
        <v>0</v>
      </c>
      <c r="J330" s="35" t="str">
        <f t="shared" si="38"/>
        <v/>
      </c>
      <c r="K330" s="22">
        <f>SUMIF('المبيعاتSales '!$E$4:$E$400,A330,'المبيعاتSales '!$H$4:$H$400)</f>
        <v>0</v>
      </c>
      <c r="L330" s="22">
        <f t="shared" si="37"/>
        <v>0</v>
      </c>
      <c r="M330" s="6" t="str">
        <f t="shared" si="39"/>
        <v/>
      </c>
      <c r="N330" s="36" t="str">
        <f t="shared" si="40"/>
        <v/>
      </c>
      <c r="O330" s="35">
        <f>SUMIF(المشترياتPurchase!$F$4:$F$1000,A330,المشترياتPurchase!$L$4:$L$1000)</f>
        <v>0</v>
      </c>
      <c r="P330" s="2">
        <f>SUMIF('المبيعاتSales '!$E$4:$E$1000,A330,'المبيعاتSales '!$J$4:$J$1000)</f>
        <v>0</v>
      </c>
      <c r="Q330" s="39" t="str">
        <f t="shared" si="41"/>
        <v/>
      </c>
    </row>
    <row r="331" spans="1:17" s="45" customFormat="1" ht="14.25" thickTop="1" thickBot="1">
      <c r="A331" s="108"/>
      <c r="B331" s="105"/>
      <c r="C331" s="105"/>
      <c r="D331" s="105"/>
      <c r="E331" s="105"/>
      <c r="F331" s="105"/>
      <c r="G331" s="37">
        <f t="shared" si="35"/>
        <v>0</v>
      </c>
      <c r="H331" s="38">
        <f t="shared" si="36"/>
        <v>0</v>
      </c>
      <c r="I331" s="3">
        <f>SUMIF(المشترياتPurchase!$F$4:$F$399,A331,المشترياتPurchase!$J$4:$J$399)</f>
        <v>0</v>
      </c>
      <c r="J331" s="35" t="str">
        <f t="shared" si="38"/>
        <v/>
      </c>
      <c r="K331" s="22">
        <f>SUMIF('المبيعاتSales '!$E$4:$E$400,A331,'المبيعاتSales '!$H$4:$H$400)</f>
        <v>0</v>
      </c>
      <c r="L331" s="22">
        <f t="shared" si="37"/>
        <v>0</v>
      </c>
      <c r="M331" s="6" t="str">
        <f t="shared" si="39"/>
        <v/>
      </c>
      <c r="N331" s="36" t="str">
        <f t="shared" si="40"/>
        <v/>
      </c>
      <c r="O331" s="35">
        <f>SUMIF(المشترياتPurchase!$F$4:$F$1000,A331,المشترياتPurchase!$L$4:$L$1000)</f>
        <v>0</v>
      </c>
      <c r="P331" s="2">
        <f>SUMIF('المبيعاتSales '!$E$4:$E$1000,A331,'المبيعاتSales '!$J$4:$J$1000)</f>
        <v>0</v>
      </c>
      <c r="Q331" s="39" t="str">
        <f t="shared" si="41"/>
        <v/>
      </c>
    </row>
    <row r="332" spans="1:17" s="45" customFormat="1" ht="14.25" thickTop="1" thickBot="1">
      <c r="A332" s="108"/>
      <c r="B332" s="105"/>
      <c r="C332" s="105"/>
      <c r="D332" s="105"/>
      <c r="E332" s="105"/>
      <c r="F332" s="105"/>
      <c r="G332" s="37">
        <f t="shared" si="35"/>
        <v>0</v>
      </c>
      <c r="H332" s="38">
        <f t="shared" si="36"/>
        <v>0</v>
      </c>
      <c r="I332" s="3">
        <f>SUMIF(المشترياتPurchase!$F$4:$F$399,A332,المشترياتPurchase!$J$4:$J$399)</f>
        <v>0</v>
      </c>
      <c r="J332" s="35" t="str">
        <f t="shared" si="38"/>
        <v/>
      </c>
      <c r="K332" s="22">
        <f>SUMIF('المبيعاتSales '!$E$4:$E$400,A332,'المبيعاتSales '!$H$4:$H$400)</f>
        <v>0</v>
      </c>
      <c r="L332" s="22">
        <f t="shared" si="37"/>
        <v>0</v>
      </c>
      <c r="M332" s="6" t="str">
        <f t="shared" si="39"/>
        <v/>
      </c>
      <c r="N332" s="36" t="str">
        <f t="shared" si="40"/>
        <v/>
      </c>
      <c r="O332" s="35">
        <f>SUMIF(المشترياتPurchase!$F$4:$F$1000,A332,المشترياتPurchase!$L$4:$L$1000)</f>
        <v>0</v>
      </c>
      <c r="P332" s="2">
        <f>SUMIF('المبيعاتSales '!$E$4:$E$1000,A332,'المبيعاتSales '!$J$4:$J$1000)</f>
        <v>0</v>
      </c>
      <c r="Q332" s="39" t="str">
        <f t="shared" si="41"/>
        <v/>
      </c>
    </row>
    <row r="333" spans="1:17" s="45" customFormat="1" ht="14.25" thickTop="1" thickBot="1">
      <c r="A333" s="108"/>
      <c r="B333" s="105"/>
      <c r="C333" s="105"/>
      <c r="D333" s="105"/>
      <c r="E333" s="105"/>
      <c r="F333" s="105"/>
      <c r="G333" s="37">
        <f t="shared" si="35"/>
        <v>0</v>
      </c>
      <c r="H333" s="38">
        <f t="shared" si="36"/>
        <v>0</v>
      </c>
      <c r="I333" s="3">
        <f>SUMIF(المشترياتPurchase!$F$4:$F$399,A333,المشترياتPurchase!$J$4:$J$399)</f>
        <v>0</v>
      </c>
      <c r="J333" s="35" t="str">
        <f t="shared" si="38"/>
        <v/>
      </c>
      <c r="K333" s="22">
        <f>SUMIF('المبيعاتSales '!$E$4:$E$400,A333,'المبيعاتSales '!$H$4:$H$400)</f>
        <v>0</v>
      </c>
      <c r="L333" s="22">
        <f t="shared" si="37"/>
        <v>0</v>
      </c>
      <c r="M333" s="6" t="str">
        <f t="shared" si="39"/>
        <v/>
      </c>
      <c r="N333" s="36" t="str">
        <f t="shared" si="40"/>
        <v/>
      </c>
      <c r="O333" s="35">
        <f>SUMIF(المشترياتPurchase!$F$4:$F$1000,A333,المشترياتPurchase!$L$4:$L$1000)</f>
        <v>0</v>
      </c>
      <c r="P333" s="2">
        <f>SUMIF('المبيعاتSales '!$E$4:$E$1000,A333,'المبيعاتSales '!$J$4:$J$1000)</f>
        <v>0</v>
      </c>
      <c r="Q333" s="39" t="str">
        <f t="shared" si="41"/>
        <v/>
      </c>
    </row>
    <row r="334" spans="1:17" s="45" customFormat="1" ht="14.25" thickTop="1" thickBot="1">
      <c r="A334" s="108"/>
      <c r="B334" s="105"/>
      <c r="C334" s="105"/>
      <c r="D334" s="105"/>
      <c r="E334" s="105"/>
      <c r="F334" s="105"/>
      <c r="G334" s="37">
        <f t="shared" si="35"/>
        <v>0</v>
      </c>
      <c r="H334" s="38">
        <f t="shared" si="36"/>
        <v>0</v>
      </c>
      <c r="I334" s="3">
        <f>SUMIF(المشترياتPurchase!$F$4:$F$399,A334,المشترياتPurchase!$J$4:$J$399)</f>
        <v>0</v>
      </c>
      <c r="J334" s="35" t="str">
        <f t="shared" si="38"/>
        <v/>
      </c>
      <c r="K334" s="22">
        <f>SUMIF('المبيعاتSales '!$E$4:$E$400,A334,'المبيعاتSales '!$H$4:$H$400)</f>
        <v>0</v>
      </c>
      <c r="L334" s="22">
        <f t="shared" si="37"/>
        <v>0</v>
      </c>
      <c r="M334" s="6" t="str">
        <f t="shared" si="39"/>
        <v/>
      </c>
      <c r="N334" s="36" t="str">
        <f t="shared" si="40"/>
        <v/>
      </c>
      <c r="O334" s="35">
        <f>SUMIF(المشترياتPurchase!$F$4:$F$1000,A334,المشترياتPurchase!$L$4:$L$1000)</f>
        <v>0</v>
      </c>
      <c r="P334" s="2">
        <f>SUMIF('المبيعاتSales '!$E$4:$E$1000,A334,'المبيعاتSales '!$J$4:$J$1000)</f>
        <v>0</v>
      </c>
      <c r="Q334" s="39" t="str">
        <f t="shared" si="41"/>
        <v/>
      </c>
    </row>
    <row r="335" spans="1:17" s="45" customFormat="1" ht="14.25" thickTop="1" thickBot="1">
      <c r="A335" s="108"/>
      <c r="B335" s="105"/>
      <c r="C335" s="105"/>
      <c r="D335" s="105"/>
      <c r="E335" s="105"/>
      <c r="F335" s="105"/>
      <c r="G335" s="37">
        <f t="shared" si="35"/>
        <v>0</v>
      </c>
      <c r="H335" s="38">
        <f t="shared" si="36"/>
        <v>0</v>
      </c>
      <c r="I335" s="3">
        <f>SUMIF(المشترياتPurchase!$F$4:$F$399,A335,المشترياتPurchase!$J$4:$J$399)</f>
        <v>0</v>
      </c>
      <c r="J335" s="35" t="str">
        <f t="shared" si="38"/>
        <v/>
      </c>
      <c r="K335" s="22">
        <f>SUMIF('المبيعاتSales '!$E$4:$E$400,A335,'المبيعاتSales '!$H$4:$H$400)</f>
        <v>0</v>
      </c>
      <c r="L335" s="22">
        <f t="shared" si="37"/>
        <v>0</v>
      </c>
      <c r="M335" s="6" t="str">
        <f t="shared" si="39"/>
        <v/>
      </c>
      <c r="N335" s="36" t="str">
        <f t="shared" si="40"/>
        <v/>
      </c>
      <c r="O335" s="35">
        <f>SUMIF(المشترياتPurchase!$F$4:$F$1000,A335,المشترياتPurchase!$L$4:$L$1000)</f>
        <v>0</v>
      </c>
      <c r="P335" s="2">
        <f>SUMIF('المبيعاتSales '!$E$4:$E$1000,A335,'المبيعاتSales '!$J$4:$J$1000)</f>
        <v>0</v>
      </c>
      <c r="Q335" s="39" t="str">
        <f t="shared" si="41"/>
        <v/>
      </c>
    </row>
    <row r="336" spans="1:17" s="45" customFormat="1" ht="14.25" thickTop="1" thickBot="1">
      <c r="A336" s="108"/>
      <c r="B336" s="105"/>
      <c r="C336" s="105"/>
      <c r="D336" s="105"/>
      <c r="E336" s="105"/>
      <c r="F336" s="105"/>
      <c r="G336" s="37">
        <f t="shared" si="35"/>
        <v>0</v>
      </c>
      <c r="H336" s="38">
        <f t="shared" si="36"/>
        <v>0</v>
      </c>
      <c r="I336" s="3">
        <f>SUMIF(المشترياتPurchase!$F$4:$F$399,A336,المشترياتPurchase!$J$4:$J$399)</f>
        <v>0</v>
      </c>
      <c r="J336" s="35" t="str">
        <f t="shared" si="38"/>
        <v/>
      </c>
      <c r="K336" s="22">
        <f>SUMIF('المبيعاتSales '!$E$4:$E$400,A336,'المبيعاتSales '!$H$4:$H$400)</f>
        <v>0</v>
      </c>
      <c r="L336" s="22">
        <f t="shared" si="37"/>
        <v>0</v>
      </c>
      <c r="M336" s="6" t="str">
        <f t="shared" si="39"/>
        <v/>
      </c>
      <c r="N336" s="36" t="str">
        <f t="shared" si="40"/>
        <v/>
      </c>
      <c r="O336" s="35">
        <f>SUMIF(المشترياتPurchase!$F$4:$F$1000,A336,المشترياتPurchase!$L$4:$L$1000)</f>
        <v>0</v>
      </c>
      <c r="P336" s="2">
        <f>SUMIF('المبيعاتSales '!$E$4:$E$1000,A336,'المبيعاتSales '!$J$4:$J$1000)</f>
        <v>0</v>
      </c>
      <c r="Q336" s="39" t="str">
        <f t="shared" si="41"/>
        <v/>
      </c>
    </row>
    <row r="337" spans="1:17" s="45" customFormat="1" ht="14.25" thickTop="1" thickBot="1">
      <c r="A337" s="108"/>
      <c r="B337" s="105"/>
      <c r="C337" s="105"/>
      <c r="D337" s="105"/>
      <c r="E337" s="105"/>
      <c r="F337" s="105"/>
      <c r="G337" s="37">
        <f t="shared" si="35"/>
        <v>0</v>
      </c>
      <c r="H337" s="38">
        <f t="shared" si="36"/>
        <v>0</v>
      </c>
      <c r="I337" s="3">
        <f>SUMIF(المشترياتPurchase!$F$4:$F$399,A337,المشترياتPurchase!$J$4:$J$399)</f>
        <v>0</v>
      </c>
      <c r="J337" s="35" t="str">
        <f t="shared" si="38"/>
        <v/>
      </c>
      <c r="K337" s="22">
        <f>SUMIF('المبيعاتSales '!$E$4:$E$400,A337,'المبيعاتSales '!$H$4:$H$400)</f>
        <v>0</v>
      </c>
      <c r="L337" s="22">
        <f t="shared" si="37"/>
        <v>0</v>
      </c>
      <c r="M337" s="6" t="str">
        <f t="shared" si="39"/>
        <v/>
      </c>
      <c r="N337" s="36" t="str">
        <f t="shared" si="40"/>
        <v/>
      </c>
      <c r="O337" s="35">
        <f>SUMIF(المشترياتPurchase!$F$4:$F$1000,A337,المشترياتPurchase!$L$4:$L$1000)</f>
        <v>0</v>
      </c>
      <c r="P337" s="2">
        <f>SUMIF('المبيعاتSales '!$E$4:$E$1000,A337,'المبيعاتSales '!$J$4:$J$1000)</f>
        <v>0</v>
      </c>
      <c r="Q337" s="39" t="str">
        <f t="shared" si="41"/>
        <v/>
      </c>
    </row>
    <row r="338" spans="1:17" s="45" customFormat="1" ht="14.25" thickTop="1" thickBot="1">
      <c r="A338" s="108"/>
      <c r="B338" s="105"/>
      <c r="C338" s="105"/>
      <c r="D338" s="105"/>
      <c r="E338" s="105"/>
      <c r="F338" s="105"/>
      <c r="G338" s="37">
        <f t="shared" si="35"/>
        <v>0</v>
      </c>
      <c r="H338" s="38">
        <f t="shared" si="36"/>
        <v>0</v>
      </c>
      <c r="I338" s="3">
        <f>SUMIF(المشترياتPurchase!$F$4:$F$399,A338,المشترياتPurchase!$J$4:$J$399)</f>
        <v>0</v>
      </c>
      <c r="J338" s="35" t="str">
        <f t="shared" si="38"/>
        <v/>
      </c>
      <c r="K338" s="22">
        <f>SUMIF('المبيعاتSales '!$E$4:$E$400,A338,'المبيعاتSales '!$H$4:$H$400)</f>
        <v>0</v>
      </c>
      <c r="L338" s="22">
        <f t="shared" si="37"/>
        <v>0</v>
      </c>
      <c r="M338" s="6" t="str">
        <f t="shared" si="39"/>
        <v/>
      </c>
      <c r="N338" s="36" t="str">
        <f t="shared" si="40"/>
        <v/>
      </c>
      <c r="O338" s="35">
        <f>SUMIF(المشترياتPurchase!$F$4:$F$1000,A338,المشترياتPurchase!$L$4:$L$1000)</f>
        <v>0</v>
      </c>
      <c r="P338" s="2">
        <f>SUMIF('المبيعاتSales '!$E$4:$E$1000,A338,'المبيعاتSales '!$J$4:$J$1000)</f>
        <v>0</v>
      </c>
      <c r="Q338" s="39" t="str">
        <f t="shared" si="41"/>
        <v/>
      </c>
    </row>
    <row r="339" spans="1:17" s="45" customFormat="1" ht="14.25" thickTop="1" thickBot="1">
      <c r="A339" s="108"/>
      <c r="B339" s="105"/>
      <c r="C339" s="105"/>
      <c r="D339" s="105"/>
      <c r="E339" s="105"/>
      <c r="F339" s="105"/>
      <c r="G339" s="37">
        <f t="shared" si="35"/>
        <v>0</v>
      </c>
      <c r="H339" s="38">
        <f t="shared" si="36"/>
        <v>0</v>
      </c>
      <c r="I339" s="3">
        <f>SUMIF(المشترياتPurchase!$F$4:$F$399,A339,المشترياتPurchase!$J$4:$J$399)</f>
        <v>0</v>
      </c>
      <c r="J339" s="35" t="str">
        <f t="shared" si="38"/>
        <v/>
      </c>
      <c r="K339" s="22">
        <f>SUMIF('المبيعاتSales '!$E$4:$E$400,A339,'المبيعاتSales '!$H$4:$H$400)</f>
        <v>0</v>
      </c>
      <c r="L339" s="22">
        <f t="shared" si="37"/>
        <v>0</v>
      </c>
      <c r="M339" s="6" t="str">
        <f t="shared" si="39"/>
        <v/>
      </c>
      <c r="N339" s="36" t="str">
        <f t="shared" si="40"/>
        <v/>
      </c>
      <c r="O339" s="35">
        <f>SUMIF(المشترياتPurchase!$F$4:$F$1000,A339,المشترياتPurchase!$L$4:$L$1000)</f>
        <v>0</v>
      </c>
      <c r="P339" s="2">
        <f>SUMIF('المبيعاتSales '!$E$4:$E$1000,A339,'المبيعاتSales '!$J$4:$J$1000)</f>
        <v>0</v>
      </c>
      <c r="Q339" s="39" t="str">
        <f t="shared" si="41"/>
        <v/>
      </c>
    </row>
    <row r="340" spans="1:17" s="45" customFormat="1" ht="14.25" thickTop="1" thickBot="1">
      <c r="A340" s="108"/>
      <c r="B340" s="105"/>
      <c r="C340" s="105"/>
      <c r="D340" s="105"/>
      <c r="E340" s="105"/>
      <c r="F340" s="105"/>
      <c r="G340" s="37">
        <f t="shared" si="35"/>
        <v>0</v>
      </c>
      <c r="H340" s="38">
        <f t="shared" si="36"/>
        <v>0</v>
      </c>
      <c r="I340" s="3">
        <f>SUMIF(المشترياتPurchase!$F$4:$F$399,A340,المشترياتPurchase!$J$4:$J$399)</f>
        <v>0</v>
      </c>
      <c r="J340" s="35" t="str">
        <f t="shared" si="38"/>
        <v/>
      </c>
      <c r="K340" s="22">
        <f>SUMIF('المبيعاتSales '!$E$4:$E$400,A340,'المبيعاتSales '!$H$4:$H$400)</f>
        <v>0</v>
      </c>
      <c r="L340" s="22">
        <f t="shared" si="37"/>
        <v>0</v>
      </c>
      <c r="M340" s="6" t="str">
        <f t="shared" si="39"/>
        <v/>
      </c>
      <c r="N340" s="36" t="str">
        <f t="shared" si="40"/>
        <v/>
      </c>
      <c r="O340" s="35">
        <f>SUMIF(المشترياتPurchase!$F$4:$F$1000,A340,المشترياتPurchase!$L$4:$L$1000)</f>
        <v>0</v>
      </c>
      <c r="P340" s="2">
        <f>SUMIF('المبيعاتSales '!$E$4:$E$1000,A340,'المبيعاتSales '!$J$4:$J$1000)</f>
        <v>0</v>
      </c>
      <c r="Q340" s="39" t="str">
        <f t="shared" si="41"/>
        <v/>
      </c>
    </row>
    <row r="341" spans="1:17" s="45" customFormat="1" ht="14.25" thickTop="1" thickBot="1">
      <c r="A341" s="108"/>
      <c r="B341" s="105"/>
      <c r="C341" s="105"/>
      <c r="D341" s="105"/>
      <c r="E341" s="105"/>
      <c r="F341" s="105"/>
      <c r="G341" s="37">
        <f t="shared" si="35"/>
        <v>0</v>
      </c>
      <c r="H341" s="38">
        <f t="shared" si="36"/>
        <v>0</v>
      </c>
      <c r="I341" s="3">
        <f>SUMIF(المشترياتPurchase!$F$4:$F$399,A341,المشترياتPurchase!$J$4:$J$399)</f>
        <v>0</v>
      </c>
      <c r="J341" s="35" t="str">
        <f t="shared" si="38"/>
        <v/>
      </c>
      <c r="K341" s="22">
        <f>SUMIF('المبيعاتSales '!$E$4:$E$400,A341,'المبيعاتSales '!$H$4:$H$400)</f>
        <v>0</v>
      </c>
      <c r="L341" s="22">
        <f t="shared" si="37"/>
        <v>0</v>
      </c>
      <c r="M341" s="6" t="str">
        <f t="shared" si="39"/>
        <v/>
      </c>
      <c r="N341" s="36" t="str">
        <f t="shared" si="40"/>
        <v/>
      </c>
      <c r="O341" s="35">
        <f>SUMIF(المشترياتPurchase!$F$4:$F$1000,A341,المشترياتPurchase!$L$4:$L$1000)</f>
        <v>0</v>
      </c>
      <c r="P341" s="2">
        <f>SUMIF('المبيعاتSales '!$E$4:$E$1000,A341,'المبيعاتSales '!$J$4:$J$1000)</f>
        <v>0</v>
      </c>
      <c r="Q341" s="39" t="str">
        <f t="shared" si="41"/>
        <v/>
      </c>
    </row>
    <row r="342" spans="1:17" s="45" customFormat="1" ht="14.25" thickTop="1" thickBot="1">
      <c r="A342" s="108"/>
      <c r="B342" s="105"/>
      <c r="C342" s="105"/>
      <c r="D342" s="105"/>
      <c r="E342" s="105"/>
      <c r="F342" s="105"/>
      <c r="G342" s="37">
        <f t="shared" si="35"/>
        <v>0</v>
      </c>
      <c r="H342" s="38">
        <f t="shared" si="36"/>
        <v>0</v>
      </c>
      <c r="I342" s="3">
        <f>SUMIF(المشترياتPurchase!$F$4:$F$399,A342,المشترياتPurchase!$J$4:$J$399)</f>
        <v>0</v>
      </c>
      <c r="J342" s="35" t="str">
        <f t="shared" si="38"/>
        <v/>
      </c>
      <c r="K342" s="22">
        <f>SUMIF('المبيعاتSales '!$E$4:$E$400,A342,'المبيعاتSales '!$H$4:$H$400)</f>
        <v>0</v>
      </c>
      <c r="L342" s="22">
        <f t="shared" si="37"/>
        <v>0</v>
      </c>
      <c r="M342" s="6" t="str">
        <f t="shared" si="39"/>
        <v/>
      </c>
      <c r="N342" s="36" t="str">
        <f t="shared" si="40"/>
        <v/>
      </c>
      <c r="O342" s="35">
        <f>SUMIF(المشترياتPurchase!$F$4:$F$1000,A342,المشترياتPurchase!$L$4:$L$1000)</f>
        <v>0</v>
      </c>
      <c r="P342" s="2">
        <f>SUMIF('المبيعاتSales '!$E$4:$E$1000,A342,'المبيعاتSales '!$J$4:$J$1000)</f>
        <v>0</v>
      </c>
      <c r="Q342" s="39" t="str">
        <f t="shared" si="41"/>
        <v/>
      </c>
    </row>
    <row r="343" spans="1:17" s="45" customFormat="1" ht="14.25" thickTop="1" thickBot="1">
      <c r="A343" s="108"/>
      <c r="B343" s="105"/>
      <c r="C343" s="105"/>
      <c r="D343" s="105"/>
      <c r="E343" s="105"/>
      <c r="F343" s="105"/>
      <c r="G343" s="37">
        <f t="shared" si="35"/>
        <v>0</v>
      </c>
      <c r="H343" s="38">
        <f t="shared" si="36"/>
        <v>0</v>
      </c>
      <c r="I343" s="3">
        <f>SUMIF(المشترياتPurchase!$F$4:$F$399,A343,المشترياتPurchase!$J$4:$J$399)</f>
        <v>0</v>
      </c>
      <c r="J343" s="35" t="str">
        <f t="shared" si="38"/>
        <v/>
      </c>
      <c r="K343" s="22">
        <f>SUMIF('المبيعاتSales '!$E$4:$E$400,A343,'المبيعاتSales '!$H$4:$H$400)</f>
        <v>0</v>
      </c>
      <c r="L343" s="22">
        <f t="shared" si="37"/>
        <v>0</v>
      </c>
      <c r="M343" s="6" t="str">
        <f t="shared" si="39"/>
        <v/>
      </c>
      <c r="N343" s="36" t="str">
        <f t="shared" si="40"/>
        <v/>
      </c>
      <c r="O343" s="35">
        <f>SUMIF(المشترياتPurchase!$F$4:$F$1000,A343,المشترياتPurchase!$L$4:$L$1000)</f>
        <v>0</v>
      </c>
      <c r="P343" s="2">
        <f>SUMIF('المبيعاتSales '!$E$4:$E$1000,A343,'المبيعاتSales '!$J$4:$J$1000)</f>
        <v>0</v>
      </c>
      <c r="Q343" s="39" t="str">
        <f t="shared" si="41"/>
        <v/>
      </c>
    </row>
    <row r="344" spans="1:17" s="45" customFormat="1" ht="14.25" thickTop="1" thickBot="1">
      <c r="A344" s="108"/>
      <c r="B344" s="105"/>
      <c r="C344" s="105"/>
      <c r="D344" s="105"/>
      <c r="E344" s="105"/>
      <c r="F344" s="105"/>
      <c r="G344" s="37">
        <f t="shared" si="35"/>
        <v>0</v>
      </c>
      <c r="H344" s="38">
        <f t="shared" si="36"/>
        <v>0</v>
      </c>
      <c r="I344" s="3">
        <f>SUMIF(المشترياتPurchase!$F$4:$F$399,A344,المشترياتPurchase!$J$4:$J$399)</f>
        <v>0</v>
      </c>
      <c r="J344" s="35" t="str">
        <f t="shared" si="38"/>
        <v/>
      </c>
      <c r="K344" s="22">
        <f>SUMIF('المبيعاتSales '!$E$4:$E$400,A344,'المبيعاتSales '!$H$4:$H$400)</f>
        <v>0</v>
      </c>
      <c r="L344" s="22">
        <f t="shared" si="37"/>
        <v>0</v>
      </c>
      <c r="M344" s="6" t="str">
        <f t="shared" si="39"/>
        <v/>
      </c>
      <c r="N344" s="36" t="str">
        <f t="shared" si="40"/>
        <v/>
      </c>
      <c r="O344" s="35">
        <f>SUMIF(المشترياتPurchase!$F$4:$F$1000,A344,المشترياتPurchase!$L$4:$L$1000)</f>
        <v>0</v>
      </c>
      <c r="P344" s="2">
        <f>SUMIF('المبيعاتSales '!$E$4:$E$1000,A344,'المبيعاتSales '!$J$4:$J$1000)</f>
        <v>0</v>
      </c>
      <c r="Q344" s="39" t="str">
        <f t="shared" si="41"/>
        <v/>
      </c>
    </row>
    <row r="345" spans="1:17" s="45" customFormat="1" ht="14.25" thickTop="1" thickBot="1">
      <c r="A345" s="108"/>
      <c r="B345" s="105"/>
      <c r="C345" s="105"/>
      <c r="D345" s="105"/>
      <c r="E345" s="105"/>
      <c r="F345" s="105"/>
      <c r="G345" s="37">
        <f t="shared" si="35"/>
        <v>0</v>
      </c>
      <c r="H345" s="38">
        <f t="shared" si="36"/>
        <v>0</v>
      </c>
      <c r="I345" s="3">
        <f>SUMIF(المشترياتPurchase!$F$4:$F$399,A345,المشترياتPurchase!$J$4:$J$399)</f>
        <v>0</v>
      </c>
      <c r="J345" s="35" t="str">
        <f t="shared" si="38"/>
        <v/>
      </c>
      <c r="K345" s="22">
        <f>SUMIF('المبيعاتSales '!$E$4:$E$400,A345,'المبيعاتSales '!$H$4:$H$400)</f>
        <v>0</v>
      </c>
      <c r="L345" s="22">
        <f t="shared" si="37"/>
        <v>0</v>
      </c>
      <c r="M345" s="6" t="str">
        <f t="shared" si="39"/>
        <v/>
      </c>
      <c r="N345" s="36" t="str">
        <f t="shared" si="40"/>
        <v/>
      </c>
      <c r="O345" s="35">
        <f>SUMIF(المشترياتPurchase!$F$4:$F$1000,A345,المشترياتPurchase!$L$4:$L$1000)</f>
        <v>0</v>
      </c>
      <c r="P345" s="2">
        <f>SUMIF('المبيعاتSales '!$E$4:$E$1000,A345,'المبيعاتSales '!$J$4:$J$1000)</f>
        <v>0</v>
      </c>
      <c r="Q345" s="39" t="str">
        <f t="shared" si="41"/>
        <v/>
      </c>
    </row>
    <row r="346" spans="1:17" s="45" customFormat="1" ht="14.25" thickTop="1" thickBot="1">
      <c r="A346" s="108"/>
      <c r="B346" s="105"/>
      <c r="C346" s="105"/>
      <c r="D346" s="105"/>
      <c r="E346" s="105"/>
      <c r="F346" s="105"/>
      <c r="G346" s="37">
        <f t="shared" si="35"/>
        <v>0</v>
      </c>
      <c r="H346" s="38">
        <f t="shared" si="36"/>
        <v>0</v>
      </c>
      <c r="I346" s="3">
        <f>SUMIF(المشترياتPurchase!$F$4:$F$399,A346,المشترياتPurchase!$J$4:$J$399)</f>
        <v>0</v>
      </c>
      <c r="J346" s="35" t="str">
        <f t="shared" si="38"/>
        <v/>
      </c>
      <c r="K346" s="22">
        <f>SUMIF('المبيعاتSales '!$E$4:$E$400,A346,'المبيعاتSales '!$H$4:$H$400)</f>
        <v>0</v>
      </c>
      <c r="L346" s="22">
        <f t="shared" si="37"/>
        <v>0</v>
      </c>
      <c r="M346" s="6" t="str">
        <f t="shared" si="39"/>
        <v/>
      </c>
      <c r="N346" s="36" t="str">
        <f t="shared" si="40"/>
        <v/>
      </c>
      <c r="O346" s="35">
        <f>SUMIF(المشترياتPurchase!$F$4:$F$1000,A346,المشترياتPurchase!$L$4:$L$1000)</f>
        <v>0</v>
      </c>
      <c r="P346" s="2">
        <f>SUMIF('المبيعاتSales '!$E$4:$E$1000,A346,'المبيعاتSales '!$J$4:$J$1000)</f>
        <v>0</v>
      </c>
      <c r="Q346" s="39" t="str">
        <f t="shared" si="41"/>
        <v/>
      </c>
    </row>
    <row r="347" spans="1:17" s="45" customFormat="1" ht="14.25" thickTop="1" thickBot="1">
      <c r="A347" s="108"/>
      <c r="B347" s="105"/>
      <c r="C347" s="105"/>
      <c r="D347" s="105"/>
      <c r="E347" s="105"/>
      <c r="F347" s="105"/>
      <c r="G347" s="37">
        <f t="shared" si="35"/>
        <v>0</v>
      </c>
      <c r="H347" s="38">
        <f t="shared" si="36"/>
        <v>0</v>
      </c>
      <c r="I347" s="3">
        <f>SUMIF(المشترياتPurchase!$F$4:$F$399,A347,المشترياتPurchase!$J$4:$J$399)</f>
        <v>0</v>
      </c>
      <c r="J347" s="35" t="str">
        <f t="shared" si="38"/>
        <v/>
      </c>
      <c r="K347" s="22">
        <f>SUMIF('المبيعاتSales '!$E$4:$E$400,A347,'المبيعاتSales '!$H$4:$H$400)</f>
        <v>0</v>
      </c>
      <c r="L347" s="22">
        <f t="shared" si="37"/>
        <v>0</v>
      </c>
      <c r="M347" s="6" t="str">
        <f t="shared" si="39"/>
        <v/>
      </c>
      <c r="N347" s="36" t="str">
        <f t="shared" si="40"/>
        <v/>
      </c>
      <c r="O347" s="35">
        <f>SUMIF(المشترياتPurchase!$F$4:$F$1000,A347,المشترياتPurchase!$L$4:$L$1000)</f>
        <v>0</v>
      </c>
      <c r="P347" s="2">
        <f>SUMIF('المبيعاتSales '!$E$4:$E$1000,A347,'المبيعاتSales '!$J$4:$J$1000)</f>
        <v>0</v>
      </c>
      <c r="Q347" s="39" t="str">
        <f t="shared" si="41"/>
        <v/>
      </c>
    </row>
    <row r="348" spans="1:17" s="45" customFormat="1" ht="14.25" thickTop="1" thickBot="1">
      <c r="A348" s="108"/>
      <c r="B348" s="105"/>
      <c r="C348" s="105"/>
      <c r="D348" s="105"/>
      <c r="E348" s="105"/>
      <c r="F348" s="105"/>
      <c r="G348" s="37">
        <f t="shared" si="35"/>
        <v>0</v>
      </c>
      <c r="H348" s="38">
        <f t="shared" si="36"/>
        <v>0</v>
      </c>
      <c r="I348" s="3">
        <f>SUMIF(المشترياتPurchase!$F$4:$F$399,A348,المشترياتPurchase!$J$4:$J$399)</f>
        <v>0</v>
      </c>
      <c r="J348" s="35" t="str">
        <f t="shared" si="38"/>
        <v/>
      </c>
      <c r="K348" s="22">
        <f>SUMIF('المبيعاتSales '!$E$4:$E$400,A348,'المبيعاتSales '!$H$4:$H$400)</f>
        <v>0</v>
      </c>
      <c r="L348" s="22">
        <f t="shared" si="37"/>
        <v>0</v>
      </c>
      <c r="M348" s="6" t="str">
        <f t="shared" si="39"/>
        <v/>
      </c>
      <c r="N348" s="36" t="str">
        <f t="shared" si="40"/>
        <v/>
      </c>
      <c r="O348" s="35">
        <f>SUMIF(المشترياتPurchase!$F$4:$F$1000,A348,المشترياتPurchase!$L$4:$L$1000)</f>
        <v>0</v>
      </c>
      <c r="P348" s="2">
        <f>SUMIF('المبيعاتSales '!$E$4:$E$1000,A348,'المبيعاتSales '!$J$4:$J$1000)</f>
        <v>0</v>
      </c>
      <c r="Q348" s="39" t="str">
        <f t="shared" si="41"/>
        <v/>
      </c>
    </row>
    <row r="349" spans="1:17" s="45" customFormat="1" ht="14.25" thickTop="1" thickBot="1">
      <c r="A349" s="108"/>
      <c r="B349" s="105"/>
      <c r="C349" s="105"/>
      <c r="D349" s="105"/>
      <c r="E349" s="105"/>
      <c r="F349" s="105"/>
      <c r="G349" s="37">
        <f t="shared" si="35"/>
        <v>0</v>
      </c>
      <c r="H349" s="38">
        <f t="shared" si="36"/>
        <v>0</v>
      </c>
      <c r="I349" s="3">
        <f>SUMIF(المشترياتPurchase!$F$4:$F$399,A349,المشترياتPurchase!$J$4:$J$399)</f>
        <v>0</v>
      </c>
      <c r="J349" s="35" t="str">
        <f t="shared" si="38"/>
        <v/>
      </c>
      <c r="K349" s="22">
        <f>SUMIF('المبيعاتSales '!$E$4:$E$400,A349,'المبيعاتSales '!$H$4:$H$400)</f>
        <v>0</v>
      </c>
      <c r="L349" s="22">
        <f t="shared" si="37"/>
        <v>0</v>
      </c>
      <c r="M349" s="6" t="str">
        <f t="shared" si="39"/>
        <v/>
      </c>
      <c r="N349" s="36" t="str">
        <f t="shared" si="40"/>
        <v/>
      </c>
      <c r="O349" s="35">
        <f>SUMIF(المشترياتPurchase!$F$4:$F$1000,A349,المشترياتPurchase!$L$4:$L$1000)</f>
        <v>0</v>
      </c>
      <c r="P349" s="2">
        <f>SUMIF('المبيعاتSales '!$E$4:$E$1000,A349,'المبيعاتSales '!$J$4:$J$1000)</f>
        <v>0</v>
      </c>
      <c r="Q349" s="39" t="str">
        <f t="shared" si="41"/>
        <v/>
      </c>
    </row>
    <row r="350" spans="1:17" s="45" customFormat="1" ht="14.25" thickTop="1" thickBot="1">
      <c r="A350" s="108"/>
      <c r="B350" s="105"/>
      <c r="C350" s="105"/>
      <c r="D350" s="105"/>
      <c r="E350" s="105"/>
      <c r="F350" s="105"/>
      <c r="G350" s="37">
        <f t="shared" si="35"/>
        <v>0</v>
      </c>
      <c r="H350" s="38">
        <f t="shared" si="36"/>
        <v>0</v>
      </c>
      <c r="I350" s="3">
        <f>SUMIF(المشترياتPurchase!$F$4:$F$399,A350,المشترياتPurchase!$J$4:$J$399)</f>
        <v>0</v>
      </c>
      <c r="J350" s="35" t="str">
        <f t="shared" si="38"/>
        <v/>
      </c>
      <c r="K350" s="22">
        <f>SUMIF('المبيعاتSales '!$E$4:$E$400,A350,'المبيعاتSales '!$H$4:$H$400)</f>
        <v>0</v>
      </c>
      <c r="L350" s="22">
        <f t="shared" si="37"/>
        <v>0</v>
      </c>
      <c r="M350" s="6" t="str">
        <f t="shared" si="39"/>
        <v/>
      </c>
      <c r="N350" s="36" t="str">
        <f t="shared" si="40"/>
        <v/>
      </c>
      <c r="O350" s="35">
        <f>SUMIF(المشترياتPurchase!$F$4:$F$1000,A350,المشترياتPurchase!$L$4:$L$1000)</f>
        <v>0</v>
      </c>
      <c r="P350" s="2">
        <f>SUMIF('المبيعاتSales '!$E$4:$E$1000,A350,'المبيعاتSales '!$J$4:$J$1000)</f>
        <v>0</v>
      </c>
      <c r="Q350" s="39" t="str">
        <f t="shared" si="41"/>
        <v/>
      </c>
    </row>
    <row r="351" spans="1:17" s="45" customFormat="1" ht="14.25" thickTop="1" thickBot="1">
      <c r="A351" s="108"/>
      <c r="B351" s="105"/>
      <c r="C351" s="105"/>
      <c r="D351" s="105"/>
      <c r="E351" s="105"/>
      <c r="F351" s="105"/>
      <c r="G351" s="37">
        <f t="shared" si="35"/>
        <v>0</v>
      </c>
      <c r="H351" s="38">
        <f t="shared" si="36"/>
        <v>0</v>
      </c>
      <c r="I351" s="3">
        <f>SUMIF(المشترياتPurchase!$F$4:$F$399,A351,المشترياتPurchase!$J$4:$J$399)</f>
        <v>0</v>
      </c>
      <c r="J351" s="35" t="str">
        <f t="shared" si="38"/>
        <v/>
      </c>
      <c r="K351" s="22">
        <f>SUMIF('المبيعاتSales '!$E$4:$E$400,A351,'المبيعاتSales '!$H$4:$H$400)</f>
        <v>0</v>
      </c>
      <c r="L351" s="22">
        <f t="shared" si="37"/>
        <v>0</v>
      </c>
      <c r="M351" s="6" t="str">
        <f t="shared" si="39"/>
        <v/>
      </c>
      <c r="N351" s="36" t="str">
        <f t="shared" si="40"/>
        <v/>
      </c>
      <c r="O351" s="35">
        <f>SUMIF(المشترياتPurchase!$F$4:$F$1000,A351,المشترياتPurchase!$L$4:$L$1000)</f>
        <v>0</v>
      </c>
      <c r="P351" s="2">
        <f>SUMIF('المبيعاتSales '!$E$4:$E$1000,A351,'المبيعاتSales '!$J$4:$J$1000)</f>
        <v>0</v>
      </c>
      <c r="Q351" s="39" t="str">
        <f t="shared" si="41"/>
        <v/>
      </c>
    </row>
    <row r="352" spans="1:17" s="45" customFormat="1" ht="14.25" thickTop="1" thickBot="1">
      <c r="A352" s="108"/>
      <c r="B352" s="105"/>
      <c r="C352" s="105"/>
      <c r="D352" s="105"/>
      <c r="E352" s="105"/>
      <c r="F352" s="105"/>
      <c r="G352" s="37">
        <f t="shared" si="35"/>
        <v>0</v>
      </c>
      <c r="H352" s="38">
        <f t="shared" si="36"/>
        <v>0</v>
      </c>
      <c r="I352" s="3">
        <f>SUMIF(المشترياتPurchase!$F$4:$F$399,A352,المشترياتPurchase!$J$4:$J$399)</f>
        <v>0</v>
      </c>
      <c r="J352" s="35" t="str">
        <f t="shared" si="38"/>
        <v/>
      </c>
      <c r="K352" s="22">
        <f>SUMIF('المبيعاتSales '!$E$4:$E$400,A352,'المبيعاتSales '!$H$4:$H$400)</f>
        <v>0</v>
      </c>
      <c r="L352" s="22">
        <f t="shared" si="37"/>
        <v>0</v>
      </c>
      <c r="M352" s="6" t="str">
        <f t="shared" si="39"/>
        <v/>
      </c>
      <c r="N352" s="36" t="str">
        <f t="shared" si="40"/>
        <v/>
      </c>
      <c r="O352" s="35">
        <f>SUMIF(المشترياتPurchase!$F$4:$F$1000,A352,المشترياتPurchase!$L$4:$L$1000)</f>
        <v>0</v>
      </c>
      <c r="P352" s="2">
        <f>SUMIF('المبيعاتSales '!$E$4:$E$1000,A352,'المبيعاتSales '!$J$4:$J$1000)</f>
        <v>0</v>
      </c>
      <c r="Q352" s="39" t="str">
        <f t="shared" si="41"/>
        <v/>
      </c>
    </row>
    <row r="353" spans="1:17" s="45" customFormat="1" ht="14.25" thickTop="1" thickBot="1">
      <c r="A353" s="108"/>
      <c r="B353" s="105"/>
      <c r="C353" s="105"/>
      <c r="D353" s="105"/>
      <c r="E353" s="105"/>
      <c r="F353" s="105"/>
      <c r="G353" s="37">
        <f t="shared" si="35"/>
        <v>0</v>
      </c>
      <c r="H353" s="38">
        <f t="shared" si="36"/>
        <v>0</v>
      </c>
      <c r="I353" s="3">
        <f>SUMIF(المشترياتPurchase!$F$4:$F$399,A353,المشترياتPurchase!$J$4:$J$399)</f>
        <v>0</v>
      </c>
      <c r="J353" s="35" t="str">
        <f t="shared" si="38"/>
        <v/>
      </c>
      <c r="K353" s="22">
        <f>SUMIF('المبيعاتSales '!$E$4:$E$400,A353,'المبيعاتSales '!$H$4:$H$400)</f>
        <v>0</v>
      </c>
      <c r="L353" s="22">
        <f t="shared" si="37"/>
        <v>0</v>
      </c>
      <c r="M353" s="6" t="str">
        <f t="shared" si="39"/>
        <v/>
      </c>
      <c r="N353" s="36" t="str">
        <f t="shared" si="40"/>
        <v/>
      </c>
      <c r="O353" s="35">
        <f>SUMIF(المشترياتPurchase!$F$4:$F$1000,A353,المشترياتPurchase!$L$4:$L$1000)</f>
        <v>0</v>
      </c>
      <c r="P353" s="2">
        <f>SUMIF('المبيعاتSales '!$E$4:$E$1000,A353,'المبيعاتSales '!$J$4:$J$1000)</f>
        <v>0</v>
      </c>
      <c r="Q353" s="39" t="str">
        <f t="shared" si="41"/>
        <v/>
      </c>
    </row>
    <row r="354" spans="1:17" s="45" customFormat="1" ht="14.25" thickTop="1" thickBot="1">
      <c r="A354" s="108"/>
      <c r="B354" s="105"/>
      <c r="C354" s="105"/>
      <c r="D354" s="105"/>
      <c r="E354" s="105"/>
      <c r="F354" s="105"/>
      <c r="G354" s="37">
        <f t="shared" si="35"/>
        <v>0</v>
      </c>
      <c r="H354" s="38">
        <f t="shared" si="36"/>
        <v>0</v>
      </c>
      <c r="I354" s="3">
        <f>SUMIF(المشترياتPurchase!$F$4:$F$399,A354,المشترياتPurchase!$J$4:$J$399)</f>
        <v>0</v>
      </c>
      <c r="J354" s="35" t="str">
        <f t="shared" si="38"/>
        <v/>
      </c>
      <c r="K354" s="22">
        <f>SUMIF('المبيعاتSales '!$E$4:$E$400,A354,'المبيعاتSales '!$H$4:$H$400)</f>
        <v>0</v>
      </c>
      <c r="L354" s="22">
        <f t="shared" si="37"/>
        <v>0</v>
      </c>
      <c r="M354" s="6" t="str">
        <f t="shared" si="39"/>
        <v/>
      </c>
      <c r="N354" s="36" t="str">
        <f t="shared" si="40"/>
        <v/>
      </c>
      <c r="O354" s="35">
        <f>SUMIF(المشترياتPurchase!$F$4:$F$1000,A354,المشترياتPurchase!$L$4:$L$1000)</f>
        <v>0</v>
      </c>
      <c r="P354" s="2">
        <f>SUMIF('المبيعاتSales '!$E$4:$E$1000,A354,'المبيعاتSales '!$J$4:$J$1000)</f>
        <v>0</v>
      </c>
      <c r="Q354" s="39" t="str">
        <f t="shared" si="41"/>
        <v/>
      </c>
    </row>
    <row r="355" spans="1:17" s="45" customFormat="1" ht="14.25" thickTop="1" thickBot="1">
      <c r="A355" s="108"/>
      <c r="B355" s="105"/>
      <c r="C355" s="105"/>
      <c r="D355" s="105"/>
      <c r="E355" s="105"/>
      <c r="F355" s="105"/>
      <c r="G355" s="37">
        <f t="shared" si="35"/>
        <v>0</v>
      </c>
      <c r="H355" s="38">
        <f t="shared" si="36"/>
        <v>0</v>
      </c>
      <c r="I355" s="3">
        <f>SUMIF(المشترياتPurchase!$F$4:$F$399,A355,المشترياتPurchase!$J$4:$J$399)</f>
        <v>0</v>
      </c>
      <c r="J355" s="35" t="str">
        <f t="shared" si="38"/>
        <v/>
      </c>
      <c r="K355" s="22">
        <f>SUMIF('المبيعاتSales '!$E$4:$E$400,A355,'المبيعاتSales '!$H$4:$H$400)</f>
        <v>0</v>
      </c>
      <c r="L355" s="22">
        <f t="shared" si="37"/>
        <v>0</v>
      </c>
      <c r="M355" s="6" t="str">
        <f t="shared" si="39"/>
        <v/>
      </c>
      <c r="N355" s="36" t="str">
        <f t="shared" si="40"/>
        <v/>
      </c>
      <c r="O355" s="35">
        <f>SUMIF(المشترياتPurchase!$F$4:$F$1000,A355,المشترياتPurchase!$L$4:$L$1000)</f>
        <v>0</v>
      </c>
      <c r="P355" s="2">
        <f>SUMIF('المبيعاتSales '!$E$4:$E$1000,A355,'المبيعاتSales '!$J$4:$J$1000)</f>
        <v>0</v>
      </c>
      <c r="Q355" s="39" t="str">
        <f t="shared" si="41"/>
        <v/>
      </c>
    </row>
    <row r="356" spans="1:17" s="45" customFormat="1" ht="14.25" thickTop="1" thickBot="1">
      <c r="A356" s="108"/>
      <c r="B356" s="105"/>
      <c r="C356" s="105"/>
      <c r="D356" s="105"/>
      <c r="E356" s="105"/>
      <c r="F356" s="105"/>
      <c r="G356" s="37">
        <f t="shared" si="35"/>
        <v>0</v>
      </c>
      <c r="H356" s="38">
        <f t="shared" si="36"/>
        <v>0</v>
      </c>
      <c r="I356" s="3">
        <f>SUMIF(المشترياتPurchase!$F$4:$F$399,A356,المشترياتPurchase!$J$4:$J$399)</f>
        <v>0</v>
      </c>
      <c r="J356" s="35" t="str">
        <f t="shared" si="38"/>
        <v/>
      </c>
      <c r="K356" s="22">
        <f>SUMIF('المبيعاتSales '!$E$4:$E$400,A356,'المبيعاتSales '!$H$4:$H$400)</f>
        <v>0</v>
      </c>
      <c r="L356" s="22">
        <f t="shared" si="37"/>
        <v>0</v>
      </c>
      <c r="M356" s="6" t="str">
        <f t="shared" si="39"/>
        <v/>
      </c>
      <c r="N356" s="36" t="str">
        <f t="shared" si="40"/>
        <v/>
      </c>
      <c r="O356" s="35">
        <f>SUMIF(المشترياتPurchase!$F$4:$F$1000,A356,المشترياتPurchase!$L$4:$L$1000)</f>
        <v>0</v>
      </c>
      <c r="P356" s="2">
        <f>SUMIF('المبيعاتSales '!$E$4:$E$1000,A356,'المبيعاتSales '!$J$4:$J$1000)</f>
        <v>0</v>
      </c>
      <c r="Q356" s="39" t="str">
        <f t="shared" si="41"/>
        <v/>
      </c>
    </row>
    <row r="357" spans="1:17" s="45" customFormat="1" ht="14.25" thickTop="1" thickBot="1">
      <c r="A357" s="108"/>
      <c r="B357" s="105"/>
      <c r="C357" s="105"/>
      <c r="D357" s="105"/>
      <c r="E357" s="105"/>
      <c r="F357" s="105"/>
      <c r="G357" s="37">
        <f t="shared" si="35"/>
        <v>0</v>
      </c>
      <c r="H357" s="38">
        <f t="shared" si="36"/>
        <v>0</v>
      </c>
      <c r="I357" s="3">
        <f>SUMIF(المشترياتPurchase!$F$4:$F$399,A357,المشترياتPurchase!$J$4:$J$399)</f>
        <v>0</v>
      </c>
      <c r="J357" s="35" t="str">
        <f t="shared" si="38"/>
        <v/>
      </c>
      <c r="K357" s="22">
        <f>SUMIF('المبيعاتSales '!$E$4:$E$400,A357,'المبيعاتSales '!$H$4:$H$400)</f>
        <v>0</v>
      </c>
      <c r="L357" s="22">
        <f t="shared" si="37"/>
        <v>0</v>
      </c>
      <c r="M357" s="6" t="str">
        <f t="shared" si="39"/>
        <v/>
      </c>
      <c r="N357" s="36" t="str">
        <f t="shared" si="40"/>
        <v/>
      </c>
      <c r="O357" s="35">
        <f>SUMIF(المشترياتPurchase!$F$4:$F$1000,A357,المشترياتPurchase!$L$4:$L$1000)</f>
        <v>0</v>
      </c>
      <c r="P357" s="2">
        <f>SUMIF('المبيعاتSales '!$E$4:$E$1000,A357,'المبيعاتSales '!$J$4:$J$1000)</f>
        <v>0</v>
      </c>
      <c r="Q357" s="39" t="str">
        <f t="shared" si="41"/>
        <v/>
      </c>
    </row>
    <row r="358" spans="1:17" s="45" customFormat="1" ht="14.25" thickTop="1" thickBot="1">
      <c r="A358" s="108"/>
      <c r="B358" s="105"/>
      <c r="C358" s="105"/>
      <c r="D358" s="105"/>
      <c r="E358" s="105"/>
      <c r="F358" s="105"/>
      <c r="G358" s="37">
        <f t="shared" si="35"/>
        <v>0</v>
      </c>
      <c r="H358" s="38">
        <f t="shared" si="36"/>
        <v>0</v>
      </c>
      <c r="I358" s="3">
        <f>SUMIF(المشترياتPurchase!$F$4:$F$399,A358,المشترياتPurchase!$J$4:$J$399)</f>
        <v>0</v>
      </c>
      <c r="J358" s="35" t="str">
        <f t="shared" si="38"/>
        <v/>
      </c>
      <c r="K358" s="22">
        <f>SUMIF('المبيعاتSales '!$E$4:$E$400,A358,'المبيعاتSales '!$H$4:$H$400)</f>
        <v>0</v>
      </c>
      <c r="L358" s="22">
        <f t="shared" si="37"/>
        <v>0</v>
      </c>
      <c r="M358" s="6" t="str">
        <f t="shared" si="39"/>
        <v/>
      </c>
      <c r="N358" s="36" t="str">
        <f t="shared" si="40"/>
        <v/>
      </c>
      <c r="O358" s="35">
        <f>SUMIF(المشترياتPurchase!$F$4:$F$1000,A358,المشترياتPurchase!$L$4:$L$1000)</f>
        <v>0</v>
      </c>
      <c r="P358" s="2">
        <f>SUMIF('المبيعاتSales '!$E$4:$E$1000,A358,'المبيعاتSales '!$J$4:$J$1000)</f>
        <v>0</v>
      </c>
      <c r="Q358" s="39" t="str">
        <f t="shared" si="41"/>
        <v/>
      </c>
    </row>
    <row r="359" spans="1:17" s="45" customFormat="1" ht="14.25" thickTop="1" thickBot="1">
      <c r="A359" s="108"/>
      <c r="B359" s="105"/>
      <c r="C359" s="105"/>
      <c r="D359" s="105"/>
      <c r="E359" s="105"/>
      <c r="F359" s="105"/>
      <c r="G359" s="37">
        <f t="shared" si="35"/>
        <v>0</v>
      </c>
      <c r="H359" s="38">
        <f t="shared" si="36"/>
        <v>0</v>
      </c>
      <c r="I359" s="3">
        <f>SUMIF(المشترياتPurchase!$F$4:$F$399,A359,المشترياتPurchase!$J$4:$J$399)</f>
        <v>0</v>
      </c>
      <c r="J359" s="35" t="str">
        <f t="shared" si="38"/>
        <v/>
      </c>
      <c r="K359" s="22">
        <f>SUMIF('المبيعاتSales '!$E$4:$E$400,A359,'المبيعاتSales '!$H$4:$H$400)</f>
        <v>0</v>
      </c>
      <c r="L359" s="22">
        <f t="shared" si="37"/>
        <v>0</v>
      </c>
      <c r="M359" s="6" t="str">
        <f t="shared" si="39"/>
        <v/>
      </c>
      <c r="N359" s="36" t="str">
        <f t="shared" si="40"/>
        <v/>
      </c>
      <c r="O359" s="35">
        <f>SUMIF(المشترياتPurchase!$F$4:$F$1000,A359,المشترياتPurchase!$L$4:$L$1000)</f>
        <v>0</v>
      </c>
      <c r="P359" s="2">
        <f>SUMIF('المبيعاتSales '!$E$4:$E$1000,A359,'المبيعاتSales '!$J$4:$J$1000)</f>
        <v>0</v>
      </c>
      <c r="Q359" s="39" t="str">
        <f t="shared" si="41"/>
        <v/>
      </c>
    </row>
    <row r="360" spans="1:17" s="45" customFormat="1" ht="14.25" thickTop="1" thickBot="1">
      <c r="A360" s="108"/>
      <c r="B360" s="105"/>
      <c r="C360" s="105"/>
      <c r="D360" s="105"/>
      <c r="E360" s="105"/>
      <c r="F360" s="105"/>
      <c r="G360" s="37">
        <f t="shared" si="35"/>
        <v>0</v>
      </c>
      <c r="H360" s="38">
        <f t="shared" si="36"/>
        <v>0</v>
      </c>
      <c r="I360" s="3">
        <f>SUMIF(المشترياتPurchase!$F$4:$F$399,A360,المشترياتPurchase!$J$4:$J$399)</f>
        <v>0</v>
      </c>
      <c r="J360" s="35" t="str">
        <f t="shared" si="38"/>
        <v/>
      </c>
      <c r="K360" s="22">
        <f>SUMIF('المبيعاتSales '!$E$4:$E$400,A360,'المبيعاتSales '!$H$4:$H$400)</f>
        <v>0</v>
      </c>
      <c r="L360" s="22">
        <f t="shared" si="37"/>
        <v>0</v>
      </c>
      <c r="M360" s="6" t="str">
        <f t="shared" si="39"/>
        <v/>
      </c>
      <c r="N360" s="36" t="str">
        <f t="shared" si="40"/>
        <v/>
      </c>
      <c r="O360" s="35">
        <f>SUMIF(المشترياتPurchase!$F$4:$F$1000,A360,المشترياتPurchase!$L$4:$L$1000)</f>
        <v>0</v>
      </c>
      <c r="P360" s="2">
        <f>SUMIF('المبيعاتSales '!$E$4:$E$1000,A360,'المبيعاتSales '!$J$4:$J$1000)</f>
        <v>0</v>
      </c>
      <c r="Q360" s="39" t="str">
        <f t="shared" si="41"/>
        <v/>
      </c>
    </row>
    <row r="361" spans="1:17" s="45" customFormat="1" ht="14.25" thickTop="1" thickBot="1">
      <c r="A361" s="108"/>
      <c r="B361" s="105"/>
      <c r="C361" s="105"/>
      <c r="D361" s="105"/>
      <c r="E361" s="105"/>
      <c r="F361" s="105"/>
      <c r="G361" s="37">
        <f t="shared" si="35"/>
        <v>0</v>
      </c>
      <c r="H361" s="38">
        <f t="shared" si="36"/>
        <v>0</v>
      </c>
      <c r="I361" s="3">
        <f>SUMIF(المشترياتPurchase!$F$4:$F$399,A361,المشترياتPurchase!$J$4:$J$399)</f>
        <v>0</v>
      </c>
      <c r="J361" s="35" t="str">
        <f t="shared" si="38"/>
        <v/>
      </c>
      <c r="K361" s="22">
        <f>SUMIF('المبيعاتSales '!$E$4:$E$400,A361,'المبيعاتSales '!$H$4:$H$400)</f>
        <v>0</v>
      </c>
      <c r="L361" s="22">
        <f t="shared" si="37"/>
        <v>0</v>
      </c>
      <c r="M361" s="6" t="str">
        <f t="shared" si="39"/>
        <v/>
      </c>
      <c r="N361" s="36" t="str">
        <f t="shared" si="40"/>
        <v/>
      </c>
      <c r="O361" s="35">
        <f>SUMIF(المشترياتPurchase!$F$4:$F$1000,A361,المشترياتPurchase!$L$4:$L$1000)</f>
        <v>0</v>
      </c>
      <c r="P361" s="2">
        <f>SUMIF('المبيعاتSales '!$E$4:$E$1000,A361,'المبيعاتSales '!$J$4:$J$1000)</f>
        <v>0</v>
      </c>
      <c r="Q361" s="39" t="str">
        <f t="shared" si="41"/>
        <v/>
      </c>
    </row>
    <row r="362" spans="1:17" s="45" customFormat="1" ht="14.25" thickTop="1" thickBot="1">
      <c r="A362" s="108"/>
      <c r="B362" s="105"/>
      <c r="C362" s="105"/>
      <c r="D362" s="105"/>
      <c r="E362" s="105"/>
      <c r="F362" s="105"/>
      <c r="G362" s="37">
        <f t="shared" si="35"/>
        <v>0</v>
      </c>
      <c r="H362" s="38">
        <f t="shared" si="36"/>
        <v>0</v>
      </c>
      <c r="I362" s="3">
        <f>SUMIF(المشترياتPurchase!$F$4:$F$399,A362,المشترياتPurchase!$J$4:$J$399)</f>
        <v>0</v>
      </c>
      <c r="J362" s="35" t="str">
        <f t="shared" si="38"/>
        <v/>
      </c>
      <c r="K362" s="22">
        <f>SUMIF('المبيعاتSales '!$E$4:$E$400,A362,'المبيعاتSales '!$H$4:$H$400)</f>
        <v>0</v>
      </c>
      <c r="L362" s="22">
        <f t="shared" si="37"/>
        <v>0</v>
      </c>
      <c r="M362" s="6" t="str">
        <f t="shared" si="39"/>
        <v/>
      </c>
      <c r="N362" s="36" t="str">
        <f t="shared" si="40"/>
        <v/>
      </c>
      <c r="O362" s="35">
        <f>SUMIF(المشترياتPurchase!$F$4:$F$1000,A362,المشترياتPurchase!$L$4:$L$1000)</f>
        <v>0</v>
      </c>
      <c r="P362" s="2">
        <f>SUMIF('المبيعاتSales '!$E$4:$E$1000,A362,'المبيعاتSales '!$J$4:$J$1000)</f>
        <v>0</v>
      </c>
      <c r="Q362" s="39" t="str">
        <f t="shared" si="41"/>
        <v/>
      </c>
    </row>
    <row r="363" spans="1:17" s="45" customFormat="1" ht="14.25" thickTop="1" thickBot="1">
      <c r="A363" s="108"/>
      <c r="B363" s="105"/>
      <c r="C363" s="105"/>
      <c r="D363" s="105"/>
      <c r="E363" s="105"/>
      <c r="F363" s="105"/>
      <c r="G363" s="37">
        <f t="shared" si="35"/>
        <v>0</v>
      </c>
      <c r="H363" s="38">
        <f t="shared" si="36"/>
        <v>0</v>
      </c>
      <c r="I363" s="3">
        <f>SUMIF(المشترياتPurchase!$F$4:$F$399,A363,المشترياتPurchase!$J$4:$J$399)</f>
        <v>0</v>
      </c>
      <c r="J363" s="35" t="str">
        <f t="shared" si="38"/>
        <v/>
      </c>
      <c r="K363" s="22">
        <f>SUMIF('المبيعاتSales '!$E$4:$E$400,A363,'المبيعاتSales '!$H$4:$H$400)</f>
        <v>0</v>
      </c>
      <c r="L363" s="22">
        <f t="shared" si="37"/>
        <v>0</v>
      </c>
      <c r="M363" s="6" t="str">
        <f t="shared" si="39"/>
        <v/>
      </c>
      <c r="N363" s="36" t="str">
        <f t="shared" si="40"/>
        <v/>
      </c>
      <c r="O363" s="35">
        <f>SUMIF(المشترياتPurchase!$F$4:$F$1000,A363,المشترياتPurchase!$L$4:$L$1000)</f>
        <v>0</v>
      </c>
      <c r="P363" s="2">
        <f>SUMIF('المبيعاتSales '!$E$4:$E$1000,A363,'المبيعاتSales '!$J$4:$J$1000)</f>
        <v>0</v>
      </c>
      <c r="Q363" s="39" t="str">
        <f t="shared" si="41"/>
        <v/>
      </c>
    </row>
    <row r="364" spans="1:17" s="45" customFormat="1" ht="14.25" thickTop="1" thickBot="1">
      <c r="A364" s="108"/>
      <c r="B364" s="105"/>
      <c r="C364" s="105"/>
      <c r="D364" s="105"/>
      <c r="E364" s="105"/>
      <c r="F364" s="105"/>
      <c r="G364" s="37">
        <f t="shared" si="35"/>
        <v>0</v>
      </c>
      <c r="H364" s="38">
        <f t="shared" si="36"/>
        <v>0</v>
      </c>
      <c r="I364" s="3">
        <f>SUMIF(المشترياتPurchase!$F$4:$F$399,A364,المشترياتPurchase!$J$4:$J$399)</f>
        <v>0</v>
      </c>
      <c r="J364" s="35" t="str">
        <f t="shared" si="38"/>
        <v/>
      </c>
      <c r="K364" s="22">
        <f>SUMIF('المبيعاتSales '!$E$4:$E$400,A364,'المبيعاتSales '!$H$4:$H$400)</f>
        <v>0</v>
      </c>
      <c r="L364" s="22">
        <f t="shared" si="37"/>
        <v>0</v>
      </c>
      <c r="M364" s="6" t="str">
        <f t="shared" si="39"/>
        <v/>
      </c>
      <c r="N364" s="36" t="str">
        <f t="shared" si="40"/>
        <v/>
      </c>
      <c r="O364" s="35">
        <f>SUMIF(المشترياتPurchase!$F$4:$F$1000,A364,المشترياتPurchase!$L$4:$L$1000)</f>
        <v>0</v>
      </c>
      <c r="P364" s="2">
        <f>SUMIF('المبيعاتSales '!$E$4:$E$1000,A364,'المبيعاتSales '!$J$4:$J$1000)</f>
        <v>0</v>
      </c>
      <c r="Q364" s="39" t="str">
        <f t="shared" si="41"/>
        <v/>
      </c>
    </row>
    <row r="365" spans="1:17" s="45" customFormat="1" ht="14.25" thickTop="1" thickBot="1">
      <c r="A365" s="108"/>
      <c r="B365" s="105"/>
      <c r="C365" s="105"/>
      <c r="D365" s="105"/>
      <c r="E365" s="105"/>
      <c r="F365" s="105"/>
      <c r="G365" s="37">
        <f t="shared" si="35"/>
        <v>0</v>
      </c>
      <c r="H365" s="38">
        <f t="shared" si="36"/>
        <v>0</v>
      </c>
      <c r="I365" s="3">
        <f>SUMIF(المشترياتPurchase!$F$4:$F$399,A365,المشترياتPurchase!$J$4:$J$399)</f>
        <v>0</v>
      </c>
      <c r="J365" s="35" t="str">
        <f t="shared" si="38"/>
        <v/>
      </c>
      <c r="K365" s="22">
        <f>SUMIF('المبيعاتSales '!$E$4:$E$400,A365,'المبيعاتSales '!$H$4:$H$400)</f>
        <v>0</v>
      </c>
      <c r="L365" s="22">
        <f t="shared" si="37"/>
        <v>0</v>
      </c>
      <c r="M365" s="6" t="str">
        <f t="shared" si="39"/>
        <v/>
      </c>
      <c r="N365" s="36" t="str">
        <f t="shared" si="40"/>
        <v/>
      </c>
      <c r="O365" s="35">
        <f>SUMIF(المشترياتPurchase!$F$4:$F$1000,A365,المشترياتPurchase!$L$4:$L$1000)</f>
        <v>0</v>
      </c>
      <c r="P365" s="2">
        <f>SUMIF('المبيعاتSales '!$E$4:$E$1000,A365,'المبيعاتSales '!$J$4:$J$1000)</f>
        <v>0</v>
      </c>
      <c r="Q365" s="39" t="str">
        <f t="shared" si="41"/>
        <v/>
      </c>
    </row>
    <row r="366" spans="1:17" s="45" customFormat="1" ht="14.25" thickTop="1" thickBot="1">
      <c r="A366" s="108"/>
      <c r="B366" s="105"/>
      <c r="C366" s="105"/>
      <c r="D366" s="105"/>
      <c r="E366" s="105"/>
      <c r="F366" s="105"/>
      <c r="G366" s="37">
        <f t="shared" si="35"/>
        <v>0</v>
      </c>
      <c r="H366" s="38">
        <f t="shared" si="36"/>
        <v>0</v>
      </c>
      <c r="I366" s="3">
        <f>SUMIF(المشترياتPurchase!$F$4:$F$399,A366,المشترياتPurchase!$J$4:$J$399)</f>
        <v>0</v>
      </c>
      <c r="J366" s="35" t="str">
        <f t="shared" si="38"/>
        <v/>
      </c>
      <c r="K366" s="22">
        <f>SUMIF('المبيعاتSales '!$E$4:$E$400,A366,'المبيعاتSales '!$H$4:$H$400)</f>
        <v>0</v>
      </c>
      <c r="L366" s="22">
        <f t="shared" si="37"/>
        <v>0</v>
      </c>
      <c r="M366" s="6" t="str">
        <f t="shared" si="39"/>
        <v/>
      </c>
      <c r="N366" s="36" t="str">
        <f t="shared" si="40"/>
        <v/>
      </c>
      <c r="O366" s="35">
        <f>SUMIF(المشترياتPurchase!$F$4:$F$1000,A366,المشترياتPurchase!$L$4:$L$1000)</f>
        <v>0</v>
      </c>
      <c r="P366" s="2">
        <f>SUMIF('المبيعاتSales '!$E$4:$E$1000,A366,'المبيعاتSales '!$J$4:$J$1000)</f>
        <v>0</v>
      </c>
      <c r="Q366" s="39" t="str">
        <f t="shared" si="41"/>
        <v/>
      </c>
    </row>
    <row r="367" spans="1:17" s="45" customFormat="1" ht="14.25" thickTop="1" thickBot="1">
      <c r="A367" s="108"/>
      <c r="B367" s="105"/>
      <c r="C367" s="105"/>
      <c r="D367" s="105"/>
      <c r="E367" s="105"/>
      <c r="F367" s="105"/>
      <c r="G367" s="37">
        <f t="shared" si="35"/>
        <v>0</v>
      </c>
      <c r="H367" s="38">
        <f t="shared" si="36"/>
        <v>0</v>
      </c>
      <c r="I367" s="3">
        <f>SUMIF(المشترياتPurchase!$F$4:$F$399,A367,المشترياتPurchase!$J$4:$J$399)</f>
        <v>0</v>
      </c>
      <c r="J367" s="35" t="str">
        <f t="shared" si="38"/>
        <v/>
      </c>
      <c r="K367" s="22">
        <f>SUMIF('المبيعاتSales '!$E$4:$E$400,A367,'المبيعاتSales '!$H$4:$H$400)</f>
        <v>0</v>
      </c>
      <c r="L367" s="22">
        <f t="shared" si="37"/>
        <v>0</v>
      </c>
      <c r="M367" s="6" t="str">
        <f t="shared" si="39"/>
        <v/>
      </c>
      <c r="N367" s="36" t="str">
        <f t="shared" si="40"/>
        <v/>
      </c>
      <c r="O367" s="35">
        <f>SUMIF(المشترياتPurchase!$F$4:$F$1000,A367,المشترياتPurchase!$L$4:$L$1000)</f>
        <v>0</v>
      </c>
      <c r="P367" s="2">
        <f>SUMIF('المبيعاتSales '!$E$4:$E$1000,A367,'المبيعاتSales '!$J$4:$J$1000)</f>
        <v>0</v>
      </c>
      <c r="Q367" s="39" t="str">
        <f t="shared" si="41"/>
        <v/>
      </c>
    </row>
    <row r="368" spans="1:17" s="45" customFormat="1" ht="14.25" thickTop="1" thickBot="1">
      <c r="A368" s="108"/>
      <c r="B368" s="105"/>
      <c r="C368" s="105"/>
      <c r="D368" s="105"/>
      <c r="E368" s="105"/>
      <c r="F368" s="105"/>
      <c r="G368" s="37">
        <f t="shared" si="35"/>
        <v>0</v>
      </c>
      <c r="H368" s="38">
        <f t="shared" si="36"/>
        <v>0</v>
      </c>
      <c r="I368" s="3">
        <f>SUMIF(المشترياتPurchase!$F$4:$F$399,A368,المشترياتPurchase!$J$4:$J$399)</f>
        <v>0</v>
      </c>
      <c r="J368" s="35" t="str">
        <f t="shared" si="38"/>
        <v/>
      </c>
      <c r="K368" s="22">
        <f>SUMIF('المبيعاتSales '!$E$4:$E$400,A368,'المبيعاتSales '!$H$4:$H$400)</f>
        <v>0</v>
      </c>
      <c r="L368" s="22">
        <f t="shared" si="37"/>
        <v>0</v>
      </c>
      <c r="M368" s="6" t="str">
        <f t="shared" si="39"/>
        <v/>
      </c>
      <c r="N368" s="36" t="str">
        <f t="shared" si="40"/>
        <v/>
      </c>
      <c r="O368" s="35">
        <f>SUMIF(المشترياتPurchase!$F$4:$F$1000,A368,المشترياتPurchase!$L$4:$L$1000)</f>
        <v>0</v>
      </c>
      <c r="P368" s="2">
        <f>SUMIF('المبيعاتSales '!$E$4:$E$1000,A368,'المبيعاتSales '!$J$4:$J$1000)</f>
        <v>0</v>
      </c>
      <c r="Q368" s="39" t="str">
        <f t="shared" si="41"/>
        <v/>
      </c>
    </row>
    <row r="369" spans="1:17" s="45" customFormat="1" ht="14.25" thickTop="1" thickBot="1">
      <c r="A369" s="108"/>
      <c r="B369" s="105"/>
      <c r="C369" s="105"/>
      <c r="D369" s="105"/>
      <c r="E369" s="105"/>
      <c r="F369" s="105"/>
      <c r="G369" s="37">
        <f t="shared" si="35"/>
        <v>0</v>
      </c>
      <c r="H369" s="38">
        <f t="shared" si="36"/>
        <v>0</v>
      </c>
      <c r="I369" s="3">
        <f>SUMIF(المشترياتPurchase!$F$4:$F$399,A369,المشترياتPurchase!$J$4:$J$399)</f>
        <v>0</v>
      </c>
      <c r="J369" s="35" t="str">
        <f t="shared" si="38"/>
        <v/>
      </c>
      <c r="K369" s="22">
        <f>SUMIF('المبيعاتSales '!$E$4:$E$400,A369,'المبيعاتSales '!$H$4:$H$400)</f>
        <v>0</v>
      </c>
      <c r="L369" s="22">
        <f t="shared" si="37"/>
        <v>0</v>
      </c>
      <c r="M369" s="6" t="str">
        <f t="shared" si="39"/>
        <v/>
      </c>
      <c r="N369" s="36" t="str">
        <f t="shared" si="40"/>
        <v/>
      </c>
      <c r="O369" s="35">
        <f>SUMIF(المشترياتPurchase!$F$4:$F$1000,A369,المشترياتPurchase!$L$4:$L$1000)</f>
        <v>0</v>
      </c>
      <c r="P369" s="2">
        <f>SUMIF('المبيعاتSales '!$E$4:$E$1000,A369,'المبيعاتSales '!$J$4:$J$1000)</f>
        <v>0</v>
      </c>
      <c r="Q369" s="39" t="str">
        <f t="shared" si="41"/>
        <v/>
      </c>
    </row>
    <row r="370" spans="1:17" s="45" customFormat="1" ht="14.25" thickTop="1" thickBot="1">
      <c r="A370" s="108"/>
      <c r="B370" s="105"/>
      <c r="C370" s="105"/>
      <c r="D370" s="105"/>
      <c r="E370" s="105"/>
      <c r="F370" s="105"/>
      <c r="G370" s="37">
        <f t="shared" si="35"/>
        <v>0</v>
      </c>
      <c r="H370" s="38">
        <f t="shared" si="36"/>
        <v>0</v>
      </c>
      <c r="I370" s="3">
        <f>SUMIF(المشترياتPurchase!$F$4:$F$399,A370,المشترياتPurchase!$J$4:$J$399)</f>
        <v>0</v>
      </c>
      <c r="J370" s="35" t="str">
        <f t="shared" si="38"/>
        <v/>
      </c>
      <c r="K370" s="22">
        <f>SUMIF('المبيعاتSales '!$E$4:$E$400,A370,'المبيعاتSales '!$H$4:$H$400)</f>
        <v>0</v>
      </c>
      <c r="L370" s="22">
        <f t="shared" si="37"/>
        <v>0</v>
      </c>
      <c r="M370" s="6" t="str">
        <f t="shared" si="39"/>
        <v/>
      </c>
      <c r="N370" s="36" t="str">
        <f t="shared" si="40"/>
        <v/>
      </c>
      <c r="O370" s="35">
        <f>SUMIF(المشترياتPurchase!$F$4:$F$1000,A370,المشترياتPurchase!$L$4:$L$1000)</f>
        <v>0</v>
      </c>
      <c r="P370" s="2">
        <f>SUMIF('المبيعاتSales '!$E$4:$E$1000,A370,'المبيعاتSales '!$J$4:$J$1000)</f>
        <v>0</v>
      </c>
      <c r="Q370" s="39" t="str">
        <f t="shared" si="41"/>
        <v/>
      </c>
    </row>
    <row r="371" spans="1:17" s="45" customFormat="1" ht="14.25" thickTop="1" thickBot="1">
      <c r="A371" s="108"/>
      <c r="B371" s="105"/>
      <c r="C371" s="105"/>
      <c r="D371" s="105"/>
      <c r="E371" s="105"/>
      <c r="F371" s="105"/>
      <c r="G371" s="37">
        <f t="shared" si="35"/>
        <v>0</v>
      </c>
      <c r="H371" s="38">
        <f t="shared" si="36"/>
        <v>0</v>
      </c>
      <c r="I371" s="3">
        <f>SUMIF(المشترياتPurchase!$F$4:$F$399,A371,المشترياتPurchase!$J$4:$J$399)</f>
        <v>0</v>
      </c>
      <c r="J371" s="35" t="str">
        <f t="shared" si="38"/>
        <v/>
      </c>
      <c r="K371" s="22">
        <f>SUMIF('المبيعاتSales '!$E$4:$E$400,A371,'المبيعاتSales '!$H$4:$H$400)</f>
        <v>0</v>
      </c>
      <c r="L371" s="22">
        <f t="shared" si="37"/>
        <v>0</v>
      </c>
      <c r="M371" s="6" t="str">
        <f t="shared" si="39"/>
        <v/>
      </c>
      <c r="N371" s="36" t="str">
        <f t="shared" si="40"/>
        <v/>
      </c>
      <c r="O371" s="35">
        <f>SUMIF(المشترياتPurchase!$F$4:$F$1000,A371,المشترياتPurchase!$L$4:$L$1000)</f>
        <v>0</v>
      </c>
      <c r="P371" s="2">
        <f>SUMIF('المبيعاتSales '!$E$4:$E$1000,A371,'المبيعاتSales '!$J$4:$J$1000)</f>
        <v>0</v>
      </c>
      <c r="Q371" s="39" t="str">
        <f t="shared" si="41"/>
        <v/>
      </c>
    </row>
    <row r="372" spans="1:17" s="45" customFormat="1" ht="14.25" thickTop="1" thickBot="1">
      <c r="A372" s="108"/>
      <c r="B372" s="105"/>
      <c r="C372" s="105"/>
      <c r="D372" s="105"/>
      <c r="E372" s="105"/>
      <c r="F372" s="105"/>
      <c r="G372" s="37">
        <f t="shared" si="35"/>
        <v>0</v>
      </c>
      <c r="H372" s="38">
        <f t="shared" si="36"/>
        <v>0</v>
      </c>
      <c r="I372" s="3">
        <f>SUMIF(المشترياتPurchase!$F$4:$F$399,A372,المشترياتPurchase!$J$4:$J$399)</f>
        <v>0</v>
      </c>
      <c r="J372" s="35" t="str">
        <f t="shared" si="38"/>
        <v/>
      </c>
      <c r="K372" s="22">
        <f>SUMIF('المبيعاتSales '!$E$4:$E$400,A372,'المبيعاتSales '!$H$4:$H$400)</f>
        <v>0</v>
      </c>
      <c r="L372" s="22">
        <f t="shared" si="37"/>
        <v>0</v>
      </c>
      <c r="M372" s="6" t="str">
        <f t="shared" si="39"/>
        <v/>
      </c>
      <c r="N372" s="36" t="str">
        <f t="shared" si="40"/>
        <v/>
      </c>
      <c r="O372" s="35">
        <f>SUMIF(المشترياتPurchase!$F$4:$F$1000,A372,المشترياتPurchase!$L$4:$L$1000)</f>
        <v>0</v>
      </c>
      <c r="P372" s="2">
        <f>SUMIF('المبيعاتSales '!$E$4:$E$1000,A372,'المبيعاتSales '!$J$4:$J$1000)</f>
        <v>0</v>
      </c>
      <c r="Q372" s="39" t="str">
        <f t="shared" si="41"/>
        <v/>
      </c>
    </row>
    <row r="373" spans="1:17" s="45" customFormat="1" ht="14.25" thickTop="1" thickBot="1">
      <c r="A373" s="108"/>
      <c r="B373" s="105"/>
      <c r="C373" s="105"/>
      <c r="D373" s="105"/>
      <c r="E373" s="105"/>
      <c r="F373" s="105"/>
      <c r="G373" s="37">
        <f t="shared" si="35"/>
        <v>0</v>
      </c>
      <c r="H373" s="38">
        <f t="shared" si="36"/>
        <v>0</v>
      </c>
      <c r="I373" s="3">
        <f>SUMIF(المشترياتPurchase!$F$4:$F$399,A373,المشترياتPurchase!$J$4:$J$399)</f>
        <v>0</v>
      </c>
      <c r="J373" s="35" t="str">
        <f t="shared" si="38"/>
        <v/>
      </c>
      <c r="K373" s="22">
        <f>SUMIF('المبيعاتSales '!$E$4:$E$400,A373,'المبيعاتSales '!$H$4:$H$400)</f>
        <v>0</v>
      </c>
      <c r="L373" s="22">
        <f t="shared" si="37"/>
        <v>0</v>
      </c>
      <c r="M373" s="6" t="str">
        <f t="shared" si="39"/>
        <v/>
      </c>
      <c r="N373" s="36" t="str">
        <f t="shared" si="40"/>
        <v/>
      </c>
      <c r="O373" s="35">
        <f>SUMIF(المشترياتPurchase!$F$4:$F$1000,A373,المشترياتPurchase!$L$4:$L$1000)</f>
        <v>0</v>
      </c>
      <c r="P373" s="2">
        <f>SUMIF('المبيعاتSales '!$E$4:$E$1000,A373,'المبيعاتSales '!$J$4:$J$1000)</f>
        <v>0</v>
      </c>
      <c r="Q373" s="39" t="str">
        <f t="shared" si="41"/>
        <v/>
      </c>
    </row>
    <row r="374" spans="1:17" s="45" customFormat="1" ht="14.25" thickTop="1" thickBot="1">
      <c r="A374" s="108"/>
      <c r="B374" s="105"/>
      <c r="C374" s="105"/>
      <c r="D374" s="105"/>
      <c r="E374" s="105"/>
      <c r="F374" s="105"/>
      <c r="G374" s="37">
        <f t="shared" si="35"/>
        <v>0</v>
      </c>
      <c r="H374" s="38">
        <f t="shared" si="36"/>
        <v>0</v>
      </c>
      <c r="I374" s="3">
        <f>SUMIF(المشترياتPurchase!$F$4:$F$399,A374,المشترياتPurchase!$J$4:$J$399)</f>
        <v>0</v>
      </c>
      <c r="J374" s="35" t="str">
        <f t="shared" si="38"/>
        <v/>
      </c>
      <c r="K374" s="22">
        <f>SUMIF('المبيعاتSales '!$E$4:$E$400,A374,'المبيعاتSales '!$H$4:$H$400)</f>
        <v>0</v>
      </c>
      <c r="L374" s="22">
        <f t="shared" si="37"/>
        <v>0</v>
      </c>
      <c r="M374" s="6" t="str">
        <f t="shared" si="39"/>
        <v/>
      </c>
      <c r="N374" s="36" t="str">
        <f t="shared" si="40"/>
        <v/>
      </c>
      <c r="O374" s="35">
        <f>SUMIF(المشترياتPurchase!$F$4:$F$1000,A374,المشترياتPurchase!$L$4:$L$1000)</f>
        <v>0</v>
      </c>
      <c r="P374" s="2">
        <f>SUMIF('المبيعاتSales '!$E$4:$E$1000,A374,'المبيعاتSales '!$J$4:$J$1000)</f>
        <v>0</v>
      </c>
      <c r="Q374" s="39" t="str">
        <f t="shared" si="41"/>
        <v/>
      </c>
    </row>
    <row r="375" spans="1:17" s="45" customFormat="1" ht="14.25" thickTop="1" thickBot="1">
      <c r="A375" s="108"/>
      <c r="B375" s="105"/>
      <c r="C375" s="105"/>
      <c r="D375" s="105"/>
      <c r="E375" s="105"/>
      <c r="F375" s="105"/>
      <c r="G375" s="37">
        <f t="shared" si="35"/>
        <v>0</v>
      </c>
      <c r="H375" s="38">
        <f t="shared" si="36"/>
        <v>0</v>
      </c>
      <c r="I375" s="3">
        <f>SUMIF(المشترياتPurchase!$F$4:$F$399,A375,المشترياتPurchase!$J$4:$J$399)</f>
        <v>0</v>
      </c>
      <c r="J375" s="35" t="str">
        <f t="shared" si="38"/>
        <v/>
      </c>
      <c r="K375" s="22">
        <f>SUMIF('المبيعاتSales '!$E$4:$E$400,A375,'المبيعاتSales '!$H$4:$H$400)</f>
        <v>0</v>
      </c>
      <c r="L375" s="22">
        <f t="shared" si="37"/>
        <v>0</v>
      </c>
      <c r="M375" s="6" t="str">
        <f t="shared" si="39"/>
        <v/>
      </c>
      <c r="N375" s="36" t="str">
        <f t="shared" si="40"/>
        <v/>
      </c>
      <c r="O375" s="35">
        <f>SUMIF(المشترياتPurchase!$F$4:$F$1000,A375,المشترياتPurchase!$L$4:$L$1000)</f>
        <v>0</v>
      </c>
      <c r="P375" s="2">
        <f>SUMIF('المبيعاتSales '!$E$4:$E$1000,A375,'المبيعاتSales '!$J$4:$J$1000)</f>
        <v>0</v>
      </c>
      <c r="Q375" s="39" t="str">
        <f t="shared" si="41"/>
        <v/>
      </c>
    </row>
    <row r="376" spans="1:17" s="45" customFormat="1" ht="14.25" thickTop="1" thickBot="1">
      <c r="A376" s="108"/>
      <c r="B376" s="105"/>
      <c r="C376" s="105"/>
      <c r="D376" s="105"/>
      <c r="E376" s="105"/>
      <c r="F376" s="105"/>
      <c r="G376" s="37">
        <f t="shared" si="35"/>
        <v>0</v>
      </c>
      <c r="H376" s="38">
        <f t="shared" si="36"/>
        <v>0</v>
      </c>
      <c r="I376" s="3">
        <f>SUMIF(المشترياتPurchase!$F$4:$F$399,A376,المشترياتPurchase!$J$4:$J$399)</f>
        <v>0</v>
      </c>
      <c r="J376" s="35" t="str">
        <f t="shared" si="38"/>
        <v/>
      </c>
      <c r="K376" s="22">
        <f>SUMIF('المبيعاتSales '!$E$4:$E$400,A376,'المبيعاتSales '!$H$4:$H$400)</f>
        <v>0</v>
      </c>
      <c r="L376" s="22">
        <f t="shared" si="37"/>
        <v>0</v>
      </c>
      <c r="M376" s="6" t="str">
        <f t="shared" si="39"/>
        <v/>
      </c>
      <c r="N376" s="36" t="str">
        <f t="shared" si="40"/>
        <v/>
      </c>
      <c r="O376" s="35">
        <f>SUMIF(المشترياتPurchase!$F$4:$F$1000,A376,المشترياتPurchase!$L$4:$L$1000)</f>
        <v>0</v>
      </c>
      <c r="P376" s="2">
        <f>SUMIF('المبيعاتSales '!$E$4:$E$1000,A376,'المبيعاتSales '!$J$4:$J$1000)</f>
        <v>0</v>
      </c>
      <c r="Q376" s="39" t="str">
        <f t="shared" si="41"/>
        <v/>
      </c>
    </row>
    <row r="377" spans="1:17" s="45" customFormat="1" ht="14.25" thickTop="1" thickBot="1">
      <c r="A377" s="108"/>
      <c r="B377" s="105"/>
      <c r="C377" s="105"/>
      <c r="D377" s="105"/>
      <c r="E377" s="105"/>
      <c r="F377" s="105"/>
      <c r="G377" s="37">
        <f t="shared" si="35"/>
        <v>0</v>
      </c>
      <c r="H377" s="38">
        <f t="shared" si="36"/>
        <v>0</v>
      </c>
      <c r="I377" s="3">
        <f>SUMIF(المشترياتPurchase!$F$4:$F$399,A377,المشترياتPurchase!$J$4:$J$399)</f>
        <v>0</v>
      </c>
      <c r="J377" s="35" t="str">
        <f t="shared" si="38"/>
        <v/>
      </c>
      <c r="K377" s="22">
        <f>SUMIF('المبيعاتSales '!$E$4:$E$400,A377,'المبيعاتSales '!$H$4:$H$400)</f>
        <v>0</v>
      </c>
      <c r="L377" s="22">
        <f t="shared" si="37"/>
        <v>0</v>
      </c>
      <c r="M377" s="6" t="str">
        <f t="shared" si="39"/>
        <v/>
      </c>
      <c r="N377" s="36" t="str">
        <f t="shared" si="40"/>
        <v/>
      </c>
      <c r="O377" s="35">
        <f>SUMIF(المشترياتPurchase!$F$4:$F$1000,A377,المشترياتPurchase!$L$4:$L$1000)</f>
        <v>0</v>
      </c>
      <c r="P377" s="2">
        <f>SUMIF('المبيعاتSales '!$E$4:$E$1000,A377,'المبيعاتSales '!$J$4:$J$1000)</f>
        <v>0</v>
      </c>
      <c r="Q377" s="39" t="str">
        <f t="shared" si="41"/>
        <v/>
      </c>
    </row>
    <row r="378" spans="1:17" s="45" customFormat="1" ht="14.25" thickTop="1" thickBot="1">
      <c r="A378" s="108"/>
      <c r="B378" s="105"/>
      <c r="C378" s="105"/>
      <c r="D378" s="105"/>
      <c r="E378" s="105"/>
      <c r="F378" s="105"/>
      <c r="G378" s="37">
        <f t="shared" si="35"/>
        <v>0</v>
      </c>
      <c r="H378" s="38">
        <f t="shared" si="36"/>
        <v>0</v>
      </c>
      <c r="I378" s="3">
        <f>SUMIF(المشترياتPurchase!$F$4:$F$399,A378,المشترياتPurchase!$J$4:$J$399)</f>
        <v>0</v>
      </c>
      <c r="J378" s="35" t="str">
        <f t="shared" si="38"/>
        <v/>
      </c>
      <c r="K378" s="22">
        <f>SUMIF('المبيعاتSales '!$E$4:$E$400,A378,'المبيعاتSales '!$H$4:$H$400)</f>
        <v>0</v>
      </c>
      <c r="L378" s="22">
        <f t="shared" si="37"/>
        <v>0</v>
      </c>
      <c r="M378" s="6" t="str">
        <f t="shared" si="39"/>
        <v/>
      </c>
      <c r="N378" s="36" t="str">
        <f t="shared" si="40"/>
        <v/>
      </c>
      <c r="O378" s="35">
        <f>SUMIF(المشترياتPurchase!$F$4:$F$1000,A378,المشترياتPurchase!$L$4:$L$1000)</f>
        <v>0</v>
      </c>
      <c r="P378" s="2">
        <f>SUMIF('المبيعاتSales '!$E$4:$E$1000,A378,'المبيعاتSales '!$J$4:$J$1000)</f>
        <v>0</v>
      </c>
      <c r="Q378" s="39" t="str">
        <f t="shared" si="41"/>
        <v/>
      </c>
    </row>
    <row r="379" spans="1:17" s="45" customFormat="1" ht="14.25" thickTop="1" thickBot="1">
      <c r="A379" s="108"/>
      <c r="B379" s="105"/>
      <c r="C379" s="105"/>
      <c r="D379" s="105"/>
      <c r="E379" s="105"/>
      <c r="F379" s="105"/>
      <c r="G379" s="37">
        <f t="shared" si="35"/>
        <v>0</v>
      </c>
      <c r="H379" s="38">
        <f t="shared" si="36"/>
        <v>0</v>
      </c>
      <c r="I379" s="3">
        <f>SUMIF(المشترياتPurchase!$F$4:$F$399,A379,المشترياتPurchase!$J$4:$J$399)</f>
        <v>0</v>
      </c>
      <c r="J379" s="35" t="str">
        <f t="shared" si="38"/>
        <v/>
      </c>
      <c r="K379" s="22">
        <f>SUMIF('المبيعاتSales '!$E$4:$E$400,A379,'المبيعاتSales '!$H$4:$H$400)</f>
        <v>0</v>
      </c>
      <c r="L379" s="22">
        <f t="shared" si="37"/>
        <v>0</v>
      </c>
      <c r="M379" s="6" t="str">
        <f t="shared" si="39"/>
        <v/>
      </c>
      <c r="N379" s="36" t="str">
        <f t="shared" si="40"/>
        <v/>
      </c>
      <c r="O379" s="35">
        <f>SUMIF(المشترياتPurchase!$F$4:$F$1000,A379,المشترياتPurchase!$L$4:$L$1000)</f>
        <v>0</v>
      </c>
      <c r="P379" s="2">
        <f>SUMIF('المبيعاتSales '!$E$4:$E$1000,A379,'المبيعاتSales '!$J$4:$J$1000)</f>
        <v>0</v>
      </c>
      <c r="Q379" s="39" t="str">
        <f t="shared" si="41"/>
        <v/>
      </c>
    </row>
    <row r="380" spans="1:17" s="45" customFormat="1" ht="14.25" thickTop="1" thickBot="1">
      <c r="A380" s="108"/>
      <c r="B380" s="105"/>
      <c r="C380" s="105"/>
      <c r="D380" s="105"/>
      <c r="E380" s="105"/>
      <c r="F380" s="105"/>
      <c r="G380" s="37">
        <f t="shared" si="35"/>
        <v>0</v>
      </c>
      <c r="H380" s="38">
        <f t="shared" si="36"/>
        <v>0</v>
      </c>
      <c r="I380" s="3">
        <f>SUMIF(المشترياتPurchase!$F$4:$F$399,A380,المشترياتPurchase!$J$4:$J$399)</f>
        <v>0</v>
      </c>
      <c r="J380" s="35" t="str">
        <f t="shared" si="38"/>
        <v/>
      </c>
      <c r="K380" s="22">
        <f>SUMIF('المبيعاتSales '!$E$4:$E$400,A380,'المبيعاتSales '!$H$4:$H$400)</f>
        <v>0</v>
      </c>
      <c r="L380" s="22">
        <f t="shared" si="37"/>
        <v>0</v>
      </c>
      <c r="M380" s="6" t="str">
        <f t="shared" si="39"/>
        <v/>
      </c>
      <c r="N380" s="36" t="str">
        <f t="shared" si="40"/>
        <v/>
      </c>
      <c r="O380" s="35">
        <f>SUMIF(المشترياتPurchase!$F$4:$F$1000,A380,المشترياتPurchase!$L$4:$L$1000)</f>
        <v>0</v>
      </c>
      <c r="P380" s="2">
        <f>SUMIF('المبيعاتSales '!$E$4:$E$1000,A380,'المبيعاتSales '!$J$4:$J$1000)</f>
        <v>0</v>
      </c>
      <c r="Q380" s="39" t="str">
        <f t="shared" si="41"/>
        <v/>
      </c>
    </row>
    <row r="381" spans="1:17" s="45" customFormat="1" ht="14.25" thickTop="1" thickBot="1">
      <c r="A381" s="108"/>
      <c r="B381" s="105"/>
      <c r="C381" s="105"/>
      <c r="D381" s="105"/>
      <c r="E381" s="105"/>
      <c r="F381" s="105"/>
      <c r="G381" s="37">
        <f t="shared" si="35"/>
        <v>0</v>
      </c>
      <c r="H381" s="38">
        <f t="shared" si="36"/>
        <v>0</v>
      </c>
      <c r="I381" s="3">
        <f>SUMIF(المشترياتPurchase!$F$4:$F$399,A381,المشترياتPurchase!$J$4:$J$399)</f>
        <v>0</v>
      </c>
      <c r="J381" s="35" t="str">
        <f t="shared" si="38"/>
        <v/>
      </c>
      <c r="K381" s="22">
        <f>SUMIF('المبيعاتSales '!$E$4:$E$400,A381,'المبيعاتSales '!$H$4:$H$400)</f>
        <v>0</v>
      </c>
      <c r="L381" s="22">
        <f t="shared" si="37"/>
        <v>0</v>
      </c>
      <c r="M381" s="6" t="str">
        <f t="shared" si="39"/>
        <v/>
      </c>
      <c r="N381" s="36" t="str">
        <f t="shared" si="40"/>
        <v/>
      </c>
      <c r="O381" s="35">
        <f>SUMIF(المشترياتPurchase!$F$4:$F$1000,A381,المشترياتPurchase!$L$4:$L$1000)</f>
        <v>0</v>
      </c>
      <c r="P381" s="2">
        <f>SUMIF('المبيعاتSales '!$E$4:$E$1000,A381,'المبيعاتSales '!$J$4:$J$1000)</f>
        <v>0</v>
      </c>
      <c r="Q381" s="39" t="str">
        <f t="shared" si="41"/>
        <v/>
      </c>
    </row>
    <row r="382" spans="1:17" s="45" customFormat="1" ht="14.25" thickTop="1" thickBot="1">
      <c r="A382" s="108"/>
      <c r="B382" s="105"/>
      <c r="C382" s="105"/>
      <c r="D382" s="105"/>
      <c r="E382" s="105"/>
      <c r="F382" s="105"/>
      <c r="G382" s="37">
        <f t="shared" si="35"/>
        <v>0</v>
      </c>
      <c r="H382" s="38">
        <f t="shared" si="36"/>
        <v>0</v>
      </c>
      <c r="I382" s="3">
        <f>SUMIF(المشترياتPurchase!$F$4:$F$399,A382,المشترياتPurchase!$J$4:$J$399)</f>
        <v>0</v>
      </c>
      <c r="J382" s="35" t="str">
        <f t="shared" si="38"/>
        <v/>
      </c>
      <c r="K382" s="22">
        <f>SUMIF('المبيعاتSales '!$E$4:$E$400,A382,'المبيعاتSales '!$H$4:$H$400)</f>
        <v>0</v>
      </c>
      <c r="L382" s="22">
        <f t="shared" si="37"/>
        <v>0</v>
      </c>
      <c r="M382" s="6" t="str">
        <f t="shared" si="39"/>
        <v/>
      </c>
      <c r="N382" s="36" t="str">
        <f t="shared" si="40"/>
        <v/>
      </c>
      <c r="O382" s="35">
        <f>SUMIF(المشترياتPurchase!$F$4:$F$1000,A382,المشترياتPurchase!$L$4:$L$1000)</f>
        <v>0</v>
      </c>
      <c r="P382" s="2">
        <f>SUMIF('المبيعاتSales '!$E$4:$E$1000,A382,'المبيعاتSales '!$J$4:$J$1000)</f>
        <v>0</v>
      </c>
      <c r="Q382" s="39" t="str">
        <f t="shared" si="41"/>
        <v/>
      </c>
    </row>
    <row r="383" spans="1:17" s="45" customFormat="1" ht="14.25" thickTop="1" thickBot="1">
      <c r="A383" s="108"/>
      <c r="B383" s="105"/>
      <c r="C383" s="105"/>
      <c r="D383" s="105"/>
      <c r="E383" s="105"/>
      <c r="F383" s="105"/>
      <c r="G383" s="37">
        <f t="shared" si="35"/>
        <v>0</v>
      </c>
      <c r="H383" s="38">
        <f t="shared" si="36"/>
        <v>0</v>
      </c>
      <c r="I383" s="3">
        <f>SUMIF(المشترياتPurchase!$F$4:$F$399,A383,المشترياتPurchase!$J$4:$J$399)</f>
        <v>0</v>
      </c>
      <c r="J383" s="35" t="str">
        <f t="shared" si="38"/>
        <v/>
      </c>
      <c r="K383" s="22">
        <f>SUMIF('المبيعاتSales '!$E$4:$E$400,A383,'المبيعاتSales '!$H$4:$H$400)</f>
        <v>0</v>
      </c>
      <c r="L383" s="22">
        <f t="shared" si="37"/>
        <v>0</v>
      </c>
      <c r="M383" s="6" t="str">
        <f t="shared" si="39"/>
        <v/>
      </c>
      <c r="N383" s="36" t="str">
        <f t="shared" si="40"/>
        <v/>
      </c>
      <c r="O383" s="35">
        <f>SUMIF(المشترياتPurchase!$F$4:$F$1000,A383,المشترياتPurchase!$L$4:$L$1000)</f>
        <v>0</v>
      </c>
      <c r="P383" s="2">
        <f>SUMIF('المبيعاتSales '!$E$4:$E$1000,A383,'المبيعاتSales '!$J$4:$J$1000)</f>
        <v>0</v>
      </c>
      <c r="Q383" s="39" t="str">
        <f t="shared" si="41"/>
        <v/>
      </c>
    </row>
    <row r="384" spans="1:17" s="45" customFormat="1" ht="14.25" thickTop="1" thickBot="1">
      <c r="A384" s="108"/>
      <c r="B384" s="105"/>
      <c r="C384" s="105"/>
      <c r="D384" s="105"/>
      <c r="E384" s="105"/>
      <c r="F384" s="105"/>
      <c r="G384" s="37">
        <f t="shared" si="35"/>
        <v>0</v>
      </c>
      <c r="H384" s="38">
        <f t="shared" si="36"/>
        <v>0</v>
      </c>
      <c r="I384" s="3">
        <f>SUMIF(المشترياتPurchase!$F$4:$F$399,A384,المشترياتPurchase!$J$4:$J$399)</f>
        <v>0</v>
      </c>
      <c r="J384" s="35" t="str">
        <f t="shared" si="38"/>
        <v/>
      </c>
      <c r="K384" s="22">
        <f>SUMIF('المبيعاتSales '!$E$4:$E$400,A384,'المبيعاتSales '!$H$4:$H$400)</f>
        <v>0</v>
      </c>
      <c r="L384" s="22">
        <f t="shared" si="37"/>
        <v>0</v>
      </c>
      <c r="M384" s="6" t="str">
        <f t="shared" si="39"/>
        <v/>
      </c>
      <c r="N384" s="36" t="str">
        <f t="shared" si="40"/>
        <v/>
      </c>
      <c r="O384" s="35">
        <f>SUMIF(المشترياتPurchase!$F$4:$F$1000,A384,المشترياتPurchase!$L$4:$L$1000)</f>
        <v>0</v>
      </c>
      <c r="P384" s="2">
        <f>SUMIF('المبيعاتSales '!$E$4:$E$1000,A384,'المبيعاتSales '!$J$4:$J$1000)</f>
        <v>0</v>
      </c>
      <c r="Q384" s="39" t="str">
        <f t="shared" si="41"/>
        <v/>
      </c>
    </row>
    <row r="385" spans="1:17" s="45" customFormat="1" ht="14.25" thickTop="1" thickBot="1">
      <c r="A385" s="108"/>
      <c r="B385" s="105"/>
      <c r="C385" s="105"/>
      <c r="D385" s="105"/>
      <c r="E385" s="105"/>
      <c r="F385" s="105"/>
      <c r="G385" s="37">
        <f t="shared" si="35"/>
        <v>0</v>
      </c>
      <c r="H385" s="38">
        <f t="shared" si="36"/>
        <v>0</v>
      </c>
      <c r="I385" s="3">
        <f>SUMIF(المشترياتPurchase!$F$4:$F$399,A385,المشترياتPurchase!$J$4:$J$399)</f>
        <v>0</v>
      </c>
      <c r="J385" s="35" t="str">
        <f t="shared" si="38"/>
        <v/>
      </c>
      <c r="K385" s="22">
        <f>SUMIF('المبيعاتSales '!$E$4:$E$400,A385,'المبيعاتSales '!$H$4:$H$400)</f>
        <v>0</v>
      </c>
      <c r="L385" s="22">
        <f t="shared" si="37"/>
        <v>0</v>
      </c>
      <c r="M385" s="6" t="str">
        <f t="shared" si="39"/>
        <v/>
      </c>
      <c r="N385" s="36" t="str">
        <f t="shared" si="40"/>
        <v/>
      </c>
      <c r="O385" s="35">
        <f>SUMIF(المشترياتPurchase!$F$4:$F$1000,A385,المشترياتPurchase!$L$4:$L$1000)</f>
        <v>0</v>
      </c>
      <c r="P385" s="2">
        <f>SUMIF('المبيعاتSales '!$E$4:$E$1000,A385,'المبيعاتSales '!$J$4:$J$1000)</f>
        <v>0</v>
      </c>
      <c r="Q385" s="39" t="str">
        <f t="shared" si="41"/>
        <v/>
      </c>
    </row>
    <row r="386" spans="1:17" s="45" customFormat="1" ht="14.25" thickTop="1" thickBot="1">
      <c r="A386" s="108"/>
      <c r="B386" s="105"/>
      <c r="C386" s="105"/>
      <c r="D386" s="105"/>
      <c r="E386" s="105"/>
      <c r="F386" s="105"/>
      <c r="G386" s="37">
        <f t="shared" si="35"/>
        <v>0</v>
      </c>
      <c r="H386" s="38">
        <f t="shared" si="36"/>
        <v>0</v>
      </c>
      <c r="I386" s="3">
        <f>SUMIF(المشترياتPurchase!$F$4:$F$399,A386,المشترياتPurchase!$J$4:$J$399)</f>
        <v>0</v>
      </c>
      <c r="J386" s="35" t="str">
        <f t="shared" si="38"/>
        <v/>
      </c>
      <c r="K386" s="22">
        <f>SUMIF('المبيعاتSales '!$E$4:$E$400,A386,'المبيعاتSales '!$H$4:$H$400)</f>
        <v>0</v>
      </c>
      <c r="L386" s="22">
        <f t="shared" si="37"/>
        <v>0</v>
      </c>
      <c r="M386" s="6" t="str">
        <f t="shared" si="39"/>
        <v/>
      </c>
      <c r="N386" s="36" t="str">
        <f t="shared" si="40"/>
        <v/>
      </c>
      <c r="O386" s="35">
        <f>SUMIF(المشترياتPurchase!$F$4:$F$1000,A386,المشترياتPurchase!$L$4:$L$1000)</f>
        <v>0</v>
      </c>
      <c r="P386" s="2">
        <f>SUMIF('المبيعاتSales '!$E$4:$E$1000,A386,'المبيعاتSales '!$J$4:$J$1000)</f>
        <v>0</v>
      </c>
      <c r="Q386" s="39" t="str">
        <f t="shared" si="41"/>
        <v/>
      </c>
    </row>
    <row r="387" spans="1:17" s="45" customFormat="1" ht="14.25" thickTop="1" thickBot="1">
      <c r="A387" s="108"/>
      <c r="B387" s="105"/>
      <c r="C387" s="105"/>
      <c r="D387" s="105"/>
      <c r="E387" s="105"/>
      <c r="F387" s="105"/>
      <c r="G387" s="37">
        <f t="shared" si="35"/>
        <v>0</v>
      </c>
      <c r="H387" s="38">
        <f t="shared" si="36"/>
        <v>0</v>
      </c>
      <c r="I387" s="3">
        <f>SUMIF(المشترياتPurchase!$F$4:$F$399,A387,المشترياتPurchase!$J$4:$J$399)</f>
        <v>0</v>
      </c>
      <c r="J387" s="35" t="str">
        <f t="shared" si="38"/>
        <v/>
      </c>
      <c r="K387" s="22">
        <f>SUMIF('المبيعاتSales '!$E$4:$E$400,A387,'المبيعاتSales '!$H$4:$H$400)</f>
        <v>0</v>
      </c>
      <c r="L387" s="22">
        <f t="shared" si="37"/>
        <v>0</v>
      </c>
      <c r="M387" s="6" t="str">
        <f t="shared" si="39"/>
        <v/>
      </c>
      <c r="N387" s="36" t="str">
        <f t="shared" si="40"/>
        <v/>
      </c>
      <c r="O387" s="35">
        <f>SUMIF(المشترياتPurchase!$F$4:$F$1000,A387,المشترياتPurchase!$L$4:$L$1000)</f>
        <v>0</v>
      </c>
      <c r="P387" s="2">
        <f>SUMIF('المبيعاتSales '!$E$4:$E$1000,A387,'المبيعاتSales '!$J$4:$J$1000)</f>
        <v>0</v>
      </c>
      <c r="Q387" s="39" t="str">
        <f t="shared" si="41"/>
        <v/>
      </c>
    </row>
    <row r="388" spans="1:17" s="45" customFormat="1" ht="14.25" thickTop="1" thickBot="1">
      <c r="A388" s="108"/>
      <c r="B388" s="105"/>
      <c r="C388" s="105"/>
      <c r="D388" s="105"/>
      <c r="E388" s="105"/>
      <c r="F388" s="105"/>
      <c r="G388" s="37">
        <f t="shared" ref="G388:G451" si="42">E388+I388</f>
        <v>0</v>
      </c>
      <c r="H388" s="38">
        <f t="shared" ref="H388:H451" si="43">F388+O388</f>
        <v>0</v>
      </c>
      <c r="I388" s="3">
        <f>SUMIF(المشترياتPurchase!$F$4:$F$399,A388,المشترياتPurchase!$J$4:$J$399)</f>
        <v>0</v>
      </c>
      <c r="J388" s="35" t="str">
        <f t="shared" si="38"/>
        <v/>
      </c>
      <c r="K388" s="22">
        <f>SUMIF('المبيعاتSales '!$E$4:$E$400,A388,'المبيعاتSales '!$H$4:$H$400)</f>
        <v>0</v>
      </c>
      <c r="L388" s="22">
        <f t="shared" ref="L388:L451" si="44">E388+I388-K388</f>
        <v>0</v>
      </c>
      <c r="M388" s="6" t="str">
        <f t="shared" si="39"/>
        <v/>
      </c>
      <c r="N388" s="36" t="str">
        <f t="shared" si="40"/>
        <v/>
      </c>
      <c r="O388" s="35">
        <f>SUMIF(المشترياتPurchase!$F$4:$F$1000,A388,المشترياتPurchase!$L$4:$L$1000)</f>
        <v>0</v>
      </c>
      <c r="P388" s="2">
        <f>SUMIF('المبيعاتSales '!$E$4:$E$1000,A388,'المبيعاتSales '!$J$4:$J$1000)</f>
        <v>0</v>
      </c>
      <c r="Q388" s="39" t="str">
        <f t="shared" si="41"/>
        <v/>
      </c>
    </row>
    <row r="389" spans="1:17" s="45" customFormat="1" ht="14.25" thickTop="1" thickBot="1">
      <c r="A389" s="108"/>
      <c r="B389" s="105"/>
      <c r="C389" s="105"/>
      <c r="D389" s="105"/>
      <c r="E389" s="105"/>
      <c r="F389" s="105"/>
      <c r="G389" s="37">
        <f t="shared" si="42"/>
        <v>0</v>
      </c>
      <c r="H389" s="38">
        <f t="shared" si="43"/>
        <v>0</v>
      </c>
      <c r="I389" s="3">
        <f>SUMIF(المشترياتPurchase!$F$4:$F$399,A389,المشترياتPurchase!$J$4:$J$399)</f>
        <v>0</v>
      </c>
      <c r="J389" s="35" t="str">
        <f t="shared" ref="J389:J452" si="45">IF(G389=0,"",H389/G389)</f>
        <v/>
      </c>
      <c r="K389" s="22">
        <f>SUMIF('المبيعاتSales '!$E$4:$E$400,A389,'المبيعاتSales '!$H$4:$H$400)</f>
        <v>0</v>
      </c>
      <c r="L389" s="22">
        <f t="shared" si="44"/>
        <v>0</v>
      </c>
      <c r="M389" s="6" t="str">
        <f t="shared" ref="M389:M452" si="46">IF(OR(L389=0,I389=""),"",L389*J389)</f>
        <v/>
      </c>
      <c r="N389" s="36" t="str">
        <f t="shared" ref="N389:N452" si="47">IF(J389="","",J389*K389)</f>
        <v/>
      </c>
      <c r="O389" s="35">
        <f>SUMIF(المشترياتPurchase!$F$4:$F$1000,A389,المشترياتPurchase!$L$4:$L$1000)</f>
        <v>0</v>
      </c>
      <c r="P389" s="2">
        <f>SUMIF('المبيعاتSales '!$E$4:$E$1000,A389,'المبيعاتSales '!$J$4:$J$1000)</f>
        <v>0</v>
      </c>
      <c r="Q389" s="39" t="str">
        <f t="shared" ref="Q389:Q452" si="48">IF(OR(P389=0,N389=0),"",P389-N389)</f>
        <v/>
      </c>
    </row>
    <row r="390" spans="1:17" s="45" customFormat="1" ht="14.25" thickTop="1" thickBot="1">
      <c r="A390" s="108"/>
      <c r="B390" s="105"/>
      <c r="C390" s="105"/>
      <c r="D390" s="105"/>
      <c r="E390" s="105"/>
      <c r="F390" s="105"/>
      <c r="G390" s="37">
        <f t="shared" si="42"/>
        <v>0</v>
      </c>
      <c r="H390" s="38">
        <f t="shared" si="43"/>
        <v>0</v>
      </c>
      <c r="I390" s="3">
        <f>SUMIF(المشترياتPurchase!$F$4:$F$399,A390,المشترياتPurchase!$J$4:$J$399)</f>
        <v>0</v>
      </c>
      <c r="J390" s="35" t="str">
        <f t="shared" si="45"/>
        <v/>
      </c>
      <c r="K390" s="22">
        <f>SUMIF('المبيعاتSales '!$E$4:$E$400,A390,'المبيعاتSales '!$H$4:$H$400)</f>
        <v>0</v>
      </c>
      <c r="L390" s="22">
        <f t="shared" si="44"/>
        <v>0</v>
      </c>
      <c r="M390" s="6" t="str">
        <f t="shared" si="46"/>
        <v/>
      </c>
      <c r="N390" s="36" t="str">
        <f t="shared" si="47"/>
        <v/>
      </c>
      <c r="O390" s="35">
        <f>SUMIF(المشترياتPurchase!$F$4:$F$1000,A390,المشترياتPurchase!$L$4:$L$1000)</f>
        <v>0</v>
      </c>
      <c r="P390" s="2">
        <f>SUMIF('المبيعاتSales '!$E$4:$E$1000,A390,'المبيعاتSales '!$J$4:$J$1000)</f>
        <v>0</v>
      </c>
      <c r="Q390" s="39" t="str">
        <f t="shared" si="48"/>
        <v/>
      </c>
    </row>
    <row r="391" spans="1:17" s="45" customFormat="1" ht="14.25" thickTop="1" thickBot="1">
      <c r="A391" s="108"/>
      <c r="B391" s="105"/>
      <c r="C391" s="105"/>
      <c r="D391" s="105"/>
      <c r="E391" s="105"/>
      <c r="F391" s="105"/>
      <c r="G391" s="37">
        <f t="shared" si="42"/>
        <v>0</v>
      </c>
      <c r="H391" s="38">
        <f t="shared" si="43"/>
        <v>0</v>
      </c>
      <c r="I391" s="3">
        <f>SUMIF(المشترياتPurchase!$F$4:$F$399,A391,المشترياتPurchase!$J$4:$J$399)</f>
        <v>0</v>
      </c>
      <c r="J391" s="35" t="str">
        <f t="shared" si="45"/>
        <v/>
      </c>
      <c r="K391" s="22">
        <f>SUMIF('المبيعاتSales '!$E$4:$E$400,A391,'المبيعاتSales '!$H$4:$H$400)</f>
        <v>0</v>
      </c>
      <c r="L391" s="22">
        <f t="shared" si="44"/>
        <v>0</v>
      </c>
      <c r="M391" s="6" t="str">
        <f t="shared" si="46"/>
        <v/>
      </c>
      <c r="N391" s="36" t="str">
        <f t="shared" si="47"/>
        <v/>
      </c>
      <c r="O391" s="35">
        <f>SUMIF(المشترياتPurchase!$F$4:$F$1000,A391,المشترياتPurchase!$L$4:$L$1000)</f>
        <v>0</v>
      </c>
      <c r="P391" s="2">
        <f>SUMIF('المبيعاتSales '!$E$4:$E$1000,A391,'المبيعاتSales '!$J$4:$J$1000)</f>
        <v>0</v>
      </c>
      <c r="Q391" s="39" t="str">
        <f t="shared" si="48"/>
        <v/>
      </c>
    </row>
    <row r="392" spans="1:17" s="45" customFormat="1" ht="14.25" thickTop="1" thickBot="1">
      <c r="A392" s="108"/>
      <c r="B392" s="105"/>
      <c r="C392" s="105"/>
      <c r="D392" s="105"/>
      <c r="E392" s="105"/>
      <c r="F392" s="105"/>
      <c r="G392" s="37">
        <f t="shared" si="42"/>
        <v>0</v>
      </c>
      <c r="H392" s="38">
        <f t="shared" si="43"/>
        <v>0</v>
      </c>
      <c r="I392" s="3">
        <f>SUMIF(المشترياتPurchase!$F$4:$F$399,A392,المشترياتPurchase!$J$4:$J$399)</f>
        <v>0</v>
      </c>
      <c r="J392" s="35" t="str">
        <f t="shared" si="45"/>
        <v/>
      </c>
      <c r="K392" s="22">
        <f>SUMIF('المبيعاتSales '!$E$4:$E$400,A392,'المبيعاتSales '!$H$4:$H$400)</f>
        <v>0</v>
      </c>
      <c r="L392" s="22">
        <f t="shared" si="44"/>
        <v>0</v>
      </c>
      <c r="M392" s="6" t="str">
        <f t="shared" si="46"/>
        <v/>
      </c>
      <c r="N392" s="36" t="str">
        <f t="shared" si="47"/>
        <v/>
      </c>
      <c r="O392" s="35">
        <f>SUMIF(المشترياتPurchase!$F$4:$F$1000,A392,المشترياتPurchase!$L$4:$L$1000)</f>
        <v>0</v>
      </c>
      <c r="P392" s="2">
        <f>SUMIF('المبيعاتSales '!$E$4:$E$1000,A392,'المبيعاتSales '!$J$4:$J$1000)</f>
        <v>0</v>
      </c>
      <c r="Q392" s="39" t="str">
        <f t="shared" si="48"/>
        <v/>
      </c>
    </row>
    <row r="393" spans="1:17" s="45" customFormat="1" ht="14.25" thickTop="1" thickBot="1">
      <c r="A393" s="108"/>
      <c r="B393" s="105"/>
      <c r="C393" s="105"/>
      <c r="D393" s="105"/>
      <c r="E393" s="105"/>
      <c r="F393" s="105"/>
      <c r="G393" s="37">
        <f t="shared" si="42"/>
        <v>0</v>
      </c>
      <c r="H393" s="38">
        <f t="shared" si="43"/>
        <v>0</v>
      </c>
      <c r="I393" s="3">
        <f>SUMIF(المشترياتPurchase!$F$4:$F$399,A393,المشترياتPurchase!$J$4:$J$399)</f>
        <v>0</v>
      </c>
      <c r="J393" s="35" t="str">
        <f t="shared" si="45"/>
        <v/>
      </c>
      <c r="K393" s="22">
        <f>SUMIF('المبيعاتSales '!$E$4:$E$400,A393,'المبيعاتSales '!$H$4:$H$400)</f>
        <v>0</v>
      </c>
      <c r="L393" s="22">
        <f t="shared" si="44"/>
        <v>0</v>
      </c>
      <c r="M393" s="6" t="str">
        <f t="shared" si="46"/>
        <v/>
      </c>
      <c r="N393" s="36" t="str">
        <f t="shared" si="47"/>
        <v/>
      </c>
      <c r="O393" s="35">
        <f>SUMIF(المشترياتPurchase!$F$4:$F$1000,A393,المشترياتPurchase!$L$4:$L$1000)</f>
        <v>0</v>
      </c>
      <c r="P393" s="2">
        <f>SUMIF('المبيعاتSales '!$E$4:$E$1000,A393,'المبيعاتSales '!$J$4:$J$1000)</f>
        <v>0</v>
      </c>
      <c r="Q393" s="39" t="str">
        <f t="shared" si="48"/>
        <v/>
      </c>
    </row>
    <row r="394" spans="1:17" s="45" customFormat="1" ht="14.25" thickTop="1" thickBot="1">
      <c r="A394" s="108"/>
      <c r="B394" s="105"/>
      <c r="C394" s="105"/>
      <c r="D394" s="105"/>
      <c r="E394" s="105"/>
      <c r="F394" s="105"/>
      <c r="G394" s="37">
        <f t="shared" si="42"/>
        <v>0</v>
      </c>
      <c r="H394" s="38">
        <f t="shared" si="43"/>
        <v>0</v>
      </c>
      <c r="I394" s="3">
        <f>SUMIF(المشترياتPurchase!$F$4:$F$399,A394,المشترياتPurchase!$J$4:$J$399)</f>
        <v>0</v>
      </c>
      <c r="J394" s="35" t="str">
        <f t="shared" si="45"/>
        <v/>
      </c>
      <c r="K394" s="22">
        <f>SUMIF('المبيعاتSales '!$E$4:$E$400,A394,'المبيعاتSales '!$H$4:$H$400)</f>
        <v>0</v>
      </c>
      <c r="L394" s="22">
        <f t="shared" si="44"/>
        <v>0</v>
      </c>
      <c r="M394" s="6" t="str">
        <f t="shared" si="46"/>
        <v/>
      </c>
      <c r="N394" s="36" t="str">
        <f t="shared" si="47"/>
        <v/>
      </c>
      <c r="O394" s="35">
        <f>SUMIF(المشترياتPurchase!$F$4:$F$1000,A394,المشترياتPurchase!$L$4:$L$1000)</f>
        <v>0</v>
      </c>
      <c r="P394" s="2">
        <f>SUMIF('المبيعاتSales '!$E$4:$E$1000,A394,'المبيعاتSales '!$J$4:$J$1000)</f>
        <v>0</v>
      </c>
      <c r="Q394" s="39" t="str">
        <f t="shared" si="48"/>
        <v/>
      </c>
    </row>
    <row r="395" spans="1:17" s="45" customFormat="1" ht="14.25" thickTop="1" thickBot="1">
      <c r="A395" s="108"/>
      <c r="B395" s="105"/>
      <c r="C395" s="105"/>
      <c r="D395" s="105"/>
      <c r="E395" s="105"/>
      <c r="F395" s="105"/>
      <c r="G395" s="37">
        <f t="shared" si="42"/>
        <v>0</v>
      </c>
      <c r="H395" s="38">
        <f t="shared" si="43"/>
        <v>0</v>
      </c>
      <c r="I395" s="3">
        <f>SUMIF(المشترياتPurchase!$F$4:$F$399,A395,المشترياتPurchase!$J$4:$J$399)</f>
        <v>0</v>
      </c>
      <c r="J395" s="35" t="str">
        <f t="shared" si="45"/>
        <v/>
      </c>
      <c r="K395" s="22">
        <f>SUMIF('المبيعاتSales '!$E$4:$E$400,A395,'المبيعاتSales '!$H$4:$H$400)</f>
        <v>0</v>
      </c>
      <c r="L395" s="22">
        <f t="shared" si="44"/>
        <v>0</v>
      </c>
      <c r="M395" s="6" t="str">
        <f t="shared" si="46"/>
        <v/>
      </c>
      <c r="N395" s="36" t="str">
        <f t="shared" si="47"/>
        <v/>
      </c>
      <c r="O395" s="35">
        <f>SUMIF(المشترياتPurchase!$F$4:$F$1000,A395,المشترياتPurchase!$L$4:$L$1000)</f>
        <v>0</v>
      </c>
      <c r="P395" s="2">
        <f>SUMIF('المبيعاتSales '!$E$4:$E$1000,A395,'المبيعاتSales '!$J$4:$J$1000)</f>
        <v>0</v>
      </c>
      <c r="Q395" s="39" t="str">
        <f t="shared" si="48"/>
        <v/>
      </c>
    </row>
    <row r="396" spans="1:17" s="45" customFormat="1" ht="14.25" thickTop="1" thickBot="1">
      <c r="A396" s="108"/>
      <c r="B396" s="105"/>
      <c r="C396" s="105"/>
      <c r="D396" s="105"/>
      <c r="E396" s="105"/>
      <c r="F396" s="105"/>
      <c r="G396" s="37">
        <f t="shared" si="42"/>
        <v>0</v>
      </c>
      <c r="H396" s="38">
        <f t="shared" si="43"/>
        <v>0</v>
      </c>
      <c r="I396" s="3">
        <f>SUMIF(المشترياتPurchase!$F$4:$F$399,A396,المشترياتPurchase!$J$4:$J$399)</f>
        <v>0</v>
      </c>
      <c r="J396" s="35" t="str">
        <f t="shared" si="45"/>
        <v/>
      </c>
      <c r="K396" s="22">
        <f>SUMIF('المبيعاتSales '!$E$4:$E$400,A396,'المبيعاتSales '!$H$4:$H$400)</f>
        <v>0</v>
      </c>
      <c r="L396" s="22">
        <f t="shared" si="44"/>
        <v>0</v>
      </c>
      <c r="M396" s="6" t="str">
        <f t="shared" si="46"/>
        <v/>
      </c>
      <c r="N396" s="36" t="str">
        <f t="shared" si="47"/>
        <v/>
      </c>
      <c r="O396" s="35">
        <f>SUMIF(المشترياتPurchase!$F$4:$F$1000,A396,المشترياتPurchase!$L$4:$L$1000)</f>
        <v>0</v>
      </c>
      <c r="P396" s="2">
        <f>SUMIF('المبيعاتSales '!$E$4:$E$1000,A396,'المبيعاتSales '!$J$4:$J$1000)</f>
        <v>0</v>
      </c>
      <c r="Q396" s="39" t="str">
        <f t="shared" si="48"/>
        <v/>
      </c>
    </row>
    <row r="397" spans="1:17" s="45" customFormat="1" ht="14.25" thickTop="1" thickBot="1">
      <c r="A397" s="108"/>
      <c r="B397" s="105"/>
      <c r="C397" s="105"/>
      <c r="D397" s="105"/>
      <c r="E397" s="105"/>
      <c r="F397" s="105"/>
      <c r="G397" s="37">
        <f t="shared" si="42"/>
        <v>0</v>
      </c>
      <c r="H397" s="38">
        <f t="shared" si="43"/>
        <v>0</v>
      </c>
      <c r="I397" s="3">
        <f>SUMIF(المشترياتPurchase!$F$4:$F$399,A397,المشترياتPurchase!$J$4:$J$399)</f>
        <v>0</v>
      </c>
      <c r="J397" s="35" t="str">
        <f t="shared" si="45"/>
        <v/>
      </c>
      <c r="K397" s="22">
        <f>SUMIF('المبيعاتSales '!$E$4:$E$400,A397,'المبيعاتSales '!$H$4:$H$400)</f>
        <v>0</v>
      </c>
      <c r="L397" s="22">
        <f t="shared" si="44"/>
        <v>0</v>
      </c>
      <c r="M397" s="6" t="str">
        <f t="shared" si="46"/>
        <v/>
      </c>
      <c r="N397" s="36" t="str">
        <f t="shared" si="47"/>
        <v/>
      </c>
      <c r="O397" s="35">
        <f>SUMIF(المشترياتPurchase!$F$4:$F$1000,A397,المشترياتPurchase!$L$4:$L$1000)</f>
        <v>0</v>
      </c>
      <c r="P397" s="2">
        <f>SUMIF('المبيعاتSales '!$E$4:$E$1000,A397,'المبيعاتSales '!$J$4:$J$1000)</f>
        <v>0</v>
      </c>
      <c r="Q397" s="39" t="str">
        <f t="shared" si="48"/>
        <v/>
      </c>
    </row>
    <row r="398" spans="1:17" s="45" customFormat="1" ht="14.25" thickTop="1" thickBot="1">
      <c r="A398" s="108"/>
      <c r="B398" s="105"/>
      <c r="C398" s="105"/>
      <c r="D398" s="105"/>
      <c r="E398" s="105"/>
      <c r="F398" s="105"/>
      <c r="G398" s="37">
        <f t="shared" si="42"/>
        <v>0</v>
      </c>
      <c r="H398" s="38">
        <f t="shared" si="43"/>
        <v>0</v>
      </c>
      <c r="I398" s="3">
        <f>SUMIF(المشترياتPurchase!$F$4:$F$399,A398,المشترياتPurchase!$J$4:$J$399)</f>
        <v>0</v>
      </c>
      <c r="J398" s="35" t="str">
        <f t="shared" si="45"/>
        <v/>
      </c>
      <c r="K398" s="22">
        <f>SUMIF('المبيعاتSales '!$E$4:$E$400,A398,'المبيعاتSales '!$H$4:$H$400)</f>
        <v>0</v>
      </c>
      <c r="L398" s="22">
        <f t="shared" si="44"/>
        <v>0</v>
      </c>
      <c r="M398" s="6" t="str">
        <f t="shared" si="46"/>
        <v/>
      </c>
      <c r="N398" s="36" t="str">
        <f t="shared" si="47"/>
        <v/>
      </c>
      <c r="O398" s="35">
        <f>SUMIF(المشترياتPurchase!$F$4:$F$1000,A398,المشترياتPurchase!$L$4:$L$1000)</f>
        <v>0</v>
      </c>
      <c r="P398" s="2">
        <f>SUMIF('المبيعاتSales '!$E$4:$E$1000,A398,'المبيعاتSales '!$J$4:$J$1000)</f>
        <v>0</v>
      </c>
      <c r="Q398" s="39" t="str">
        <f t="shared" si="48"/>
        <v/>
      </c>
    </row>
    <row r="399" spans="1:17" s="45" customFormat="1" ht="14.25" thickTop="1" thickBot="1">
      <c r="A399" s="108"/>
      <c r="B399" s="105"/>
      <c r="C399" s="105"/>
      <c r="D399" s="105"/>
      <c r="E399" s="105"/>
      <c r="F399" s="105"/>
      <c r="G399" s="37">
        <f t="shared" si="42"/>
        <v>0</v>
      </c>
      <c r="H399" s="38">
        <f t="shared" si="43"/>
        <v>0</v>
      </c>
      <c r="I399" s="3">
        <f>SUMIF(المشترياتPurchase!$F$4:$F$399,A399,المشترياتPurchase!$J$4:$J$399)</f>
        <v>0</v>
      </c>
      <c r="J399" s="35" t="str">
        <f t="shared" si="45"/>
        <v/>
      </c>
      <c r="K399" s="22">
        <f>SUMIF('المبيعاتSales '!$E$4:$E$400,A399,'المبيعاتSales '!$H$4:$H$400)</f>
        <v>0</v>
      </c>
      <c r="L399" s="22">
        <f t="shared" si="44"/>
        <v>0</v>
      </c>
      <c r="M399" s="6" t="str">
        <f t="shared" si="46"/>
        <v/>
      </c>
      <c r="N399" s="36" t="str">
        <f t="shared" si="47"/>
        <v/>
      </c>
      <c r="O399" s="35">
        <f>SUMIF(المشترياتPurchase!$F$4:$F$1000,A399,المشترياتPurchase!$L$4:$L$1000)</f>
        <v>0</v>
      </c>
      <c r="P399" s="2">
        <f>SUMIF('المبيعاتSales '!$E$4:$E$1000,A399,'المبيعاتSales '!$J$4:$J$1000)</f>
        <v>0</v>
      </c>
      <c r="Q399" s="39" t="str">
        <f t="shared" si="48"/>
        <v/>
      </c>
    </row>
    <row r="400" spans="1:17" s="45" customFormat="1" ht="14.25" thickTop="1" thickBot="1">
      <c r="A400" s="108"/>
      <c r="B400" s="105"/>
      <c r="C400" s="105"/>
      <c r="D400" s="105"/>
      <c r="E400" s="105"/>
      <c r="F400" s="105"/>
      <c r="G400" s="37">
        <f t="shared" si="42"/>
        <v>0</v>
      </c>
      <c r="H400" s="38">
        <f t="shared" si="43"/>
        <v>0</v>
      </c>
      <c r="I400" s="3">
        <f>SUMIF(المشترياتPurchase!$F$4:$F$399,A400,المشترياتPurchase!$J$4:$J$399)</f>
        <v>0</v>
      </c>
      <c r="J400" s="35" t="str">
        <f t="shared" si="45"/>
        <v/>
      </c>
      <c r="K400" s="22">
        <f>SUMIF('المبيعاتSales '!$E$4:$E$400,A400,'المبيعاتSales '!$H$4:$H$400)</f>
        <v>0</v>
      </c>
      <c r="L400" s="22">
        <f t="shared" si="44"/>
        <v>0</v>
      </c>
      <c r="M400" s="6" t="str">
        <f t="shared" si="46"/>
        <v/>
      </c>
      <c r="N400" s="36" t="str">
        <f t="shared" si="47"/>
        <v/>
      </c>
      <c r="O400" s="35">
        <f>SUMIF(المشترياتPurchase!$F$4:$F$1000,A400,المشترياتPurchase!$L$4:$L$1000)</f>
        <v>0</v>
      </c>
      <c r="P400" s="2">
        <f>SUMIF('المبيعاتSales '!$E$4:$E$1000,A400,'المبيعاتSales '!$J$4:$J$1000)</f>
        <v>0</v>
      </c>
      <c r="Q400" s="39" t="str">
        <f t="shared" si="48"/>
        <v/>
      </c>
    </row>
    <row r="401" spans="1:44" s="45" customFormat="1" ht="14.25" thickTop="1" thickBot="1">
      <c r="A401" s="108"/>
      <c r="B401" s="105"/>
      <c r="C401" s="105"/>
      <c r="D401" s="105"/>
      <c r="E401" s="105"/>
      <c r="F401" s="105"/>
      <c r="G401" s="37">
        <f t="shared" si="42"/>
        <v>0</v>
      </c>
      <c r="H401" s="38">
        <f t="shared" si="43"/>
        <v>0</v>
      </c>
      <c r="I401" s="3">
        <f>SUMIF(المشترياتPurchase!$F$4:$F$399,A401,المشترياتPurchase!$J$4:$J$399)</f>
        <v>0</v>
      </c>
      <c r="J401" s="35" t="str">
        <f t="shared" si="45"/>
        <v/>
      </c>
      <c r="K401" s="22">
        <f>SUMIF('المبيعاتSales '!$E$4:$E$400,A401,'المبيعاتSales '!$H$4:$H$400)</f>
        <v>0</v>
      </c>
      <c r="L401" s="22">
        <f t="shared" si="44"/>
        <v>0</v>
      </c>
      <c r="M401" s="6" t="str">
        <f t="shared" si="46"/>
        <v/>
      </c>
      <c r="N401" s="36" t="str">
        <f t="shared" si="47"/>
        <v/>
      </c>
      <c r="O401" s="35">
        <f>SUMIF(المشترياتPurchase!$F$4:$F$1000,A401,المشترياتPurchase!$L$4:$L$1000)</f>
        <v>0</v>
      </c>
      <c r="P401" s="2">
        <f>SUMIF('المبيعاتSales '!$E$4:$E$1000,A401,'المبيعاتSales '!$J$4:$J$1000)</f>
        <v>0</v>
      </c>
      <c r="Q401" s="39" t="str">
        <f t="shared" si="48"/>
        <v/>
      </c>
    </row>
    <row r="402" spans="1:44" s="45" customFormat="1" ht="14.25" thickTop="1" thickBot="1">
      <c r="A402" s="108"/>
      <c r="B402" s="105"/>
      <c r="C402" s="105"/>
      <c r="D402" s="105"/>
      <c r="E402" s="105"/>
      <c r="F402" s="105"/>
      <c r="G402" s="37">
        <f t="shared" si="42"/>
        <v>0</v>
      </c>
      <c r="H402" s="38">
        <f t="shared" si="43"/>
        <v>0</v>
      </c>
      <c r="I402" s="3">
        <f>SUMIF(المشترياتPurchase!$F$4:$F$399,A402,المشترياتPurchase!$J$4:$J$399)</f>
        <v>0</v>
      </c>
      <c r="J402" s="35" t="str">
        <f t="shared" si="45"/>
        <v/>
      </c>
      <c r="K402" s="22">
        <f>SUMIF('المبيعاتSales '!$E$4:$E$400,A402,'المبيعاتSales '!$H$4:$H$400)</f>
        <v>0</v>
      </c>
      <c r="L402" s="22">
        <f t="shared" si="44"/>
        <v>0</v>
      </c>
      <c r="M402" s="6" t="str">
        <f t="shared" si="46"/>
        <v/>
      </c>
      <c r="N402" s="36" t="str">
        <f t="shared" si="47"/>
        <v/>
      </c>
      <c r="O402" s="35">
        <f>SUMIF(المشترياتPurchase!$F$4:$F$1000,A402,المشترياتPurchase!$L$4:$L$1000)</f>
        <v>0</v>
      </c>
      <c r="P402" s="2">
        <f>SUMIF('المبيعاتSales '!$E$4:$E$1000,A402,'المبيعاتSales '!$J$4:$J$1000)</f>
        <v>0</v>
      </c>
      <c r="Q402" s="39" t="str">
        <f t="shared" si="48"/>
        <v/>
      </c>
    </row>
    <row r="403" spans="1:44" s="45" customFormat="1" ht="14.25" thickTop="1" thickBot="1">
      <c r="A403" s="108"/>
      <c r="B403" s="105"/>
      <c r="C403" s="105"/>
      <c r="D403" s="105"/>
      <c r="E403" s="105"/>
      <c r="F403" s="105"/>
      <c r="G403" s="37">
        <f t="shared" si="42"/>
        <v>0</v>
      </c>
      <c r="H403" s="38">
        <f t="shared" si="43"/>
        <v>0</v>
      </c>
      <c r="I403" s="3">
        <f>SUMIF(المشترياتPurchase!$F$4:$F$399,A403,المشترياتPurchase!$J$4:$J$399)</f>
        <v>0</v>
      </c>
      <c r="J403" s="35" t="str">
        <f t="shared" si="45"/>
        <v/>
      </c>
      <c r="K403" s="22">
        <f>SUMIF('المبيعاتSales '!$E$4:$E$400,A403,'المبيعاتSales '!$H$4:$H$400)</f>
        <v>0</v>
      </c>
      <c r="L403" s="22">
        <f t="shared" si="44"/>
        <v>0</v>
      </c>
      <c r="M403" s="6" t="str">
        <f t="shared" si="46"/>
        <v/>
      </c>
      <c r="N403" s="36" t="str">
        <f t="shared" si="47"/>
        <v/>
      </c>
      <c r="O403" s="35">
        <f>SUMIF(المشترياتPurchase!$F$4:$F$1000,A403,المشترياتPurchase!$L$4:$L$1000)</f>
        <v>0</v>
      </c>
      <c r="P403" s="2">
        <f>SUMIF('المبيعاتSales '!$E$4:$E$1000,A403,'المبيعاتSales '!$J$4:$J$1000)</f>
        <v>0</v>
      </c>
      <c r="Q403" s="39" t="str">
        <f t="shared" si="48"/>
        <v/>
      </c>
    </row>
    <row r="404" spans="1:44" s="45" customFormat="1" ht="14.25" thickTop="1" thickBot="1">
      <c r="A404" s="108"/>
      <c r="B404" s="105"/>
      <c r="C404" s="105"/>
      <c r="D404" s="105"/>
      <c r="E404" s="105"/>
      <c r="F404" s="105"/>
      <c r="G404" s="37">
        <f t="shared" si="42"/>
        <v>0</v>
      </c>
      <c r="H404" s="38">
        <f t="shared" si="43"/>
        <v>0</v>
      </c>
      <c r="I404" s="3">
        <f>SUMIF(المشترياتPurchase!$F$4:$F$399,A404,المشترياتPurchase!$J$4:$J$399)</f>
        <v>0</v>
      </c>
      <c r="J404" s="35" t="str">
        <f t="shared" si="45"/>
        <v/>
      </c>
      <c r="K404" s="22">
        <f>SUMIF('المبيعاتSales '!$E$4:$E$400,A404,'المبيعاتSales '!$H$4:$H$400)</f>
        <v>0</v>
      </c>
      <c r="L404" s="22">
        <f t="shared" si="44"/>
        <v>0</v>
      </c>
      <c r="M404" s="6" t="str">
        <f t="shared" si="46"/>
        <v/>
      </c>
      <c r="N404" s="36" t="str">
        <f t="shared" si="47"/>
        <v/>
      </c>
      <c r="O404" s="35">
        <f>SUMIF(المشترياتPurchase!$F$4:$F$1000,A404,المشترياتPurchase!$L$4:$L$1000)</f>
        <v>0</v>
      </c>
      <c r="P404" s="2">
        <f>SUMIF('المبيعاتSales '!$E$4:$E$1000,A404,'المبيعاتSales '!$J$4:$J$1000)</f>
        <v>0</v>
      </c>
      <c r="Q404" s="39" t="str">
        <f t="shared" si="48"/>
        <v/>
      </c>
    </row>
    <row r="405" spans="1:44" s="95" customFormat="1" ht="14.25" thickTop="1" thickBot="1">
      <c r="A405" s="108"/>
      <c r="B405" s="105"/>
      <c r="C405" s="105"/>
      <c r="D405" s="105"/>
      <c r="E405" s="105"/>
      <c r="F405" s="105"/>
      <c r="G405" s="37">
        <f t="shared" si="42"/>
        <v>0</v>
      </c>
      <c r="H405" s="38">
        <f t="shared" si="43"/>
        <v>0</v>
      </c>
      <c r="I405" s="3">
        <f>SUMIF(المشترياتPurchase!$F$4:$F$399,A405,المشترياتPurchase!$J$4:$J$399)</f>
        <v>0</v>
      </c>
      <c r="J405" s="35" t="str">
        <f t="shared" si="45"/>
        <v/>
      </c>
      <c r="K405" s="22">
        <f>SUMIF('المبيعاتSales '!$E$4:$E$400,A405,'المبيعاتSales '!$H$4:$H$400)</f>
        <v>0</v>
      </c>
      <c r="L405" s="22">
        <f t="shared" si="44"/>
        <v>0</v>
      </c>
      <c r="M405" s="6" t="str">
        <f t="shared" si="46"/>
        <v/>
      </c>
      <c r="N405" s="36" t="str">
        <f t="shared" si="47"/>
        <v/>
      </c>
      <c r="O405" s="35">
        <f>SUMIF(المشترياتPurchase!$F$4:$F$1000,A405,المشترياتPurchase!$L$4:$L$1000)</f>
        <v>0</v>
      </c>
      <c r="P405" s="2">
        <f>SUMIF('المبيعاتSales '!$E$4:$E$1000,A405,'المبيعاتSales '!$J$4:$J$1000)</f>
        <v>0</v>
      </c>
      <c r="Q405" s="39" t="str">
        <f t="shared" si="48"/>
        <v/>
      </c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</row>
    <row r="406" spans="1:44" s="95" customFormat="1" ht="14.25" thickTop="1" thickBot="1">
      <c r="A406" s="108"/>
      <c r="B406" s="105"/>
      <c r="C406" s="105"/>
      <c r="D406" s="105"/>
      <c r="E406" s="105"/>
      <c r="F406" s="105"/>
      <c r="G406" s="37">
        <f t="shared" si="42"/>
        <v>0</v>
      </c>
      <c r="H406" s="38">
        <f t="shared" si="43"/>
        <v>0</v>
      </c>
      <c r="I406" s="3">
        <f>SUMIF(المشترياتPurchase!$F$4:$F$399,A406,المشترياتPurchase!$J$4:$J$399)</f>
        <v>0</v>
      </c>
      <c r="J406" s="35" t="str">
        <f t="shared" si="45"/>
        <v/>
      </c>
      <c r="K406" s="22">
        <f>SUMIF('المبيعاتSales '!$E$4:$E$400,A406,'المبيعاتSales '!$H$4:$H$400)</f>
        <v>0</v>
      </c>
      <c r="L406" s="22">
        <f t="shared" si="44"/>
        <v>0</v>
      </c>
      <c r="M406" s="6" t="str">
        <f t="shared" si="46"/>
        <v/>
      </c>
      <c r="N406" s="36" t="str">
        <f t="shared" si="47"/>
        <v/>
      </c>
      <c r="O406" s="35">
        <f>SUMIF(المشترياتPurchase!$F$4:$F$1000,A406,المشترياتPurchase!$L$4:$L$1000)</f>
        <v>0</v>
      </c>
      <c r="P406" s="2">
        <f>SUMIF('المبيعاتSales '!$E$4:$E$1000,A406,'المبيعاتSales '!$J$4:$J$1000)</f>
        <v>0</v>
      </c>
      <c r="Q406" s="39" t="str">
        <f t="shared" si="48"/>
        <v/>
      </c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</row>
    <row r="407" spans="1:44" s="95" customFormat="1" ht="14.25" thickTop="1" thickBot="1">
      <c r="A407" s="108"/>
      <c r="B407" s="105"/>
      <c r="C407" s="105"/>
      <c r="D407" s="105"/>
      <c r="E407" s="105"/>
      <c r="F407" s="105"/>
      <c r="G407" s="37">
        <f t="shared" si="42"/>
        <v>0</v>
      </c>
      <c r="H407" s="38">
        <f t="shared" si="43"/>
        <v>0</v>
      </c>
      <c r="I407" s="3">
        <f>SUMIF(المشترياتPurchase!$F$4:$F$399,A407,المشترياتPurchase!$J$4:$J$399)</f>
        <v>0</v>
      </c>
      <c r="J407" s="35" t="str">
        <f t="shared" si="45"/>
        <v/>
      </c>
      <c r="K407" s="22">
        <f>SUMIF('المبيعاتSales '!$E$4:$E$400,A407,'المبيعاتSales '!$H$4:$H$400)</f>
        <v>0</v>
      </c>
      <c r="L407" s="22">
        <f t="shared" si="44"/>
        <v>0</v>
      </c>
      <c r="M407" s="6" t="str">
        <f t="shared" si="46"/>
        <v/>
      </c>
      <c r="N407" s="36" t="str">
        <f t="shared" si="47"/>
        <v/>
      </c>
      <c r="O407" s="35">
        <f>SUMIF(المشترياتPurchase!$F$4:$F$1000,A407,المشترياتPurchase!$L$4:$L$1000)</f>
        <v>0</v>
      </c>
      <c r="P407" s="2">
        <f>SUMIF('المبيعاتSales '!$E$4:$E$1000,A407,'المبيعاتSales '!$J$4:$J$1000)</f>
        <v>0</v>
      </c>
      <c r="Q407" s="39" t="str">
        <f t="shared" si="48"/>
        <v/>
      </c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</row>
    <row r="408" spans="1:44" s="95" customFormat="1" ht="14.25" thickTop="1" thickBot="1">
      <c r="A408" s="108"/>
      <c r="B408" s="105"/>
      <c r="C408" s="105"/>
      <c r="D408" s="105"/>
      <c r="E408" s="105"/>
      <c r="F408" s="105"/>
      <c r="G408" s="37">
        <f t="shared" si="42"/>
        <v>0</v>
      </c>
      <c r="H408" s="38">
        <f t="shared" si="43"/>
        <v>0</v>
      </c>
      <c r="I408" s="3">
        <f>SUMIF(المشترياتPurchase!$F$4:$F$399,A408,المشترياتPurchase!$J$4:$J$399)</f>
        <v>0</v>
      </c>
      <c r="J408" s="35" t="str">
        <f t="shared" si="45"/>
        <v/>
      </c>
      <c r="K408" s="22">
        <f>SUMIF('المبيعاتSales '!$E$4:$E$400,A408,'المبيعاتSales '!$H$4:$H$400)</f>
        <v>0</v>
      </c>
      <c r="L408" s="22">
        <f t="shared" si="44"/>
        <v>0</v>
      </c>
      <c r="M408" s="6" t="str">
        <f t="shared" si="46"/>
        <v/>
      </c>
      <c r="N408" s="36" t="str">
        <f t="shared" si="47"/>
        <v/>
      </c>
      <c r="O408" s="35">
        <f>SUMIF(المشترياتPurchase!$F$4:$F$1000,A408,المشترياتPurchase!$L$4:$L$1000)</f>
        <v>0</v>
      </c>
      <c r="P408" s="2">
        <f>SUMIF('المبيعاتSales '!$E$4:$E$1000,A408,'المبيعاتSales '!$J$4:$J$1000)</f>
        <v>0</v>
      </c>
      <c r="Q408" s="39" t="str">
        <f t="shared" si="48"/>
        <v/>
      </c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</row>
    <row r="409" spans="1:44" s="95" customFormat="1" ht="14.25" thickTop="1" thickBot="1">
      <c r="A409" s="108"/>
      <c r="B409" s="105"/>
      <c r="C409" s="105"/>
      <c r="D409" s="105"/>
      <c r="E409" s="105"/>
      <c r="F409" s="105"/>
      <c r="G409" s="37">
        <f t="shared" si="42"/>
        <v>0</v>
      </c>
      <c r="H409" s="38">
        <f t="shared" si="43"/>
        <v>0</v>
      </c>
      <c r="I409" s="3">
        <f>SUMIF(المشترياتPurchase!$F$4:$F$399,A409,المشترياتPurchase!$J$4:$J$399)</f>
        <v>0</v>
      </c>
      <c r="J409" s="35" t="str">
        <f t="shared" si="45"/>
        <v/>
      </c>
      <c r="K409" s="22">
        <f>SUMIF('المبيعاتSales '!$E$4:$E$400,A409,'المبيعاتSales '!$H$4:$H$400)</f>
        <v>0</v>
      </c>
      <c r="L409" s="22">
        <f t="shared" si="44"/>
        <v>0</v>
      </c>
      <c r="M409" s="6" t="str">
        <f t="shared" si="46"/>
        <v/>
      </c>
      <c r="N409" s="36" t="str">
        <f t="shared" si="47"/>
        <v/>
      </c>
      <c r="O409" s="35">
        <f>SUMIF(المشترياتPurchase!$F$4:$F$1000,A409,المشترياتPurchase!$L$4:$L$1000)</f>
        <v>0</v>
      </c>
      <c r="P409" s="2">
        <f>SUMIF('المبيعاتSales '!$E$4:$E$1000,A409,'المبيعاتSales '!$J$4:$J$1000)</f>
        <v>0</v>
      </c>
      <c r="Q409" s="39" t="str">
        <f t="shared" si="48"/>
        <v/>
      </c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</row>
    <row r="410" spans="1:44" s="95" customFormat="1" ht="14.25" thickTop="1" thickBot="1">
      <c r="A410" s="108"/>
      <c r="B410" s="105"/>
      <c r="C410" s="105"/>
      <c r="D410" s="105"/>
      <c r="E410" s="105"/>
      <c r="F410" s="105"/>
      <c r="G410" s="37">
        <f t="shared" si="42"/>
        <v>0</v>
      </c>
      <c r="H410" s="38">
        <f t="shared" si="43"/>
        <v>0</v>
      </c>
      <c r="I410" s="3">
        <f>SUMIF(المشترياتPurchase!$F$4:$F$399,A410,المشترياتPurchase!$J$4:$J$399)</f>
        <v>0</v>
      </c>
      <c r="J410" s="35" t="str">
        <f t="shared" si="45"/>
        <v/>
      </c>
      <c r="K410" s="22">
        <f>SUMIF('المبيعاتSales '!$E$4:$E$400,A410,'المبيعاتSales '!$H$4:$H$400)</f>
        <v>0</v>
      </c>
      <c r="L410" s="22">
        <f t="shared" si="44"/>
        <v>0</v>
      </c>
      <c r="M410" s="6" t="str">
        <f t="shared" si="46"/>
        <v/>
      </c>
      <c r="N410" s="36" t="str">
        <f t="shared" si="47"/>
        <v/>
      </c>
      <c r="O410" s="35">
        <f>SUMIF(المشترياتPurchase!$F$4:$F$1000,A410,المشترياتPurchase!$L$4:$L$1000)</f>
        <v>0</v>
      </c>
      <c r="P410" s="2">
        <f>SUMIF('المبيعاتSales '!$E$4:$E$1000,A410,'المبيعاتSales '!$J$4:$J$1000)</f>
        <v>0</v>
      </c>
      <c r="Q410" s="39" t="str">
        <f t="shared" si="48"/>
        <v/>
      </c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</row>
    <row r="411" spans="1:44" s="95" customFormat="1" ht="14.25" thickTop="1" thickBot="1">
      <c r="A411" s="108"/>
      <c r="B411" s="105"/>
      <c r="C411" s="105"/>
      <c r="D411" s="105"/>
      <c r="E411" s="105"/>
      <c r="F411" s="105"/>
      <c r="G411" s="37">
        <f t="shared" si="42"/>
        <v>0</v>
      </c>
      <c r="H411" s="38">
        <f t="shared" si="43"/>
        <v>0</v>
      </c>
      <c r="I411" s="3">
        <f>SUMIF(المشترياتPurchase!$F$4:$F$399,A411,المشترياتPurchase!$J$4:$J$399)</f>
        <v>0</v>
      </c>
      <c r="J411" s="35" t="str">
        <f t="shared" si="45"/>
        <v/>
      </c>
      <c r="K411" s="22">
        <f>SUMIF('المبيعاتSales '!$E$4:$E$400,A411,'المبيعاتSales '!$H$4:$H$400)</f>
        <v>0</v>
      </c>
      <c r="L411" s="22">
        <f t="shared" si="44"/>
        <v>0</v>
      </c>
      <c r="M411" s="6" t="str">
        <f t="shared" si="46"/>
        <v/>
      </c>
      <c r="N411" s="36" t="str">
        <f t="shared" si="47"/>
        <v/>
      </c>
      <c r="O411" s="35">
        <f>SUMIF(المشترياتPurchase!$F$4:$F$1000,A411,المشترياتPurchase!$L$4:$L$1000)</f>
        <v>0</v>
      </c>
      <c r="P411" s="2">
        <f>SUMIF('المبيعاتSales '!$E$4:$E$1000,A411,'المبيعاتSales '!$J$4:$J$1000)</f>
        <v>0</v>
      </c>
      <c r="Q411" s="39" t="str">
        <f t="shared" si="48"/>
        <v/>
      </c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</row>
    <row r="412" spans="1:44" s="95" customFormat="1" ht="14.25" thickTop="1" thickBot="1">
      <c r="A412" s="108"/>
      <c r="B412" s="105"/>
      <c r="C412" s="105"/>
      <c r="D412" s="105"/>
      <c r="E412" s="105"/>
      <c r="F412" s="105"/>
      <c r="G412" s="37">
        <f t="shared" si="42"/>
        <v>0</v>
      </c>
      <c r="H412" s="38">
        <f t="shared" si="43"/>
        <v>0</v>
      </c>
      <c r="I412" s="3">
        <f>SUMIF(المشترياتPurchase!$F$4:$F$399,A412,المشترياتPurchase!$J$4:$J$399)</f>
        <v>0</v>
      </c>
      <c r="J412" s="35" t="str">
        <f t="shared" si="45"/>
        <v/>
      </c>
      <c r="K412" s="22">
        <f>SUMIF('المبيعاتSales '!$E$4:$E$400,A412,'المبيعاتSales '!$H$4:$H$400)</f>
        <v>0</v>
      </c>
      <c r="L412" s="22">
        <f t="shared" si="44"/>
        <v>0</v>
      </c>
      <c r="M412" s="6" t="str">
        <f t="shared" si="46"/>
        <v/>
      </c>
      <c r="N412" s="36" t="str">
        <f t="shared" si="47"/>
        <v/>
      </c>
      <c r="O412" s="35">
        <f>SUMIF(المشترياتPurchase!$F$4:$F$1000,A412,المشترياتPurchase!$L$4:$L$1000)</f>
        <v>0</v>
      </c>
      <c r="P412" s="2">
        <f>SUMIF('المبيعاتSales '!$E$4:$E$1000,A412,'المبيعاتSales '!$J$4:$J$1000)</f>
        <v>0</v>
      </c>
      <c r="Q412" s="39" t="str">
        <f t="shared" si="48"/>
        <v/>
      </c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</row>
    <row r="413" spans="1:44" s="95" customFormat="1" ht="14.25" thickTop="1" thickBot="1">
      <c r="A413" s="108"/>
      <c r="B413" s="105"/>
      <c r="C413" s="105"/>
      <c r="D413" s="105"/>
      <c r="E413" s="105"/>
      <c r="F413" s="105"/>
      <c r="G413" s="37">
        <f t="shared" si="42"/>
        <v>0</v>
      </c>
      <c r="H413" s="38">
        <f t="shared" si="43"/>
        <v>0</v>
      </c>
      <c r="I413" s="3">
        <f>SUMIF(المشترياتPurchase!$F$4:$F$399,A413,المشترياتPurchase!$J$4:$J$399)</f>
        <v>0</v>
      </c>
      <c r="J413" s="35" t="str">
        <f t="shared" si="45"/>
        <v/>
      </c>
      <c r="K413" s="22">
        <f>SUMIF('المبيعاتSales '!$E$4:$E$400,A413,'المبيعاتSales '!$H$4:$H$400)</f>
        <v>0</v>
      </c>
      <c r="L413" s="22">
        <f t="shared" si="44"/>
        <v>0</v>
      </c>
      <c r="M413" s="6" t="str">
        <f t="shared" si="46"/>
        <v/>
      </c>
      <c r="N413" s="36" t="str">
        <f t="shared" si="47"/>
        <v/>
      </c>
      <c r="O413" s="35">
        <f>SUMIF(المشترياتPurchase!$F$4:$F$1000,A413,المشترياتPurchase!$L$4:$L$1000)</f>
        <v>0</v>
      </c>
      <c r="P413" s="2">
        <f>SUMIF('المبيعاتSales '!$E$4:$E$1000,A413,'المبيعاتSales '!$J$4:$J$1000)</f>
        <v>0</v>
      </c>
      <c r="Q413" s="39" t="str">
        <f t="shared" si="48"/>
        <v/>
      </c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</row>
    <row r="414" spans="1:44" s="95" customFormat="1" ht="14.25" thickTop="1" thickBot="1">
      <c r="A414" s="108"/>
      <c r="B414" s="105"/>
      <c r="C414" s="105"/>
      <c r="D414" s="105"/>
      <c r="E414" s="105"/>
      <c r="F414" s="105"/>
      <c r="G414" s="37">
        <f t="shared" si="42"/>
        <v>0</v>
      </c>
      <c r="H414" s="38">
        <f t="shared" si="43"/>
        <v>0</v>
      </c>
      <c r="I414" s="3">
        <f>SUMIF(المشترياتPurchase!$F$4:$F$399,A414,المشترياتPurchase!$J$4:$J$399)</f>
        <v>0</v>
      </c>
      <c r="J414" s="35" t="str">
        <f t="shared" si="45"/>
        <v/>
      </c>
      <c r="K414" s="22">
        <f>SUMIF('المبيعاتSales '!$E$4:$E$400,A414,'المبيعاتSales '!$H$4:$H$400)</f>
        <v>0</v>
      </c>
      <c r="L414" s="22">
        <f t="shared" si="44"/>
        <v>0</v>
      </c>
      <c r="M414" s="6" t="str">
        <f t="shared" si="46"/>
        <v/>
      </c>
      <c r="N414" s="36" t="str">
        <f t="shared" si="47"/>
        <v/>
      </c>
      <c r="O414" s="35">
        <f>SUMIF(المشترياتPurchase!$F$4:$F$1000,A414,المشترياتPurchase!$L$4:$L$1000)</f>
        <v>0</v>
      </c>
      <c r="P414" s="2">
        <f>SUMIF('المبيعاتSales '!$E$4:$E$1000,A414,'المبيعاتSales '!$J$4:$J$1000)</f>
        <v>0</v>
      </c>
      <c r="Q414" s="39" t="str">
        <f t="shared" si="48"/>
        <v/>
      </c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</row>
    <row r="415" spans="1:44" s="95" customFormat="1" ht="14.25" thickTop="1" thickBot="1">
      <c r="A415" s="108"/>
      <c r="B415" s="105"/>
      <c r="C415" s="105"/>
      <c r="D415" s="105"/>
      <c r="E415" s="105"/>
      <c r="F415" s="105"/>
      <c r="G415" s="37">
        <f t="shared" si="42"/>
        <v>0</v>
      </c>
      <c r="H415" s="38">
        <f t="shared" si="43"/>
        <v>0</v>
      </c>
      <c r="I415" s="3">
        <f>SUMIF(المشترياتPurchase!$F$4:$F$399,A415,المشترياتPurchase!$J$4:$J$399)</f>
        <v>0</v>
      </c>
      <c r="J415" s="35" t="str">
        <f t="shared" si="45"/>
        <v/>
      </c>
      <c r="K415" s="22">
        <f>SUMIF('المبيعاتSales '!$E$4:$E$400,A415,'المبيعاتSales '!$H$4:$H$400)</f>
        <v>0</v>
      </c>
      <c r="L415" s="22">
        <f t="shared" si="44"/>
        <v>0</v>
      </c>
      <c r="M415" s="6" t="str">
        <f t="shared" si="46"/>
        <v/>
      </c>
      <c r="N415" s="36" t="str">
        <f t="shared" si="47"/>
        <v/>
      </c>
      <c r="O415" s="35">
        <f>SUMIF(المشترياتPurchase!$F$4:$F$1000,A415,المشترياتPurchase!$L$4:$L$1000)</f>
        <v>0</v>
      </c>
      <c r="P415" s="2">
        <f>SUMIF('المبيعاتSales '!$E$4:$E$1000,A415,'المبيعاتSales '!$J$4:$J$1000)</f>
        <v>0</v>
      </c>
      <c r="Q415" s="39" t="str">
        <f t="shared" si="48"/>
        <v/>
      </c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</row>
    <row r="416" spans="1:44" s="95" customFormat="1" ht="14.25" thickTop="1" thickBot="1">
      <c r="A416" s="108"/>
      <c r="B416" s="105"/>
      <c r="C416" s="105"/>
      <c r="D416" s="105"/>
      <c r="E416" s="105"/>
      <c r="F416" s="105"/>
      <c r="G416" s="37">
        <f t="shared" si="42"/>
        <v>0</v>
      </c>
      <c r="H416" s="38">
        <f t="shared" si="43"/>
        <v>0</v>
      </c>
      <c r="I416" s="3">
        <f>SUMIF(المشترياتPurchase!$F$4:$F$399,A416,المشترياتPurchase!$J$4:$J$399)</f>
        <v>0</v>
      </c>
      <c r="J416" s="35" t="str">
        <f t="shared" si="45"/>
        <v/>
      </c>
      <c r="K416" s="22">
        <f>SUMIF('المبيعاتSales '!$E$4:$E$400,A416,'المبيعاتSales '!$H$4:$H$400)</f>
        <v>0</v>
      </c>
      <c r="L416" s="22">
        <f t="shared" si="44"/>
        <v>0</v>
      </c>
      <c r="M416" s="6" t="str">
        <f t="shared" si="46"/>
        <v/>
      </c>
      <c r="N416" s="36" t="str">
        <f t="shared" si="47"/>
        <v/>
      </c>
      <c r="O416" s="35">
        <f>SUMIF(المشترياتPurchase!$F$4:$F$1000,A416,المشترياتPurchase!$L$4:$L$1000)</f>
        <v>0</v>
      </c>
      <c r="P416" s="2">
        <f>SUMIF('المبيعاتSales '!$E$4:$E$1000,A416,'المبيعاتSales '!$J$4:$J$1000)</f>
        <v>0</v>
      </c>
      <c r="Q416" s="39" t="str">
        <f t="shared" si="48"/>
        <v/>
      </c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</row>
    <row r="417" spans="1:44" s="95" customFormat="1" ht="14.25" thickTop="1" thickBot="1">
      <c r="A417" s="108"/>
      <c r="B417" s="105"/>
      <c r="C417" s="105"/>
      <c r="D417" s="105"/>
      <c r="E417" s="105"/>
      <c r="F417" s="105"/>
      <c r="G417" s="37">
        <f t="shared" si="42"/>
        <v>0</v>
      </c>
      <c r="H417" s="38">
        <f t="shared" si="43"/>
        <v>0</v>
      </c>
      <c r="I417" s="3">
        <f>SUMIF(المشترياتPurchase!$F$4:$F$399,A417,المشترياتPurchase!$J$4:$J$399)</f>
        <v>0</v>
      </c>
      <c r="J417" s="35" t="str">
        <f t="shared" si="45"/>
        <v/>
      </c>
      <c r="K417" s="22">
        <f>SUMIF('المبيعاتSales '!$E$4:$E$400,A417,'المبيعاتSales '!$H$4:$H$400)</f>
        <v>0</v>
      </c>
      <c r="L417" s="22">
        <f t="shared" si="44"/>
        <v>0</v>
      </c>
      <c r="M417" s="6" t="str">
        <f t="shared" si="46"/>
        <v/>
      </c>
      <c r="N417" s="36" t="str">
        <f t="shared" si="47"/>
        <v/>
      </c>
      <c r="O417" s="35">
        <f>SUMIF(المشترياتPurchase!$F$4:$F$1000,A417,المشترياتPurchase!$L$4:$L$1000)</f>
        <v>0</v>
      </c>
      <c r="P417" s="2">
        <f>SUMIF('المبيعاتSales '!$E$4:$E$1000,A417,'المبيعاتSales '!$J$4:$J$1000)</f>
        <v>0</v>
      </c>
      <c r="Q417" s="39" t="str">
        <f t="shared" si="48"/>
        <v/>
      </c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</row>
    <row r="418" spans="1:44" s="95" customFormat="1" ht="14.25" thickTop="1" thickBot="1">
      <c r="A418" s="108"/>
      <c r="B418" s="105"/>
      <c r="C418" s="105"/>
      <c r="D418" s="105"/>
      <c r="E418" s="105"/>
      <c r="F418" s="105"/>
      <c r="G418" s="37">
        <f t="shared" si="42"/>
        <v>0</v>
      </c>
      <c r="H418" s="38">
        <f t="shared" si="43"/>
        <v>0</v>
      </c>
      <c r="I418" s="3">
        <f>SUMIF(المشترياتPurchase!$F$4:$F$399,A418,المشترياتPurchase!$J$4:$J$399)</f>
        <v>0</v>
      </c>
      <c r="J418" s="35" t="str">
        <f t="shared" si="45"/>
        <v/>
      </c>
      <c r="K418" s="22">
        <f>SUMIF('المبيعاتSales '!$E$4:$E$400,A418,'المبيعاتSales '!$H$4:$H$400)</f>
        <v>0</v>
      </c>
      <c r="L418" s="22">
        <f t="shared" si="44"/>
        <v>0</v>
      </c>
      <c r="M418" s="6" t="str">
        <f t="shared" si="46"/>
        <v/>
      </c>
      <c r="N418" s="36" t="str">
        <f t="shared" si="47"/>
        <v/>
      </c>
      <c r="O418" s="35">
        <f>SUMIF(المشترياتPurchase!$F$4:$F$1000,A418,المشترياتPurchase!$L$4:$L$1000)</f>
        <v>0</v>
      </c>
      <c r="P418" s="2">
        <f>SUMIF('المبيعاتSales '!$E$4:$E$1000,A418,'المبيعاتSales '!$J$4:$J$1000)</f>
        <v>0</v>
      </c>
      <c r="Q418" s="39" t="str">
        <f t="shared" si="48"/>
        <v/>
      </c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</row>
    <row r="419" spans="1:44" s="95" customFormat="1" ht="14.25" thickTop="1" thickBot="1">
      <c r="A419" s="108"/>
      <c r="B419" s="105"/>
      <c r="C419" s="105"/>
      <c r="D419" s="105"/>
      <c r="E419" s="105"/>
      <c r="F419" s="105"/>
      <c r="G419" s="37">
        <f t="shared" si="42"/>
        <v>0</v>
      </c>
      <c r="H419" s="38">
        <f t="shared" si="43"/>
        <v>0</v>
      </c>
      <c r="I419" s="3">
        <f>SUMIF(المشترياتPurchase!$F$4:$F$399,A419,المشترياتPurchase!$J$4:$J$399)</f>
        <v>0</v>
      </c>
      <c r="J419" s="35" t="str">
        <f t="shared" si="45"/>
        <v/>
      </c>
      <c r="K419" s="22">
        <f>SUMIF('المبيعاتSales '!$E$4:$E$400,A419,'المبيعاتSales '!$H$4:$H$400)</f>
        <v>0</v>
      </c>
      <c r="L419" s="22">
        <f t="shared" si="44"/>
        <v>0</v>
      </c>
      <c r="M419" s="6" t="str">
        <f t="shared" si="46"/>
        <v/>
      </c>
      <c r="N419" s="36" t="str">
        <f t="shared" si="47"/>
        <v/>
      </c>
      <c r="O419" s="35">
        <f>SUMIF(المشترياتPurchase!$F$4:$F$1000,A419,المشترياتPurchase!$L$4:$L$1000)</f>
        <v>0</v>
      </c>
      <c r="P419" s="2">
        <f>SUMIF('المبيعاتSales '!$E$4:$E$1000,A419,'المبيعاتSales '!$J$4:$J$1000)</f>
        <v>0</v>
      </c>
      <c r="Q419" s="39" t="str">
        <f t="shared" si="48"/>
        <v/>
      </c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</row>
    <row r="420" spans="1:44" s="95" customFormat="1" ht="14.25" thickTop="1" thickBot="1">
      <c r="A420" s="108"/>
      <c r="B420" s="105"/>
      <c r="C420" s="105"/>
      <c r="D420" s="105"/>
      <c r="E420" s="105"/>
      <c r="F420" s="105"/>
      <c r="G420" s="37">
        <f t="shared" si="42"/>
        <v>0</v>
      </c>
      <c r="H420" s="38">
        <f t="shared" si="43"/>
        <v>0</v>
      </c>
      <c r="I420" s="3">
        <f>SUMIF(المشترياتPurchase!$F$4:$F$399,A420,المشترياتPurchase!$J$4:$J$399)</f>
        <v>0</v>
      </c>
      <c r="J420" s="35" t="str">
        <f t="shared" si="45"/>
        <v/>
      </c>
      <c r="K420" s="22">
        <f>SUMIF('المبيعاتSales '!$E$4:$E$400,A420,'المبيعاتSales '!$H$4:$H$400)</f>
        <v>0</v>
      </c>
      <c r="L420" s="22">
        <f t="shared" si="44"/>
        <v>0</v>
      </c>
      <c r="M420" s="6" t="str">
        <f t="shared" si="46"/>
        <v/>
      </c>
      <c r="N420" s="36" t="str">
        <f t="shared" si="47"/>
        <v/>
      </c>
      <c r="O420" s="35">
        <f>SUMIF(المشترياتPurchase!$F$4:$F$1000,A420,المشترياتPurchase!$L$4:$L$1000)</f>
        <v>0</v>
      </c>
      <c r="P420" s="2">
        <f>SUMIF('المبيعاتSales '!$E$4:$E$1000,A420,'المبيعاتSales '!$J$4:$J$1000)</f>
        <v>0</v>
      </c>
      <c r="Q420" s="39" t="str">
        <f t="shared" si="48"/>
        <v/>
      </c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</row>
    <row r="421" spans="1:44" s="95" customFormat="1" ht="14.25" thickTop="1" thickBot="1">
      <c r="A421" s="108"/>
      <c r="B421" s="105"/>
      <c r="C421" s="105"/>
      <c r="D421" s="105"/>
      <c r="E421" s="105"/>
      <c r="F421" s="105"/>
      <c r="G421" s="37">
        <f t="shared" si="42"/>
        <v>0</v>
      </c>
      <c r="H421" s="38">
        <f t="shared" si="43"/>
        <v>0</v>
      </c>
      <c r="I421" s="3">
        <f>SUMIF(المشترياتPurchase!$F$4:$F$399,A421,المشترياتPurchase!$J$4:$J$399)</f>
        <v>0</v>
      </c>
      <c r="J421" s="35" t="str">
        <f t="shared" si="45"/>
        <v/>
      </c>
      <c r="K421" s="22">
        <f>SUMIF('المبيعاتSales '!$E$4:$E$400,A421,'المبيعاتSales '!$H$4:$H$400)</f>
        <v>0</v>
      </c>
      <c r="L421" s="22">
        <f t="shared" si="44"/>
        <v>0</v>
      </c>
      <c r="M421" s="6" t="str">
        <f t="shared" si="46"/>
        <v/>
      </c>
      <c r="N421" s="36" t="str">
        <f t="shared" si="47"/>
        <v/>
      </c>
      <c r="O421" s="35">
        <f>SUMIF(المشترياتPurchase!$F$4:$F$1000,A421,المشترياتPurchase!$L$4:$L$1000)</f>
        <v>0</v>
      </c>
      <c r="P421" s="2">
        <f>SUMIF('المبيعاتSales '!$E$4:$E$1000,A421,'المبيعاتSales '!$J$4:$J$1000)</f>
        <v>0</v>
      </c>
      <c r="Q421" s="39" t="str">
        <f t="shared" si="48"/>
        <v/>
      </c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</row>
    <row r="422" spans="1:44" s="95" customFormat="1" ht="14.25" thickTop="1" thickBot="1">
      <c r="A422" s="108"/>
      <c r="B422" s="105"/>
      <c r="C422" s="105"/>
      <c r="D422" s="105"/>
      <c r="E422" s="105"/>
      <c r="F422" s="105"/>
      <c r="G422" s="37">
        <f t="shared" si="42"/>
        <v>0</v>
      </c>
      <c r="H422" s="38">
        <f t="shared" si="43"/>
        <v>0</v>
      </c>
      <c r="I422" s="3">
        <f>SUMIF(المشترياتPurchase!$F$4:$F$399,A422,المشترياتPurchase!$J$4:$J$399)</f>
        <v>0</v>
      </c>
      <c r="J422" s="35" t="str">
        <f t="shared" si="45"/>
        <v/>
      </c>
      <c r="K422" s="22">
        <f>SUMIF('المبيعاتSales '!$E$4:$E$400,A422,'المبيعاتSales '!$H$4:$H$400)</f>
        <v>0</v>
      </c>
      <c r="L422" s="22">
        <f t="shared" si="44"/>
        <v>0</v>
      </c>
      <c r="M422" s="6" t="str">
        <f t="shared" si="46"/>
        <v/>
      </c>
      <c r="N422" s="36" t="str">
        <f t="shared" si="47"/>
        <v/>
      </c>
      <c r="O422" s="35">
        <f>SUMIF(المشترياتPurchase!$F$4:$F$1000,A422,المشترياتPurchase!$L$4:$L$1000)</f>
        <v>0</v>
      </c>
      <c r="P422" s="2">
        <f>SUMIF('المبيعاتSales '!$E$4:$E$1000,A422,'المبيعاتSales '!$J$4:$J$1000)</f>
        <v>0</v>
      </c>
      <c r="Q422" s="39" t="str">
        <f t="shared" si="48"/>
        <v/>
      </c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</row>
    <row r="423" spans="1:44" s="95" customFormat="1" ht="14.25" thickTop="1" thickBot="1">
      <c r="A423" s="108"/>
      <c r="B423" s="105"/>
      <c r="C423" s="105"/>
      <c r="D423" s="105"/>
      <c r="E423" s="105"/>
      <c r="F423" s="105"/>
      <c r="G423" s="37">
        <f t="shared" si="42"/>
        <v>0</v>
      </c>
      <c r="H423" s="38">
        <f t="shared" si="43"/>
        <v>0</v>
      </c>
      <c r="I423" s="3">
        <f>SUMIF(المشترياتPurchase!$F$4:$F$399,A423,المشترياتPurchase!$J$4:$J$399)</f>
        <v>0</v>
      </c>
      <c r="J423" s="35" t="str">
        <f t="shared" si="45"/>
        <v/>
      </c>
      <c r="K423" s="22">
        <f>SUMIF('المبيعاتSales '!$E$4:$E$400,A423,'المبيعاتSales '!$H$4:$H$400)</f>
        <v>0</v>
      </c>
      <c r="L423" s="22">
        <f t="shared" si="44"/>
        <v>0</v>
      </c>
      <c r="M423" s="6" t="str">
        <f t="shared" si="46"/>
        <v/>
      </c>
      <c r="N423" s="36" t="str">
        <f t="shared" si="47"/>
        <v/>
      </c>
      <c r="O423" s="35">
        <f>SUMIF(المشترياتPurchase!$F$4:$F$1000,A423,المشترياتPurchase!$L$4:$L$1000)</f>
        <v>0</v>
      </c>
      <c r="P423" s="2">
        <f>SUMIF('المبيعاتSales '!$E$4:$E$1000,A423,'المبيعاتSales '!$J$4:$J$1000)</f>
        <v>0</v>
      </c>
      <c r="Q423" s="39" t="str">
        <f t="shared" si="48"/>
        <v/>
      </c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</row>
    <row r="424" spans="1:44" s="95" customFormat="1" ht="14.25" thickTop="1" thickBot="1">
      <c r="A424" s="108"/>
      <c r="B424" s="105"/>
      <c r="C424" s="105"/>
      <c r="D424" s="105"/>
      <c r="E424" s="105"/>
      <c r="F424" s="105"/>
      <c r="G424" s="37">
        <f t="shared" si="42"/>
        <v>0</v>
      </c>
      <c r="H424" s="38">
        <f t="shared" si="43"/>
        <v>0</v>
      </c>
      <c r="I424" s="3">
        <f>SUMIF(المشترياتPurchase!$F$4:$F$399,A424,المشترياتPurchase!$J$4:$J$399)</f>
        <v>0</v>
      </c>
      <c r="J424" s="35" t="str">
        <f t="shared" si="45"/>
        <v/>
      </c>
      <c r="K424" s="22">
        <f>SUMIF('المبيعاتSales '!$E$4:$E$400,A424,'المبيعاتSales '!$H$4:$H$400)</f>
        <v>0</v>
      </c>
      <c r="L424" s="22">
        <f t="shared" si="44"/>
        <v>0</v>
      </c>
      <c r="M424" s="6" t="str">
        <f t="shared" si="46"/>
        <v/>
      </c>
      <c r="N424" s="36" t="str">
        <f t="shared" si="47"/>
        <v/>
      </c>
      <c r="O424" s="35">
        <f>SUMIF(المشترياتPurchase!$F$4:$F$1000,A424,المشترياتPurchase!$L$4:$L$1000)</f>
        <v>0</v>
      </c>
      <c r="P424" s="2">
        <f>SUMIF('المبيعاتSales '!$E$4:$E$1000,A424,'المبيعاتSales '!$J$4:$J$1000)</f>
        <v>0</v>
      </c>
      <c r="Q424" s="39" t="str">
        <f t="shared" si="48"/>
        <v/>
      </c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</row>
    <row r="425" spans="1:44" s="95" customFormat="1" ht="14.25" thickTop="1" thickBot="1">
      <c r="A425" s="108"/>
      <c r="B425" s="105"/>
      <c r="C425" s="105"/>
      <c r="D425" s="105"/>
      <c r="E425" s="105"/>
      <c r="F425" s="105"/>
      <c r="G425" s="37">
        <f t="shared" si="42"/>
        <v>0</v>
      </c>
      <c r="H425" s="38">
        <f t="shared" si="43"/>
        <v>0</v>
      </c>
      <c r="I425" s="3">
        <f>SUMIF(المشترياتPurchase!$F$4:$F$399,A425,المشترياتPurchase!$J$4:$J$399)</f>
        <v>0</v>
      </c>
      <c r="J425" s="35" t="str">
        <f t="shared" si="45"/>
        <v/>
      </c>
      <c r="K425" s="22">
        <f>SUMIF('المبيعاتSales '!$E$4:$E$400,A425,'المبيعاتSales '!$H$4:$H$400)</f>
        <v>0</v>
      </c>
      <c r="L425" s="22">
        <f t="shared" si="44"/>
        <v>0</v>
      </c>
      <c r="M425" s="6" t="str">
        <f t="shared" si="46"/>
        <v/>
      </c>
      <c r="N425" s="36" t="str">
        <f t="shared" si="47"/>
        <v/>
      </c>
      <c r="O425" s="35">
        <f>SUMIF(المشترياتPurchase!$F$4:$F$1000,A425,المشترياتPurchase!$L$4:$L$1000)</f>
        <v>0</v>
      </c>
      <c r="P425" s="2">
        <f>SUMIF('المبيعاتSales '!$E$4:$E$1000,A425,'المبيعاتSales '!$J$4:$J$1000)</f>
        <v>0</v>
      </c>
      <c r="Q425" s="39" t="str">
        <f t="shared" si="48"/>
        <v/>
      </c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</row>
    <row r="426" spans="1:44" s="95" customFormat="1" ht="14.25" thickTop="1" thickBot="1">
      <c r="A426" s="108"/>
      <c r="B426" s="105"/>
      <c r="C426" s="105"/>
      <c r="D426" s="105"/>
      <c r="E426" s="105"/>
      <c r="F426" s="105"/>
      <c r="G426" s="37">
        <f t="shared" si="42"/>
        <v>0</v>
      </c>
      <c r="H426" s="38">
        <f t="shared" si="43"/>
        <v>0</v>
      </c>
      <c r="I426" s="3">
        <f>SUMIF(المشترياتPurchase!$F$4:$F$399,A426,المشترياتPurchase!$J$4:$J$399)</f>
        <v>0</v>
      </c>
      <c r="J426" s="35" t="str">
        <f t="shared" si="45"/>
        <v/>
      </c>
      <c r="K426" s="22">
        <f>SUMIF('المبيعاتSales '!$E$4:$E$400,A426,'المبيعاتSales '!$H$4:$H$400)</f>
        <v>0</v>
      </c>
      <c r="L426" s="22">
        <f t="shared" si="44"/>
        <v>0</v>
      </c>
      <c r="M426" s="6" t="str">
        <f t="shared" si="46"/>
        <v/>
      </c>
      <c r="N426" s="36" t="str">
        <f t="shared" si="47"/>
        <v/>
      </c>
      <c r="O426" s="35">
        <f>SUMIF(المشترياتPurchase!$F$4:$F$1000,A426,المشترياتPurchase!$L$4:$L$1000)</f>
        <v>0</v>
      </c>
      <c r="P426" s="2">
        <f>SUMIF('المبيعاتSales '!$E$4:$E$1000,A426,'المبيعاتSales '!$J$4:$J$1000)</f>
        <v>0</v>
      </c>
      <c r="Q426" s="39" t="str">
        <f t="shared" si="48"/>
        <v/>
      </c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</row>
    <row r="427" spans="1:44" s="95" customFormat="1" ht="14.25" thickTop="1" thickBot="1">
      <c r="A427" s="108"/>
      <c r="B427" s="105"/>
      <c r="C427" s="105"/>
      <c r="D427" s="105"/>
      <c r="E427" s="105"/>
      <c r="F427" s="105"/>
      <c r="G427" s="37">
        <f t="shared" si="42"/>
        <v>0</v>
      </c>
      <c r="H427" s="38">
        <f t="shared" si="43"/>
        <v>0</v>
      </c>
      <c r="I427" s="3">
        <f>SUMIF(المشترياتPurchase!$F$4:$F$399,A427,المشترياتPurchase!$J$4:$J$399)</f>
        <v>0</v>
      </c>
      <c r="J427" s="35" t="str">
        <f t="shared" si="45"/>
        <v/>
      </c>
      <c r="K427" s="22">
        <f>SUMIF('المبيعاتSales '!$E$4:$E$400,A427,'المبيعاتSales '!$H$4:$H$400)</f>
        <v>0</v>
      </c>
      <c r="L427" s="22">
        <f t="shared" si="44"/>
        <v>0</v>
      </c>
      <c r="M427" s="6" t="str">
        <f t="shared" si="46"/>
        <v/>
      </c>
      <c r="N427" s="36" t="str">
        <f t="shared" si="47"/>
        <v/>
      </c>
      <c r="O427" s="35">
        <f>SUMIF(المشترياتPurchase!$F$4:$F$1000,A427,المشترياتPurchase!$L$4:$L$1000)</f>
        <v>0</v>
      </c>
      <c r="P427" s="2">
        <f>SUMIF('المبيعاتSales '!$E$4:$E$1000,A427,'المبيعاتSales '!$J$4:$J$1000)</f>
        <v>0</v>
      </c>
      <c r="Q427" s="39" t="str">
        <f t="shared" si="48"/>
        <v/>
      </c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</row>
    <row r="428" spans="1:44" s="95" customFormat="1" ht="14.25" thickTop="1" thickBot="1">
      <c r="A428" s="108"/>
      <c r="B428" s="105"/>
      <c r="C428" s="105"/>
      <c r="D428" s="105"/>
      <c r="E428" s="105"/>
      <c r="F428" s="105"/>
      <c r="G428" s="37">
        <f t="shared" si="42"/>
        <v>0</v>
      </c>
      <c r="H428" s="38">
        <f t="shared" si="43"/>
        <v>0</v>
      </c>
      <c r="I428" s="3">
        <f>SUMIF(المشترياتPurchase!$F$4:$F$399,A428,المشترياتPurchase!$J$4:$J$399)</f>
        <v>0</v>
      </c>
      <c r="J428" s="35" t="str">
        <f t="shared" si="45"/>
        <v/>
      </c>
      <c r="K428" s="22">
        <f>SUMIF('المبيعاتSales '!$E$4:$E$400,A428,'المبيعاتSales '!$H$4:$H$400)</f>
        <v>0</v>
      </c>
      <c r="L428" s="22">
        <f t="shared" si="44"/>
        <v>0</v>
      </c>
      <c r="M428" s="6" t="str">
        <f t="shared" si="46"/>
        <v/>
      </c>
      <c r="N428" s="36" t="str">
        <f t="shared" si="47"/>
        <v/>
      </c>
      <c r="O428" s="35">
        <f>SUMIF(المشترياتPurchase!$F$4:$F$1000,A428,المشترياتPurchase!$L$4:$L$1000)</f>
        <v>0</v>
      </c>
      <c r="P428" s="2">
        <f>SUMIF('المبيعاتSales '!$E$4:$E$1000,A428,'المبيعاتSales '!$J$4:$J$1000)</f>
        <v>0</v>
      </c>
      <c r="Q428" s="39" t="str">
        <f t="shared" si="48"/>
        <v/>
      </c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</row>
    <row r="429" spans="1:44" s="95" customFormat="1" ht="14.25" thickTop="1" thickBot="1">
      <c r="A429" s="108"/>
      <c r="B429" s="105"/>
      <c r="C429" s="105"/>
      <c r="D429" s="105"/>
      <c r="E429" s="105"/>
      <c r="F429" s="105"/>
      <c r="G429" s="37">
        <f t="shared" si="42"/>
        <v>0</v>
      </c>
      <c r="H429" s="38">
        <f t="shared" si="43"/>
        <v>0</v>
      </c>
      <c r="I429" s="3">
        <f>SUMIF(المشترياتPurchase!$F$4:$F$399,A429,المشترياتPurchase!$J$4:$J$399)</f>
        <v>0</v>
      </c>
      <c r="J429" s="35" t="str">
        <f t="shared" si="45"/>
        <v/>
      </c>
      <c r="K429" s="22">
        <f>SUMIF('المبيعاتSales '!$E$4:$E$400,A429,'المبيعاتSales '!$H$4:$H$400)</f>
        <v>0</v>
      </c>
      <c r="L429" s="22">
        <f t="shared" si="44"/>
        <v>0</v>
      </c>
      <c r="M429" s="6" t="str">
        <f t="shared" si="46"/>
        <v/>
      </c>
      <c r="N429" s="36" t="str">
        <f t="shared" si="47"/>
        <v/>
      </c>
      <c r="O429" s="35">
        <f>SUMIF(المشترياتPurchase!$F$4:$F$1000,A429,المشترياتPurchase!$L$4:$L$1000)</f>
        <v>0</v>
      </c>
      <c r="P429" s="2">
        <f>SUMIF('المبيعاتSales '!$E$4:$E$1000,A429,'المبيعاتSales '!$J$4:$J$1000)</f>
        <v>0</v>
      </c>
      <c r="Q429" s="39" t="str">
        <f t="shared" si="48"/>
        <v/>
      </c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</row>
    <row r="430" spans="1:44" s="95" customFormat="1" ht="14.25" thickTop="1" thickBot="1">
      <c r="A430" s="108"/>
      <c r="B430" s="105"/>
      <c r="C430" s="105"/>
      <c r="D430" s="105"/>
      <c r="E430" s="105"/>
      <c r="F430" s="105"/>
      <c r="G430" s="37">
        <f t="shared" si="42"/>
        <v>0</v>
      </c>
      <c r="H430" s="38">
        <f t="shared" si="43"/>
        <v>0</v>
      </c>
      <c r="I430" s="3">
        <f>SUMIF(المشترياتPurchase!$F$4:$F$399,A430,المشترياتPurchase!$J$4:$J$399)</f>
        <v>0</v>
      </c>
      <c r="J430" s="35" t="str">
        <f t="shared" si="45"/>
        <v/>
      </c>
      <c r="K430" s="22">
        <f>SUMIF('المبيعاتSales '!$E$4:$E$400,A430,'المبيعاتSales '!$H$4:$H$400)</f>
        <v>0</v>
      </c>
      <c r="L430" s="22">
        <f t="shared" si="44"/>
        <v>0</v>
      </c>
      <c r="M430" s="6" t="str">
        <f t="shared" si="46"/>
        <v/>
      </c>
      <c r="N430" s="36" t="str">
        <f t="shared" si="47"/>
        <v/>
      </c>
      <c r="O430" s="35">
        <f>SUMIF(المشترياتPurchase!$F$4:$F$1000,A430,المشترياتPurchase!$L$4:$L$1000)</f>
        <v>0</v>
      </c>
      <c r="P430" s="2">
        <f>SUMIF('المبيعاتSales '!$E$4:$E$1000,A430,'المبيعاتSales '!$J$4:$J$1000)</f>
        <v>0</v>
      </c>
      <c r="Q430" s="39" t="str">
        <f t="shared" si="48"/>
        <v/>
      </c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</row>
    <row r="431" spans="1:44" s="95" customFormat="1" ht="14.25" thickTop="1" thickBot="1">
      <c r="A431" s="108"/>
      <c r="B431" s="105"/>
      <c r="C431" s="105"/>
      <c r="D431" s="105"/>
      <c r="E431" s="105"/>
      <c r="F431" s="105"/>
      <c r="G431" s="37">
        <f t="shared" si="42"/>
        <v>0</v>
      </c>
      <c r="H431" s="38">
        <f t="shared" si="43"/>
        <v>0</v>
      </c>
      <c r="I431" s="3">
        <f>SUMIF(المشترياتPurchase!$F$4:$F$399,A431,المشترياتPurchase!$J$4:$J$399)</f>
        <v>0</v>
      </c>
      <c r="J431" s="35" t="str">
        <f t="shared" si="45"/>
        <v/>
      </c>
      <c r="K431" s="22">
        <f>SUMIF('المبيعاتSales '!$E$4:$E$400,A431,'المبيعاتSales '!$H$4:$H$400)</f>
        <v>0</v>
      </c>
      <c r="L431" s="22">
        <f t="shared" si="44"/>
        <v>0</v>
      </c>
      <c r="M431" s="6" t="str">
        <f t="shared" si="46"/>
        <v/>
      </c>
      <c r="N431" s="36" t="str">
        <f t="shared" si="47"/>
        <v/>
      </c>
      <c r="O431" s="35">
        <f>SUMIF(المشترياتPurchase!$F$4:$F$1000,A431,المشترياتPurchase!$L$4:$L$1000)</f>
        <v>0</v>
      </c>
      <c r="P431" s="2">
        <f>SUMIF('المبيعاتSales '!$E$4:$E$1000,A431,'المبيعاتSales '!$J$4:$J$1000)</f>
        <v>0</v>
      </c>
      <c r="Q431" s="39" t="str">
        <f t="shared" si="48"/>
        <v/>
      </c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</row>
    <row r="432" spans="1:44" s="95" customFormat="1" ht="14.25" thickTop="1" thickBot="1">
      <c r="A432" s="108"/>
      <c r="B432" s="105"/>
      <c r="C432" s="105"/>
      <c r="D432" s="105"/>
      <c r="E432" s="105"/>
      <c r="F432" s="105"/>
      <c r="G432" s="37">
        <f t="shared" si="42"/>
        <v>0</v>
      </c>
      <c r="H432" s="38">
        <f t="shared" si="43"/>
        <v>0</v>
      </c>
      <c r="I432" s="3">
        <f>SUMIF(المشترياتPurchase!$F$4:$F$399,A432,المشترياتPurchase!$J$4:$J$399)</f>
        <v>0</v>
      </c>
      <c r="J432" s="35" t="str">
        <f t="shared" si="45"/>
        <v/>
      </c>
      <c r="K432" s="22">
        <f>SUMIF('المبيعاتSales '!$E$4:$E$400,A432,'المبيعاتSales '!$H$4:$H$400)</f>
        <v>0</v>
      </c>
      <c r="L432" s="22">
        <f t="shared" si="44"/>
        <v>0</v>
      </c>
      <c r="M432" s="6" t="str">
        <f t="shared" si="46"/>
        <v/>
      </c>
      <c r="N432" s="36" t="str">
        <f t="shared" si="47"/>
        <v/>
      </c>
      <c r="O432" s="35">
        <f>SUMIF(المشترياتPurchase!$F$4:$F$1000,A432,المشترياتPurchase!$L$4:$L$1000)</f>
        <v>0</v>
      </c>
      <c r="P432" s="2">
        <f>SUMIF('المبيعاتSales '!$E$4:$E$1000,A432,'المبيعاتSales '!$J$4:$J$1000)</f>
        <v>0</v>
      </c>
      <c r="Q432" s="39" t="str">
        <f t="shared" si="48"/>
        <v/>
      </c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</row>
    <row r="433" spans="1:44" s="95" customFormat="1" ht="14.25" thickTop="1" thickBot="1">
      <c r="A433" s="108"/>
      <c r="B433" s="105"/>
      <c r="C433" s="105"/>
      <c r="D433" s="105"/>
      <c r="E433" s="105"/>
      <c r="F433" s="105"/>
      <c r="G433" s="37">
        <f t="shared" si="42"/>
        <v>0</v>
      </c>
      <c r="H433" s="38">
        <f t="shared" si="43"/>
        <v>0</v>
      </c>
      <c r="I433" s="3">
        <f>SUMIF(المشترياتPurchase!$F$4:$F$399,A433,المشترياتPurchase!$J$4:$J$399)</f>
        <v>0</v>
      </c>
      <c r="J433" s="35" t="str">
        <f t="shared" si="45"/>
        <v/>
      </c>
      <c r="K433" s="22">
        <f>SUMIF('المبيعاتSales '!$E$4:$E$400,A433,'المبيعاتSales '!$H$4:$H$400)</f>
        <v>0</v>
      </c>
      <c r="L433" s="22">
        <f t="shared" si="44"/>
        <v>0</v>
      </c>
      <c r="M433" s="6" t="str">
        <f t="shared" si="46"/>
        <v/>
      </c>
      <c r="N433" s="36" t="str">
        <f t="shared" si="47"/>
        <v/>
      </c>
      <c r="O433" s="35">
        <f>SUMIF(المشترياتPurchase!$F$4:$F$1000,A433,المشترياتPurchase!$L$4:$L$1000)</f>
        <v>0</v>
      </c>
      <c r="P433" s="2">
        <f>SUMIF('المبيعاتSales '!$E$4:$E$1000,A433,'المبيعاتSales '!$J$4:$J$1000)</f>
        <v>0</v>
      </c>
      <c r="Q433" s="39" t="str">
        <f t="shared" si="48"/>
        <v/>
      </c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</row>
    <row r="434" spans="1:44" s="95" customFormat="1" ht="14.25" thickTop="1" thickBot="1">
      <c r="A434" s="108"/>
      <c r="B434" s="105"/>
      <c r="C434" s="105"/>
      <c r="D434" s="105"/>
      <c r="E434" s="105"/>
      <c r="F434" s="105"/>
      <c r="G434" s="37">
        <f t="shared" si="42"/>
        <v>0</v>
      </c>
      <c r="H434" s="38">
        <f t="shared" si="43"/>
        <v>0</v>
      </c>
      <c r="I434" s="3">
        <f>SUMIF(المشترياتPurchase!$F$4:$F$399,A434,المشترياتPurchase!$J$4:$J$399)</f>
        <v>0</v>
      </c>
      <c r="J434" s="35" t="str">
        <f t="shared" si="45"/>
        <v/>
      </c>
      <c r="K434" s="22">
        <f>SUMIF('المبيعاتSales '!$E$4:$E$400,A434,'المبيعاتSales '!$H$4:$H$400)</f>
        <v>0</v>
      </c>
      <c r="L434" s="22">
        <f t="shared" si="44"/>
        <v>0</v>
      </c>
      <c r="M434" s="6" t="str">
        <f t="shared" si="46"/>
        <v/>
      </c>
      <c r="N434" s="36" t="str">
        <f t="shared" si="47"/>
        <v/>
      </c>
      <c r="O434" s="35">
        <f>SUMIF(المشترياتPurchase!$F$4:$F$1000,A434,المشترياتPurchase!$L$4:$L$1000)</f>
        <v>0</v>
      </c>
      <c r="P434" s="2">
        <f>SUMIF('المبيعاتSales '!$E$4:$E$1000,A434,'المبيعاتSales '!$J$4:$J$1000)</f>
        <v>0</v>
      </c>
      <c r="Q434" s="39" t="str">
        <f t="shared" si="48"/>
        <v/>
      </c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</row>
    <row r="435" spans="1:44" s="95" customFormat="1" ht="14.25" thickTop="1" thickBot="1">
      <c r="A435" s="108"/>
      <c r="B435" s="105"/>
      <c r="C435" s="105"/>
      <c r="D435" s="105"/>
      <c r="E435" s="105"/>
      <c r="F435" s="105"/>
      <c r="G435" s="37">
        <f t="shared" si="42"/>
        <v>0</v>
      </c>
      <c r="H435" s="38">
        <f t="shared" si="43"/>
        <v>0</v>
      </c>
      <c r="I435" s="3">
        <f>SUMIF(المشترياتPurchase!$F$4:$F$399,A435,المشترياتPurchase!$J$4:$J$399)</f>
        <v>0</v>
      </c>
      <c r="J435" s="35" t="str">
        <f t="shared" si="45"/>
        <v/>
      </c>
      <c r="K435" s="22">
        <f>SUMIF('المبيعاتSales '!$E$4:$E$400,A435,'المبيعاتSales '!$H$4:$H$400)</f>
        <v>0</v>
      </c>
      <c r="L435" s="22">
        <f t="shared" si="44"/>
        <v>0</v>
      </c>
      <c r="M435" s="6" t="str">
        <f t="shared" si="46"/>
        <v/>
      </c>
      <c r="N435" s="36" t="str">
        <f t="shared" si="47"/>
        <v/>
      </c>
      <c r="O435" s="35">
        <f>SUMIF(المشترياتPurchase!$F$4:$F$1000,A435,المشترياتPurchase!$L$4:$L$1000)</f>
        <v>0</v>
      </c>
      <c r="P435" s="2">
        <f>SUMIF('المبيعاتSales '!$E$4:$E$1000,A435,'المبيعاتSales '!$J$4:$J$1000)</f>
        <v>0</v>
      </c>
      <c r="Q435" s="39" t="str">
        <f t="shared" si="48"/>
        <v/>
      </c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</row>
    <row r="436" spans="1:44" s="95" customFormat="1" ht="14.25" thickTop="1" thickBot="1">
      <c r="A436" s="108"/>
      <c r="B436" s="105"/>
      <c r="C436" s="105"/>
      <c r="D436" s="105"/>
      <c r="E436" s="105"/>
      <c r="F436" s="105"/>
      <c r="G436" s="37">
        <f t="shared" si="42"/>
        <v>0</v>
      </c>
      <c r="H436" s="38">
        <f t="shared" si="43"/>
        <v>0</v>
      </c>
      <c r="I436" s="3">
        <f>SUMIF(المشترياتPurchase!$F$4:$F$399,A436,المشترياتPurchase!$J$4:$J$399)</f>
        <v>0</v>
      </c>
      <c r="J436" s="35" t="str">
        <f t="shared" si="45"/>
        <v/>
      </c>
      <c r="K436" s="22">
        <f>SUMIF('المبيعاتSales '!$E$4:$E$400,A436,'المبيعاتSales '!$H$4:$H$400)</f>
        <v>0</v>
      </c>
      <c r="L436" s="22">
        <f t="shared" si="44"/>
        <v>0</v>
      </c>
      <c r="M436" s="6" t="str">
        <f t="shared" si="46"/>
        <v/>
      </c>
      <c r="N436" s="36" t="str">
        <f t="shared" si="47"/>
        <v/>
      </c>
      <c r="O436" s="35">
        <f>SUMIF(المشترياتPurchase!$F$4:$F$1000,A436,المشترياتPurchase!$L$4:$L$1000)</f>
        <v>0</v>
      </c>
      <c r="P436" s="2">
        <f>SUMIF('المبيعاتSales '!$E$4:$E$1000,A436,'المبيعاتSales '!$J$4:$J$1000)</f>
        <v>0</v>
      </c>
      <c r="Q436" s="39" t="str">
        <f t="shared" si="48"/>
        <v/>
      </c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</row>
    <row r="437" spans="1:44" s="95" customFormat="1" ht="14.25" thickTop="1" thickBot="1">
      <c r="A437" s="108"/>
      <c r="B437" s="105"/>
      <c r="C437" s="105"/>
      <c r="D437" s="105"/>
      <c r="E437" s="105"/>
      <c r="F437" s="105"/>
      <c r="G437" s="37">
        <f t="shared" si="42"/>
        <v>0</v>
      </c>
      <c r="H437" s="38">
        <f t="shared" si="43"/>
        <v>0</v>
      </c>
      <c r="I437" s="3">
        <f>SUMIF(المشترياتPurchase!$F$4:$F$399,A437,المشترياتPurchase!$J$4:$J$399)</f>
        <v>0</v>
      </c>
      <c r="J437" s="35" t="str">
        <f t="shared" si="45"/>
        <v/>
      </c>
      <c r="K437" s="22">
        <f>SUMIF('المبيعاتSales '!$E$4:$E$400,A437,'المبيعاتSales '!$H$4:$H$400)</f>
        <v>0</v>
      </c>
      <c r="L437" s="22">
        <f t="shared" si="44"/>
        <v>0</v>
      </c>
      <c r="M437" s="6" t="str">
        <f t="shared" si="46"/>
        <v/>
      </c>
      <c r="N437" s="36" t="str">
        <f t="shared" si="47"/>
        <v/>
      </c>
      <c r="O437" s="35">
        <f>SUMIF(المشترياتPurchase!$F$4:$F$1000,A437,المشترياتPurchase!$L$4:$L$1000)</f>
        <v>0</v>
      </c>
      <c r="P437" s="2">
        <f>SUMIF('المبيعاتSales '!$E$4:$E$1000,A437,'المبيعاتSales '!$J$4:$J$1000)</f>
        <v>0</v>
      </c>
      <c r="Q437" s="39" t="str">
        <f t="shared" si="48"/>
        <v/>
      </c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5"/>
    </row>
    <row r="438" spans="1:44" s="95" customFormat="1" ht="14.25" thickTop="1" thickBot="1">
      <c r="A438" s="108"/>
      <c r="B438" s="105"/>
      <c r="C438" s="105"/>
      <c r="D438" s="105"/>
      <c r="E438" s="105"/>
      <c r="F438" s="105"/>
      <c r="G438" s="37">
        <f t="shared" si="42"/>
        <v>0</v>
      </c>
      <c r="H438" s="38">
        <f t="shared" si="43"/>
        <v>0</v>
      </c>
      <c r="I438" s="3">
        <f>SUMIF(المشترياتPurchase!$F$4:$F$399,A438,المشترياتPurchase!$J$4:$J$399)</f>
        <v>0</v>
      </c>
      <c r="J438" s="35" t="str">
        <f t="shared" si="45"/>
        <v/>
      </c>
      <c r="K438" s="22">
        <f>SUMIF('المبيعاتSales '!$E$4:$E$400,A438,'المبيعاتSales '!$H$4:$H$400)</f>
        <v>0</v>
      </c>
      <c r="L438" s="22">
        <f t="shared" si="44"/>
        <v>0</v>
      </c>
      <c r="M438" s="6" t="str">
        <f t="shared" si="46"/>
        <v/>
      </c>
      <c r="N438" s="36" t="str">
        <f t="shared" si="47"/>
        <v/>
      </c>
      <c r="O438" s="35">
        <f>SUMIF(المشترياتPurchase!$F$4:$F$1000,A438,المشترياتPurchase!$L$4:$L$1000)</f>
        <v>0</v>
      </c>
      <c r="P438" s="2">
        <f>SUMIF('المبيعاتSales '!$E$4:$E$1000,A438,'المبيعاتSales '!$J$4:$J$1000)</f>
        <v>0</v>
      </c>
      <c r="Q438" s="39" t="str">
        <f t="shared" si="48"/>
        <v/>
      </c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5"/>
    </row>
    <row r="439" spans="1:44" s="95" customFormat="1" ht="14.25" thickTop="1" thickBot="1">
      <c r="A439" s="108"/>
      <c r="B439" s="105"/>
      <c r="C439" s="105"/>
      <c r="D439" s="105"/>
      <c r="E439" s="105"/>
      <c r="F439" s="105"/>
      <c r="G439" s="37">
        <f t="shared" si="42"/>
        <v>0</v>
      </c>
      <c r="H439" s="38">
        <f t="shared" si="43"/>
        <v>0</v>
      </c>
      <c r="I439" s="3">
        <f>SUMIF(المشترياتPurchase!$F$4:$F$399,A439,المشترياتPurchase!$J$4:$J$399)</f>
        <v>0</v>
      </c>
      <c r="J439" s="35" t="str">
        <f t="shared" si="45"/>
        <v/>
      </c>
      <c r="K439" s="22">
        <f>SUMIF('المبيعاتSales '!$E$4:$E$400,A439,'المبيعاتSales '!$H$4:$H$400)</f>
        <v>0</v>
      </c>
      <c r="L439" s="22">
        <f t="shared" si="44"/>
        <v>0</v>
      </c>
      <c r="M439" s="6" t="str">
        <f t="shared" si="46"/>
        <v/>
      </c>
      <c r="N439" s="36" t="str">
        <f t="shared" si="47"/>
        <v/>
      </c>
      <c r="O439" s="35">
        <f>SUMIF(المشترياتPurchase!$F$4:$F$1000,A439,المشترياتPurchase!$L$4:$L$1000)</f>
        <v>0</v>
      </c>
      <c r="P439" s="2">
        <f>SUMIF('المبيعاتSales '!$E$4:$E$1000,A439,'المبيعاتSales '!$J$4:$J$1000)</f>
        <v>0</v>
      </c>
      <c r="Q439" s="39" t="str">
        <f t="shared" si="48"/>
        <v/>
      </c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5"/>
      <c r="AP439" s="45"/>
      <c r="AQ439" s="45"/>
      <c r="AR439" s="45"/>
    </row>
    <row r="440" spans="1:44" s="95" customFormat="1" ht="14.25" thickTop="1" thickBot="1">
      <c r="A440" s="108"/>
      <c r="B440" s="105"/>
      <c r="C440" s="105"/>
      <c r="D440" s="105"/>
      <c r="E440" s="105"/>
      <c r="F440" s="105"/>
      <c r="G440" s="37">
        <f t="shared" si="42"/>
        <v>0</v>
      </c>
      <c r="H440" s="38">
        <f t="shared" si="43"/>
        <v>0</v>
      </c>
      <c r="I440" s="3">
        <f>SUMIF(المشترياتPurchase!$F$4:$F$399,A440,المشترياتPurchase!$J$4:$J$399)</f>
        <v>0</v>
      </c>
      <c r="J440" s="35" t="str">
        <f t="shared" si="45"/>
        <v/>
      </c>
      <c r="K440" s="22">
        <f>SUMIF('المبيعاتSales '!$E$4:$E$400,A440,'المبيعاتSales '!$H$4:$H$400)</f>
        <v>0</v>
      </c>
      <c r="L440" s="22">
        <f t="shared" si="44"/>
        <v>0</v>
      </c>
      <c r="M440" s="6" t="str">
        <f t="shared" si="46"/>
        <v/>
      </c>
      <c r="N440" s="36" t="str">
        <f t="shared" si="47"/>
        <v/>
      </c>
      <c r="O440" s="35">
        <f>SUMIF(المشترياتPurchase!$F$4:$F$1000,A440,المشترياتPurchase!$L$4:$L$1000)</f>
        <v>0</v>
      </c>
      <c r="P440" s="2">
        <f>SUMIF('المبيعاتSales '!$E$4:$E$1000,A440,'المبيعاتSales '!$J$4:$J$1000)</f>
        <v>0</v>
      </c>
      <c r="Q440" s="39" t="str">
        <f t="shared" si="48"/>
        <v/>
      </c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  <c r="AL440" s="45"/>
      <c r="AM440" s="45"/>
      <c r="AN440" s="45"/>
      <c r="AO440" s="45"/>
      <c r="AP440" s="45"/>
      <c r="AQ440" s="45"/>
      <c r="AR440" s="45"/>
    </row>
    <row r="441" spans="1:44" s="95" customFormat="1" ht="14.25" thickTop="1" thickBot="1">
      <c r="A441" s="108"/>
      <c r="B441" s="105"/>
      <c r="C441" s="105"/>
      <c r="D441" s="105"/>
      <c r="E441" s="105"/>
      <c r="F441" s="105"/>
      <c r="G441" s="37">
        <f t="shared" si="42"/>
        <v>0</v>
      </c>
      <c r="H441" s="38">
        <f t="shared" si="43"/>
        <v>0</v>
      </c>
      <c r="I441" s="3">
        <f>SUMIF(المشترياتPurchase!$F$4:$F$399,A441,المشترياتPurchase!$J$4:$J$399)</f>
        <v>0</v>
      </c>
      <c r="J441" s="35" t="str">
        <f t="shared" si="45"/>
        <v/>
      </c>
      <c r="K441" s="22">
        <f>SUMIF('المبيعاتSales '!$E$4:$E$400,A441,'المبيعاتSales '!$H$4:$H$400)</f>
        <v>0</v>
      </c>
      <c r="L441" s="22">
        <f t="shared" si="44"/>
        <v>0</v>
      </c>
      <c r="M441" s="6" t="str">
        <f t="shared" si="46"/>
        <v/>
      </c>
      <c r="N441" s="36" t="str">
        <f t="shared" si="47"/>
        <v/>
      </c>
      <c r="O441" s="35">
        <f>SUMIF(المشترياتPurchase!$F$4:$F$1000,A441,المشترياتPurchase!$L$4:$L$1000)</f>
        <v>0</v>
      </c>
      <c r="P441" s="2">
        <f>SUMIF('المبيعاتSales '!$E$4:$E$1000,A441,'المبيعاتSales '!$J$4:$J$1000)</f>
        <v>0</v>
      </c>
      <c r="Q441" s="39" t="str">
        <f t="shared" si="48"/>
        <v/>
      </c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5"/>
    </row>
    <row r="442" spans="1:44" s="95" customFormat="1" ht="14.25" thickTop="1" thickBot="1">
      <c r="A442" s="108"/>
      <c r="B442" s="105"/>
      <c r="C442" s="105"/>
      <c r="D442" s="105"/>
      <c r="E442" s="105"/>
      <c r="F442" s="105"/>
      <c r="G442" s="37">
        <f t="shared" si="42"/>
        <v>0</v>
      </c>
      <c r="H442" s="38">
        <f t="shared" si="43"/>
        <v>0</v>
      </c>
      <c r="I442" s="3">
        <f>SUMIF(المشترياتPurchase!$F$4:$F$399,A442,المشترياتPurchase!$J$4:$J$399)</f>
        <v>0</v>
      </c>
      <c r="J442" s="35" t="str">
        <f t="shared" si="45"/>
        <v/>
      </c>
      <c r="K442" s="22">
        <f>SUMIF('المبيعاتSales '!$E$4:$E$400,A442,'المبيعاتSales '!$H$4:$H$400)</f>
        <v>0</v>
      </c>
      <c r="L442" s="22">
        <f t="shared" si="44"/>
        <v>0</v>
      </c>
      <c r="M442" s="6" t="str">
        <f t="shared" si="46"/>
        <v/>
      </c>
      <c r="N442" s="36" t="str">
        <f t="shared" si="47"/>
        <v/>
      </c>
      <c r="O442" s="35">
        <f>SUMIF(المشترياتPurchase!$F$4:$F$1000,A442,المشترياتPurchase!$L$4:$L$1000)</f>
        <v>0</v>
      </c>
      <c r="P442" s="2">
        <f>SUMIF('المبيعاتSales '!$E$4:$E$1000,A442,'المبيعاتSales '!$J$4:$J$1000)</f>
        <v>0</v>
      </c>
      <c r="Q442" s="39" t="str">
        <f t="shared" si="48"/>
        <v/>
      </c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5"/>
    </row>
    <row r="443" spans="1:44" s="95" customFormat="1" ht="14.25" thickTop="1" thickBot="1">
      <c r="A443" s="108"/>
      <c r="B443" s="105"/>
      <c r="C443" s="105"/>
      <c r="D443" s="105"/>
      <c r="E443" s="105"/>
      <c r="F443" s="105"/>
      <c r="G443" s="37">
        <f t="shared" si="42"/>
        <v>0</v>
      </c>
      <c r="H443" s="38">
        <f t="shared" si="43"/>
        <v>0</v>
      </c>
      <c r="I443" s="3">
        <f>SUMIF(المشترياتPurchase!$F$4:$F$399,A443,المشترياتPurchase!$J$4:$J$399)</f>
        <v>0</v>
      </c>
      <c r="J443" s="35" t="str">
        <f t="shared" si="45"/>
        <v/>
      </c>
      <c r="K443" s="22">
        <f>SUMIF('المبيعاتSales '!$E$4:$E$400,A443,'المبيعاتSales '!$H$4:$H$400)</f>
        <v>0</v>
      </c>
      <c r="L443" s="22">
        <f t="shared" si="44"/>
        <v>0</v>
      </c>
      <c r="M443" s="6" t="str">
        <f t="shared" si="46"/>
        <v/>
      </c>
      <c r="N443" s="36" t="str">
        <f t="shared" si="47"/>
        <v/>
      </c>
      <c r="O443" s="35">
        <f>SUMIF(المشترياتPurchase!$F$4:$F$1000,A443,المشترياتPurchase!$L$4:$L$1000)</f>
        <v>0</v>
      </c>
      <c r="P443" s="2">
        <f>SUMIF('المبيعاتSales '!$E$4:$E$1000,A443,'المبيعاتSales '!$J$4:$J$1000)</f>
        <v>0</v>
      </c>
      <c r="Q443" s="39" t="str">
        <f t="shared" si="48"/>
        <v/>
      </c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5"/>
    </row>
    <row r="444" spans="1:44" s="95" customFormat="1" ht="14.25" thickTop="1" thickBot="1">
      <c r="A444" s="108"/>
      <c r="B444" s="105"/>
      <c r="C444" s="105"/>
      <c r="D444" s="105"/>
      <c r="E444" s="105"/>
      <c r="F444" s="105"/>
      <c r="G444" s="37">
        <f t="shared" si="42"/>
        <v>0</v>
      </c>
      <c r="H444" s="38">
        <f t="shared" si="43"/>
        <v>0</v>
      </c>
      <c r="I444" s="3">
        <f>SUMIF(المشترياتPurchase!$F$4:$F$399,A444,المشترياتPurchase!$J$4:$J$399)</f>
        <v>0</v>
      </c>
      <c r="J444" s="35" t="str">
        <f t="shared" si="45"/>
        <v/>
      </c>
      <c r="K444" s="22">
        <f>SUMIF('المبيعاتSales '!$E$4:$E$400,A444,'المبيعاتSales '!$H$4:$H$400)</f>
        <v>0</v>
      </c>
      <c r="L444" s="22">
        <f t="shared" si="44"/>
        <v>0</v>
      </c>
      <c r="M444" s="6" t="str">
        <f t="shared" si="46"/>
        <v/>
      </c>
      <c r="N444" s="36" t="str">
        <f t="shared" si="47"/>
        <v/>
      </c>
      <c r="O444" s="35">
        <f>SUMIF(المشترياتPurchase!$F$4:$F$1000,A444,المشترياتPurchase!$L$4:$L$1000)</f>
        <v>0</v>
      </c>
      <c r="P444" s="2">
        <f>SUMIF('المبيعاتSales '!$E$4:$E$1000,A444,'المبيعاتSales '!$J$4:$J$1000)</f>
        <v>0</v>
      </c>
      <c r="Q444" s="39" t="str">
        <f t="shared" si="48"/>
        <v/>
      </c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5"/>
    </row>
    <row r="445" spans="1:44" s="95" customFormat="1" ht="14.25" thickTop="1" thickBot="1">
      <c r="A445" s="108"/>
      <c r="B445" s="105"/>
      <c r="C445" s="105"/>
      <c r="D445" s="105"/>
      <c r="E445" s="105"/>
      <c r="F445" s="105"/>
      <c r="G445" s="37">
        <f t="shared" si="42"/>
        <v>0</v>
      </c>
      <c r="H445" s="38">
        <f t="shared" si="43"/>
        <v>0</v>
      </c>
      <c r="I445" s="3">
        <f>SUMIF(المشترياتPurchase!$F$4:$F$399,A445,المشترياتPurchase!$J$4:$J$399)</f>
        <v>0</v>
      </c>
      <c r="J445" s="35" t="str">
        <f t="shared" si="45"/>
        <v/>
      </c>
      <c r="K445" s="22">
        <f>SUMIF('المبيعاتSales '!$E$4:$E$400,A445,'المبيعاتSales '!$H$4:$H$400)</f>
        <v>0</v>
      </c>
      <c r="L445" s="22">
        <f t="shared" si="44"/>
        <v>0</v>
      </c>
      <c r="M445" s="6" t="str">
        <f t="shared" si="46"/>
        <v/>
      </c>
      <c r="N445" s="36" t="str">
        <f t="shared" si="47"/>
        <v/>
      </c>
      <c r="O445" s="35">
        <f>SUMIF(المشترياتPurchase!$F$4:$F$1000,A445,المشترياتPurchase!$L$4:$L$1000)</f>
        <v>0</v>
      </c>
      <c r="P445" s="2">
        <f>SUMIF('المبيعاتSales '!$E$4:$E$1000,A445,'المبيعاتSales '!$J$4:$J$1000)</f>
        <v>0</v>
      </c>
      <c r="Q445" s="39" t="str">
        <f t="shared" si="48"/>
        <v/>
      </c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</row>
    <row r="446" spans="1:44" s="95" customFormat="1" ht="14.25" thickTop="1" thickBot="1">
      <c r="A446" s="108"/>
      <c r="B446" s="105"/>
      <c r="C446" s="105"/>
      <c r="D446" s="105"/>
      <c r="E446" s="105"/>
      <c r="F446" s="105"/>
      <c r="G446" s="37">
        <f t="shared" si="42"/>
        <v>0</v>
      </c>
      <c r="H446" s="38">
        <f t="shared" si="43"/>
        <v>0</v>
      </c>
      <c r="I446" s="3">
        <f>SUMIF(المشترياتPurchase!$F$4:$F$399,A446,المشترياتPurchase!$J$4:$J$399)</f>
        <v>0</v>
      </c>
      <c r="J446" s="35" t="str">
        <f t="shared" si="45"/>
        <v/>
      </c>
      <c r="K446" s="22">
        <f>SUMIF('المبيعاتSales '!$E$4:$E$400,A446,'المبيعاتSales '!$H$4:$H$400)</f>
        <v>0</v>
      </c>
      <c r="L446" s="22">
        <f t="shared" si="44"/>
        <v>0</v>
      </c>
      <c r="M446" s="6" t="str">
        <f t="shared" si="46"/>
        <v/>
      </c>
      <c r="N446" s="36" t="str">
        <f t="shared" si="47"/>
        <v/>
      </c>
      <c r="O446" s="35">
        <f>SUMIF(المشترياتPurchase!$F$4:$F$1000,A446,المشترياتPurchase!$L$4:$L$1000)</f>
        <v>0</v>
      </c>
      <c r="P446" s="2">
        <f>SUMIF('المبيعاتSales '!$E$4:$E$1000,A446,'المبيعاتSales '!$J$4:$J$1000)</f>
        <v>0</v>
      </c>
      <c r="Q446" s="39" t="str">
        <f t="shared" si="48"/>
        <v/>
      </c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5"/>
    </row>
    <row r="447" spans="1:44" s="95" customFormat="1" ht="14.25" thickTop="1" thickBot="1">
      <c r="A447" s="108"/>
      <c r="B447" s="105"/>
      <c r="C447" s="105"/>
      <c r="D447" s="105"/>
      <c r="E447" s="105"/>
      <c r="F447" s="105"/>
      <c r="G447" s="37">
        <f t="shared" si="42"/>
        <v>0</v>
      </c>
      <c r="H447" s="38">
        <f t="shared" si="43"/>
        <v>0</v>
      </c>
      <c r="I447" s="3">
        <f>SUMIF(المشترياتPurchase!$F$4:$F$399,A447,المشترياتPurchase!$J$4:$J$399)</f>
        <v>0</v>
      </c>
      <c r="J447" s="35" t="str">
        <f t="shared" si="45"/>
        <v/>
      </c>
      <c r="K447" s="22">
        <f>SUMIF('المبيعاتSales '!$E$4:$E$400,A447,'المبيعاتSales '!$H$4:$H$400)</f>
        <v>0</v>
      </c>
      <c r="L447" s="22">
        <f t="shared" si="44"/>
        <v>0</v>
      </c>
      <c r="M447" s="6" t="str">
        <f t="shared" si="46"/>
        <v/>
      </c>
      <c r="N447" s="36" t="str">
        <f t="shared" si="47"/>
        <v/>
      </c>
      <c r="O447" s="35">
        <f>SUMIF(المشترياتPurchase!$F$4:$F$1000,A447,المشترياتPurchase!$L$4:$L$1000)</f>
        <v>0</v>
      </c>
      <c r="P447" s="2">
        <f>SUMIF('المبيعاتSales '!$E$4:$E$1000,A447,'المبيعاتSales '!$J$4:$J$1000)</f>
        <v>0</v>
      </c>
      <c r="Q447" s="39" t="str">
        <f t="shared" si="48"/>
        <v/>
      </c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  <c r="AL447" s="45"/>
      <c r="AM447" s="45"/>
      <c r="AN447" s="45"/>
      <c r="AO447" s="45"/>
      <c r="AP447" s="45"/>
      <c r="AQ447" s="45"/>
      <c r="AR447" s="45"/>
    </row>
    <row r="448" spans="1:44" s="95" customFormat="1" ht="14.25" thickTop="1" thickBot="1">
      <c r="A448" s="108"/>
      <c r="B448" s="105"/>
      <c r="C448" s="105"/>
      <c r="D448" s="105"/>
      <c r="E448" s="105"/>
      <c r="F448" s="105"/>
      <c r="G448" s="37">
        <f t="shared" si="42"/>
        <v>0</v>
      </c>
      <c r="H448" s="38">
        <f t="shared" si="43"/>
        <v>0</v>
      </c>
      <c r="I448" s="3">
        <f>SUMIF(المشترياتPurchase!$F$4:$F$399,A448,المشترياتPurchase!$J$4:$J$399)</f>
        <v>0</v>
      </c>
      <c r="J448" s="35" t="str">
        <f t="shared" si="45"/>
        <v/>
      </c>
      <c r="K448" s="22">
        <f>SUMIF('المبيعاتSales '!$E$4:$E$400,A448,'المبيعاتSales '!$H$4:$H$400)</f>
        <v>0</v>
      </c>
      <c r="L448" s="22">
        <f t="shared" si="44"/>
        <v>0</v>
      </c>
      <c r="M448" s="6" t="str">
        <f t="shared" si="46"/>
        <v/>
      </c>
      <c r="N448" s="36" t="str">
        <f t="shared" si="47"/>
        <v/>
      </c>
      <c r="O448" s="35">
        <f>SUMIF(المشترياتPurchase!$F$4:$F$1000,A448,المشترياتPurchase!$L$4:$L$1000)</f>
        <v>0</v>
      </c>
      <c r="P448" s="2">
        <f>SUMIF('المبيعاتSales '!$E$4:$E$1000,A448,'المبيعاتSales '!$J$4:$J$1000)</f>
        <v>0</v>
      </c>
      <c r="Q448" s="39" t="str">
        <f t="shared" si="48"/>
        <v/>
      </c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5"/>
    </row>
    <row r="449" spans="1:44" s="95" customFormat="1" ht="14.25" thickTop="1" thickBot="1">
      <c r="A449" s="108"/>
      <c r="B449" s="105"/>
      <c r="C449" s="105"/>
      <c r="D449" s="105"/>
      <c r="E449" s="105"/>
      <c r="F449" s="105"/>
      <c r="G449" s="37">
        <f t="shared" si="42"/>
        <v>0</v>
      </c>
      <c r="H449" s="38">
        <f t="shared" si="43"/>
        <v>0</v>
      </c>
      <c r="I449" s="3">
        <f>SUMIF(المشترياتPurchase!$F$4:$F$399,A449,المشترياتPurchase!$J$4:$J$399)</f>
        <v>0</v>
      </c>
      <c r="J449" s="35" t="str">
        <f t="shared" si="45"/>
        <v/>
      </c>
      <c r="K449" s="22">
        <f>SUMIF('المبيعاتSales '!$E$4:$E$400,A449,'المبيعاتSales '!$H$4:$H$400)</f>
        <v>0</v>
      </c>
      <c r="L449" s="22">
        <f t="shared" si="44"/>
        <v>0</v>
      </c>
      <c r="M449" s="6" t="str">
        <f t="shared" si="46"/>
        <v/>
      </c>
      <c r="N449" s="36" t="str">
        <f t="shared" si="47"/>
        <v/>
      </c>
      <c r="O449" s="35">
        <f>SUMIF(المشترياتPurchase!$F$4:$F$1000,A449,المشترياتPurchase!$L$4:$L$1000)</f>
        <v>0</v>
      </c>
      <c r="P449" s="2">
        <f>SUMIF('المبيعاتSales '!$E$4:$E$1000,A449,'المبيعاتSales '!$J$4:$J$1000)</f>
        <v>0</v>
      </c>
      <c r="Q449" s="39" t="str">
        <f t="shared" si="48"/>
        <v/>
      </c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5"/>
    </row>
    <row r="450" spans="1:44" s="95" customFormat="1" ht="14.25" thickTop="1" thickBot="1">
      <c r="A450" s="108"/>
      <c r="B450" s="105"/>
      <c r="C450" s="105"/>
      <c r="D450" s="105"/>
      <c r="E450" s="105"/>
      <c r="F450" s="105"/>
      <c r="G450" s="37">
        <f t="shared" si="42"/>
        <v>0</v>
      </c>
      <c r="H450" s="38">
        <f t="shared" si="43"/>
        <v>0</v>
      </c>
      <c r="I450" s="3">
        <f>SUMIF(المشترياتPurchase!$F$4:$F$399,A450,المشترياتPurchase!$J$4:$J$399)</f>
        <v>0</v>
      </c>
      <c r="J450" s="35" t="str">
        <f t="shared" si="45"/>
        <v/>
      </c>
      <c r="K450" s="22">
        <f>SUMIF('المبيعاتSales '!$E$4:$E$400,A450,'المبيعاتSales '!$H$4:$H$400)</f>
        <v>0</v>
      </c>
      <c r="L450" s="22">
        <f t="shared" si="44"/>
        <v>0</v>
      </c>
      <c r="M450" s="6" t="str">
        <f t="shared" si="46"/>
        <v/>
      </c>
      <c r="N450" s="36" t="str">
        <f t="shared" si="47"/>
        <v/>
      </c>
      <c r="O450" s="35">
        <f>SUMIF(المشترياتPurchase!$F$4:$F$1000,A450,المشترياتPurchase!$L$4:$L$1000)</f>
        <v>0</v>
      </c>
      <c r="P450" s="2">
        <f>SUMIF('المبيعاتSales '!$E$4:$E$1000,A450,'المبيعاتSales '!$J$4:$J$1000)</f>
        <v>0</v>
      </c>
      <c r="Q450" s="39" t="str">
        <f t="shared" si="48"/>
        <v/>
      </c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</row>
    <row r="451" spans="1:44" s="95" customFormat="1" ht="14.25" thickTop="1" thickBot="1">
      <c r="A451" s="108"/>
      <c r="B451" s="105"/>
      <c r="C451" s="105"/>
      <c r="D451" s="105"/>
      <c r="E451" s="105"/>
      <c r="F451" s="105"/>
      <c r="G451" s="37">
        <f t="shared" si="42"/>
        <v>0</v>
      </c>
      <c r="H451" s="38">
        <f t="shared" si="43"/>
        <v>0</v>
      </c>
      <c r="I451" s="3">
        <f>SUMIF(المشترياتPurchase!$F$4:$F$399,A451,المشترياتPurchase!$J$4:$J$399)</f>
        <v>0</v>
      </c>
      <c r="J451" s="35" t="str">
        <f t="shared" si="45"/>
        <v/>
      </c>
      <c r="K451" s="22">
        <f>SUMIF('المبيعاتSales '!$E$4:$E$400,A451,'المبيعاتSales '!$H$4:$H$400)</f>
        <v>0</v>
      </c>
      <c r="L451" s="22">
        <f t="shared" si="44"/>
        <v>0</v>
      </c>
      <c r="M451" s="6" t="str">
        <f t="shared" si="46"/>
        <v/>
      </c>
      <c r="N451" s="36" t="str">
        <f t="shared" si="47"/>
        <v/>
      </c>
      <c r="O451" s="35">
        <f>SUMIF(المشترياتPurchase!$F$4:$F$1000,A451,المشترياتPurchase!$L$4:$L$1000)</f>
        <v>0</v>
      </c>
      <c r="P451" s="2">
        <f>SUMIF('المبيعاتSales '!$E$4:$E$1000,A451,'المبيعاتSales '!$J$4:$J$1000)</f>
        <v>0</v>
      </c>
      <c r="Q451" s="39" t="str">
        <f t="shared" si="48"/>
        <v/>
      </c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5"/>
    </row>
    <row r="452" spans="1:44" s="95" customFormat="1" ht="14.25" thickTop="1" thickBot="1">
      <c r="A452" s="108"/>
      <c r="B452" s="105"/>
      <c r="C452" s="105"/>
      <c r="D452" s="105"/>
      <c r="E452" s="105"/>
      <c r="F452" s="105"/>
      <c r="G452" s="37">
        <f t="shared" ref="G452:G500" si="49">E452+I452</f>
        <v>0</v>
      </c>
      <c r="H452" s="38">
        <f t="shared" ref="H452:H500" si="50">F452+O452</f>
        <v>0</v>
      </c>
      <c r="I452" s="3">
        <f>SUMIF(المشترياتPurchase!$F$4:$F$399,A452,المشترياتPurchase!$J$4:$J$399)</f>
        <v>0</v>
      </c>
      <c r="J452" s="35" t="str">
        <f t="shared" si="45"/>
        <v/>
      </c>
      <c r="K452" s="22">
        <f>SUMIF('المبيعاتSales '!$E$4:$E$400,A452,'المبيعاتSales '!$H$4:$H$400)</f>
        <v>0</v>
      </c>
      <c r="L452" s="22">
        <f t="shared" ref="L452:L500" si="51">E452+I452-K452</f>
        <v>0</v>
      </c>
      <c r="M452" s="6" t="str">
        <f t="shared" si="46"/>
        <v/>
      </c>
      <c r="N452" s="36" t="str">
        <f t="shared" si="47"/>
        <v/>
      </c>
      <c r="O452" s="35">
        <f>SUMIF(المشترياتPurchase!$F$4:$F$1000,A452,المشترياتPurchase!$L$4:$L$1000)</f>
        <v>0</v>
      </c>
      <c r="P452" s="2">
        <f>SUMIF('المبيعاتSales '!$E$4:$E$1000,A452,'المبيعاتSales '!$J$4:$J$1000)</f>
        <v>0</v>
      </c>
      <c r="Q452" s="39" t="str">
        <f t="shared" si="48"/>
        <v/>
      </c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5"/>
    </row>
    <row r="453" spans="1:44" s="95" customFormat="1" ht="14.25" thickTop="1" thickBot="1">
      <c r="A453" s="108"/>
      <c r="B453" s="105"/>
      <c r="C453" s="105"/>
      <c r="D453" s="105"/>
      <c r="E453" s="105"/>
      <c r="F453" s="105"/>
      <c r="G453" s="37">
        <f t="shared" si="49"/>
        <v>0</v>
      </c>
      <c r="H453" s="38">
        <f t="shared" si="50"/>
        <v>0</v>
      </c>
      <c r="I453" s="3">
        <f>SUMIF(المشترياتPurchase!$F$4:$F$399,A453,المشترياتPurchase!$J$4:$J$399)</f>
        <v>0</v>
      </c>
      <c r="J453" s="35" t="str">
        <f t="shared" ref="J453:J500" si="52">IF(G453=0,"",H453/G453)</f>
        <v/>
      </c>
      <c r="K453" s="22">
        <f>SUMIF('المبيعاتSales '!$E$4:$E$400,A453,'المبيعاتSales '!$H$4:$H$400)</f>
        <v>0</v>
      </c>
      <c r="L453" s="22">
        <f t="shared" si="51"/>
        <v>0</v>
      </c>
      <c r="M453" s="6" t="str">
        <f t="shared" ref="M453:M500" si="53">IF(OR(L453=0,I453=""),"",L453*J453)</f>
        <v/>
      </c>
      <c r="N453" s="36" t="str">
        <f t="shared" ref="N453:N500" si="54">IF(J453="","",J453*K453)</f>
        <v/>
      </c>
      <c r="O453" s="35">
        <f>SUMIF(المشترياتPurchase!$F$4:$F$1000,A453,المشترياتPurchase!$L$4:$L$1000)</f>
        <v>0</v>
      </c>
      <c r="P453" s="2">
        <f>SUMIF('المبيعاتSales '!$E$4:$E$1000,A453,'المبيعاتSales '!$J$4:$J$1000)</f>
        <v>0</v>
      </c>
      <c r="Q453" s="39" t="str">
        <f t="shared" ref="Q453:Q500" si="55">IF(OR(P453=0,N453=0),"",P453-N453)</f>
        <v/>
      </c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5"/>
      <c r="AP453" s="45"/>
      <c r="AQ453" s="45"/>
      <c r="AR453" s="45"/>
    </row>
    <row r="454" spans="1:44" s="95" customFormat="1" ht="14.25" thickTop="1" thickBot="1">
      <c r="A454" s="108"/>
      <c r="B454" s="105"/>
      <c r="C454" s="105"/>
      <c r="D454" s="105"/>
      <c r="E454" s="105"/>
      <c r="F454" s="105"/>
      <c r="G454" s="37">
        <f t="shared" si="49"/>
        <v>0</v>
      </c>
      <c r="H454" s="38">
        <f t="shared" si="50"/>
        <v>0</v>
      </c>
      <c r="I454" s="3">
        <f>SUMIF(المشترياتPurchase!$F$4:$F$399,A454,المشترياتPurchase!$J$4:$J$399)</f>
        <v>0</v>
      </c>
      <c r="J454" s="35" t="str">
        <f t="shared" si="52"/>
        <v/>
      </c>
      <c r="K454" s="22">
        <f>SUMIF('المبيعاتSales '!$E$4:$E$400,A454,'المبيعاتSales '!$H$4:$H$400)</f>
        <v>0</v>
      </c>
      <c r="L454" s="22">
        <f t="shared" si="51"/>
        <v>0</v>
      </c>
      <c r="M454" s="6" t="str">
        <f t="shared" si="53"/>
        <v/>
      </c>
      <c r="N454" s="36" t="str">
        <f t="shared" si="54"/>
        <v/>
      </c>
      <c r="O454" s="35">
        <f>SUMIF(المشترياتPurchase!$F$4:$F$1000,A454,المشترياتPurchase!$L$4:$L$1000)</f>
        <v>0</v>
      </c>
      <c r="P454" s="2">
        <f>SUMIF('المبيعاتSales '!$E$4:$E$1000,A454,'المبيعاتSales '!$J$4:$J$1000)</f>
        <v>0</v>
      </c>
      <c r="Q454" s="39" t="str">
        <f t="shared" si="55"/>
        <v/>
      </c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5"/>
    </row>
    <row r="455" spans="1:44" s="95" customFormat="1" ht="14.25" thickTop="1" thickBot="1">
      <c r="A455" s="108"/>
      <c r="B455" s="105"/>
      <c r="C455" s="105"/>
      <c r="D455" s="105"/>
      <c r="E455" s="105"/>
      <c r="F455" s="105"/>
      <c r="G455" s="37">
        <f t="shared" si="49"/>
        <v>0</v>
      </c>
      <c r="H455" s="38">
        <f t="shared" si="50"/>
        <v>0</v>
      </c>
      <c r="I455" s="3">
        <f>SUMIF(المشترياتPurchase!$F$4:$F$399,A455,المشترياتPurchase!$J$4:$J$399)</f>
        <v>0</v>
      </c>
      <c r="J455" s="35" t="str">
        <f t="shared" si="52"/>
        <v/>
      </c>
      <c r="K455" s="22">
        <f>SUMIF('المبيعاتSales '!$E$4:$E$400,A455,'المبيعاتSales '!$H$4:$H$400)</f>
        <v>0</v>
      </c>
      <c r="L455" s="22">
        <f t="shared" si="51"/>
        <v>0</v>
      </c>
      <c r="M455" s="6" t="str">
        <f t="shared" si="53"/>
        <v/>
      </c>
      <c r="N455" s="36" t="str">
        <f t="shared" si="54"/>
        <v/>
      </c>
      <c r="O455" s="35">
        <f>SUMIF(المشترياتPurchase!$F$4:$F$1000,A455,المشترياتPurchase!$L$4:$L$1000)</f>
        <v>0</v>
      </c>
      <c r="P455" s="2">
        <f>SUMIF('المبيعاتSales '!$E$4:$E$1000,A455,'المبيعاتSales '!$J$4:$J$1000)</f>
        <v>0</v>
      </c>
      <c r="Q455" s="39" t="str">
        <f t="shared" si="55"/>
        <v/>
      </c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5"/>
    </row>
    <row r="456" spans="1:44" s="95" customFormat="1" ht="14.25" thickTop="1" thickBot="1">
      <c r="A456" s="108"/>
      <c r="B456" s="105"/>
      <c r="C456" s="105"/>
      <c r="D456" s="105"/>
      <c r="E456" s="105"/>
      <c r="F456" s="105"/>
      <c r="G456" s="37">
        <f t="shared" si="49"/>
        <v>0</v>
      </c>
      <c r="H456" s="38">
        <f t="shared" si="50"/>
        <v>0</v>
      </c>
      <c r="I456" s="3">
        <f>SUMIF(المشترياتPurchase!$F$4:$F$399,A456,المشترياتPurchase!$J$4:$J$399)</f>
        <v>0</v>
      </c>
      <c r="J456" s="35" t="str">
        <f t="shared" si="52"/>
        <v/>
      </c>
      <c r="K456" s="22">
        <f>SUMIF('المبيعاتSales '!$E$4:$E$400,A456,'المبيعاتSales '!$H$4:$H$400)</f>
        <v>0</v>
      </c>
      <c r="L456" s="22">
        <f t="shared" si="51"/>
        <v>0</v>
      </c>
      <c r="M456" s="6" t="str">
        <f t="shared" si="53"/>
        <v/>
      </c>
      <c r="N456" s="36" t="str">
        <f t="shared" si="54"/>
        <v/>
      </c>
      <c r="O456" s="35">
        <f>SUMIF(المشترياتPurchase!$F$4:$F$1000,A456,المشترياتPurchase!$L$4:$L$1000)</f>
        <v>0</v>
      </c>
      <c r="P456" s="2">
        <f>SUMIF('المبيعاتSales '!$E$4:$E$1000,A456,'المبيعاتSales '!$J$4:$J$1000)</f>
        <v>0</v>
      </c>
      <c r="Q456" s="39" t="str">
        <f t="shared" si="55"/>
        <v/>
      </c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5"/>
      <c r="AP456" s="45"/>
      <c r="AQ456" s="45"/>
      <c r="AR456" s="45"/>
    </row>
    <row r="457" spans="1:44" s="95" customFormat="1" ht="14.25" thickTop="1" thickBot="1">
      <c r="A457" s="108"/>
      <c r="B457" s="105"/>
      <c r="C457" s="105"/>
      <c r="D457" s="105"/>
      <c r="E457" s="105"/>
      <c r="F457" s="105"/>
      <c r="G457" s="37">
        <f t="shared" si="49"/>
        <v>0</v>
      </c>
      <c r="H457" s="38">
        <f t="shared" si="50"/>
        <v>0</v>
      </c>
      <c r="I457" s="3">
        <f>SUMIF(المشترياتPurchase!$F$4:$F$399,A457,المشترياتPurchase!$J$4:$J$399)</f>
        <v>0</v>
      </c>
      <c r="J457" s="35" t="str">
        <f t="shared" si="52"/>
        <v/>
      </c>
      <c r="K457" s="22">
        <f>SUMIF('المبيعاتSales '!$E$4:$E$400,A457,'المبيعاتSales '!$H$4:$H$400)</f>
        <v>0</v>
      </c>
      <c r="L457" s="22">
        <f t="shared" si="51"/>
        <v>0</v>
      </c>
      <c r="M457" s="6" t="str">
        <f t="shared" si="53"/>
        <v/>
      </c>
      <c r="N457" s="36" t="str">
        <f t="shared" si="54"/>
        <v/>
      </c>
      <c r="O457" s="35">
        <f>SUMIF(المشترياتPurchase!$F$4:$F$1000,A457,المشترياتPurchase!$L$4:$L$1000)</f>
        <v>0</v>
      </c>
      <c r="P457" s="2">
        <f>SUMIF('المبيعاتSales '!$E$4:$E$1000,A457,'المبيعاتSales '!$J$4:$J$1000)</f>
        <v>0</v>
      </c>
      <c r="Q457" s="39" t="str">
        <f t="shared" si="55"/>
        <v/>
      </c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5"/>
      <c r="AP457" s="45"/>
      <c r="AQ457" s="45"/>
      <c r="AR457" s="45"/>
    </row>
    <row r="458" spans="1:44" s="95" customFormat="1" ht="14.25" thickTop="1" thickBot="1">
      <c r="A458" s="108"/>
      <c r="B458" s="105"/>
      <c r="C458" s="105"/>
      <c r="D458" s="105"/>
      <c r="E458" s="105"/>
      <c r="F458" s="105"/>
      <c r="G458" s="37">
        <f t="shared" si="49"/>
        <v>0</v>
      </c>
      <c r="H458" s="38">
        <f t="shared" si="50"/>
        <v>0</v>
      </c>
      <c r="I458" s="3">
        <f>SUMIF(المشترياتPurchase!$F$4:$F$399,A458,المشترياتPurchase!$J$4:$J$399)</f>
        <v>0</v>
      </c>
      <c r="J458" s="35" t="str">
        <f t="shared" si="52"/>
        <v/>
      </c>
      <c r="K458" s="22">
        <f>SUMIF('المبيعاتSales '!$E$4:$E$400,A458,'المبيعاتSales '!$H$4:$H$400)</f>
        <v>0</v>
      </c>
      <c r="L458" s="22">
        <f t="shared" si="51"/>
        <v>0</v>
      </c>
      <c r="M458" s="6" t="str">
        <f t="shared" si="53"/>
        <v/>
      </c>
      <c r="N458" s="36" t="str">
        <f t="shared" si="54"/>
        <v/>
      </c>
      <c r="O458" s="35">
        <f>SUMIF(المشترياتPurchase!$F$4:$F$1000,A458,المشترياتPurchase!$L$4:$L$1000)</f>
        <v>0</v>
      </c>
      <c r="P458" s="2">
        <f>SUMIF('المبيعاتSales '!$E$4:$E$1000,A458,'المبيعاتSales '!$J$4:$J$1000)</f>
        <v>0</v>
      </c>
      <c r="Q458" s="39" t="str">
        <f t="shared" si="55"/>
        <v/>
      </c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5"/>
      <c r="AP458" s="45"/>
      <c r="AQ458" s="45"/>
      <c r="AR458" s="45"/>
    </row>
    <row r="459" spans="1:44" s="95" customFormat="1" ht="14.25" thickTop="1" thickBot="1">
      <c r="A459" s="108"/>
      <c r="B459" s="105"/>
      <c r="C459" s="105"/>
      <c r="D459" s="105"/>
      <c r="E459" s="105"/>
      <c r="F459" s="105"/>
      <c r="G459" s="37">
        <f t="shared" si="49"/>
        <v>0</v>
      </c>
      <c r="H459" s="38">
        <f t="shared" si="50"/>
        <v>0</v>
      </c>
      <c r="I459" s="3">
        <f>SUMIF(المشترياتPurchase!$F$4:$F$399,A459,المشترياتPurchase!$J$4:$J$399)</f>
        <v>0</v>
      </c>
      <c r="J459" s="35" t="str">
        <f t="shared" si="52"/>
        <v/>
      </c>
      <c r="K459" s="22">
        <f>SUMIF('المبيعاتSales '!$E$4:$E$400,A459,'المبيعاتSales '!$H$4:$H$400)</f>
        <v>0</v>
      </c>
      <c r="L459" s="22">
        <f t="shared" si="51"/>
        <v>0</v>
      </c>
      <c r="M459" s="6" t="str">
        <f t="shared" si="53"/>
        <v/>
      </c>
      <c r="N459" s="36" t="str">
        <f t="shared" si="54"/>
        <v/>
      </c>
      <c r="O459" s="35">
        <f>SUMIF(المشترياتPurchase!$F$4:$F$1000,A459,المشترياتPurchase!$L$4:$L$1000)</f>
        <v>0</v>
      </c>
      <c r="P459" s="2">
        <f>SUMIF('المبيعاتSales '!$E$4:$E$1000,A459,'المبيعاتSales '!$J$4:$J$1000)</f>
        <v>0</v>
      </c>
      <c r="Q459" s="39" t="str">
        <f t="shared" si="55"/>
        <v/>
      </c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5"/>
      <c r="AP459" s="45"/>
      <c r="AQ459" s="45"/>
      <c r="AR459" s="45"/>
    </row>
    <row r="460" spans="1:44" s="95" customFormat="1" ht="14.25" thickTop="1" thickBot="1">
      <c r="A460" s="108"/>
      <c r="B460" s="105"/>
      <c r="C460" s="105"/>
      <c r="D460" s="105"/>
      <c r="E460" s="105"/>
      <c r="F460" s="105"/>
      <c r="G460" s="37">
        <f t="shared" si="49"/>
        <v>0</v>
      </c>
      <c r="H460" s="38">
        <f t="shared" si="50"/>
        <v>0</v>
      </c>
      <c r="I460" s="3">
        <f>SUMIF(المشترياتPurchase!$F$4:$F$399,A460,المشترياتPurchase!$J$4:$J$399)</f>
        <v>0</v>
      </c>
      <c r="J460" s="35" t="str">
        <f t="shared" si="52"/>
        <v/>
      </c>
      <c r="K460" s="22">
        <f>SUMIF('المبيعاتSales '!$E$4:$E$400,A460,'المبيعاتSales '!$H$4:$H$400)</f>
        <v>0</v>
      </c>
      <c r="L460" s="22">
        <f t="shared" si="51"/>
        <v>0</v>
      </c>
      <c r="M460" s="6" t="str">
        <f t="shared" si="53"/>
        <v/>
      </c>
      <c r="N460" s="36" t="str">
        <f t="shared" si="54"/>
        <v/>
      </c>
      <c r="O460" s="35">
        <f>SUMIF(المشترياتPurchase!$F$4:$F$1000,A460,المشترياتPurchase!$L$4:$L$1000)</f>
        <v>0</v>
      </c>
      <c r="P460" s="2">
        <f>SUMIF('المبيعاتSales '!$E$4:$E$1000,A460,'المبيعاتSales '!$J$4:$J$1000)</f>
        <v>0</v>
      </c>
      <c r="Q460" s="39" t="str">
        <f t="shared" si="55"/>
        <v/>
      </c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5"/>
      <c r="AP460" s="45"/>
      <c r="AQ460" s="45"/>
      <c r="AR460" s="45"/>
    </row>
    <row r="461" spans="1:44" s="95" customFormat="1" ht="14.25" thickTop="1" thickBot="1">
      <c r="A461" s="108"/>
      <c r="B461" s="105"/>
      <c r="C461" s="105"/>
      <c r="D461" s="105"/>
      <c r="E461" s="105"/>
      <c r="F461" s="105"/>
      <c r="G461" s="37">
        <f t="shared" si="49"/>
        <v>0</v>
      </c>
      <c r="H461" s="38">
        <f t="shared" si="50"/>
        <v>0</v>
      </c>
      <c r="I461" s="3">
        <f>SUMIF(المشترياتPurchase!$F$4:$F$399,A461,المشترياتPurchase!$J$4:$J$399)</f>
        <v>0</v>
      </c>
      <c r="J461" s="35" t="str">
        <f t="shared" si="52"/>
        <v/>
      </c>
      <c r="K461" s="22">
        <f>SUMIF('المبيعاتSales '!$E$4:$E$400,A461,'المبيعاتSales '!$H$4:$H$400)</f>
        <v>0</v>
      </c>
      <c r="L461" s="22">
        <f t="shared" si="51"/>
        <v>0</v>
      </c>
      <c r="M461" s="6" t="str">
        <f t="shared" si="53"/>
        <v/>
      </c>
      <c r="N461" s="36" t="str">
        <f t="shared" si="54"/>
        <v/>
      </c>
      <c r="O461" s="35">
        <f>SUMIF(المشترياتPurchase!$F$4:$F$1000,A461,المشترياتPurchase!$L$4:$L$1000)</f>
        <v>0</v>
      </c>
      <c r="P461" s="2">
        <f>SUMIF('المبيعاتSales '!$E$4:$E$1000,A461,'المبيعاتSales '!$J$4:$J$1000)</f>
        <v>0</v>
      </c>
      <c r="Q461" s="39" t="str">
        <f t="shared" si="55"/>
        <v/>
      </c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5"/>
    </row>
    <row r="462" spans="1:44" s="95" customFormat="1" ht="14.25" thickTop="1" thickBot="1">
      <c r="A462" s="108"/>
      <c r="B462" s="105"/>
      <c r="C462" s="105"/>
      <c r="D462" s="105"/>
      <c r="E462" s="105"/>
      <c r="F462" s="105"/>
      <c r="G462" s="37">
        <f t="shared" si="49"/>
        <v>0</v>
      </c>
      <c r="H462" s="38">
        <f t="shared" si="50"/>
        <v>0</v>
      </c>
      <c r="I462" s="3">
        <f>SUMIF(المشترياتPurchase!$F$4:$F$399,A462,المشترياتPurchase!$J$4:$J$399)</f>
        <v>0</v>
      </c>
      <c r="J462" s="35" t="str">
        <f t="shared" si="52"/>
        <v/>
      </c>
      <c r="K462" s="22">
        <f>SUMIF('المبيعاتSales '!$E$4:$E$400,A462,'المبيعاتSales '!$H$4:$H$400)</f>
        <v>0</v>
      </c>
      <c r="L462" s="22">
        <f t="shared" si="51"/>
        <v>0</v>
      </c>
      <c r="M462" s="6" t="str">
        <f t="shared" si="53"/>
        <v/>
      </c>
      <c r="N462" s="36" t="str">
        <f t="shared" si="54"/>
        <v/>
      </c>
      <c r="O462" s="35">
        <f>SUMIF(المشترياتPurchase!$F$4:$F$1000,A462,المشترياتPurchase!$L$4:$L$1000)</f>
        <v>0</v>
      </c>
      <c r="P462" s="2">
        <f>SUMIF('المبيعاتSales '!$E$4:$E$1000,A462,'المبيعاتSales '!$J$4:$J$1000)</f>
        <v>0</v>
      </c>
      <c r="Q462" s="39" t="str">
        <f t="shared" si="55"/>
        <v/>
      </c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45"/>
      <c r="AL462" s="45"/>
      <c r="AM462" s="45"/>
      <c r="AN462" s="45"/>
      <c r="AO462" s="45"/>
      <c r="AP462" s="45"/>
      <c r="AQ462" s="45"/>
      <c r="AR462" s="45"/>
    </row>
    <row r="463" spans="1:44" s="95" customFormat="1" ht="14.25" thickTop="1" thickBot="1">
      <c r="A463" s="108"/>
      <c r="B463" s="105"/>
      <c r="C463" s="105"/>
      <c r="D463" s="105"/>
      <c r="E463" s="105"/>
      <c r="F463" s="105"/>
      <c r="G463" s="37">
        <f t="shared" si="49"/>
        <v>0</v>
      </c>
      <c r="H463" s="38">
        <f t="shared" si="50"/>
        <v>0</v>
      </c>
      <c r="I463" s="3">
        <f>SUMIF(المشترياتPurchase!$F$4:$F$399,A463,المشترياتPurchase!$J$4:$J$399)</f>
        <v>0</v>
      </c>
      <c r="J463" s="35" t="str">
        <f t="shared" si="52"/>
        <v/>
      </c>
      <c r="K463" s="22">
        <f>SUMIF('المبيعاتSales '!$E$4:$E$400,A463,'المبيعاتSales '!$H$4:$H$400)</f>
        <v>0</v>
      </c>
      <c r="L463" s="22">
        <f t="shared" si="51"/>
        <v>0</v>
      </c>
      <c r="M463" s="6" t="str">
        <f t="shared" si="53"/>
        <v/>
      </c>
      <c r="N463" s="36" t="str">
        <f t="shared" si="54"/>
        <v/>
      </c>
      <c r="O463" s="35">
        <f>SUMIF(المشترياتPurchase!$F$4:$F$1000,A463,المشترياتPurchase!$L$4:$L$1000)</f>
        <v>0</v>
      </c>
      <c r="P463" s="2">
        <f>SUMIF('المبيعاتSales '!$E$4:$E$1000,A463,'المبيعاتSales '!$J$4:$J$1000)</f>
        <v>0</v>
      </c>
      <c r="Q463" s="39" t="str">
        <f t="shared" si="55"/>
        <v/>
      </c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  <c r="AL463" s="45"/>
      <c r="AM463" s="45"/>
      <c r="AN463" s="45"/>
      <c r="AO463" s="45"/>
      <c r="AP463" s="45"/>
      <c r="AQ463" s="45"/>
      <c r="AR463" s="45"/>
    </row>
    <row r="464" spans="1:44" s="95" customFormat="1" ht="14.25" thickTop="1" thickBot="1">
      <c r="A464" s="108"/>
      <c r="B464" s="105"/>
      <c r="C464" s="105"/>
      <c r="D464" s="105"/>
      <c r="E464" s="105"/>
      <c r="F464" s="105"/>
      <c r="G464" s="37">
        <f t="shared" si="49"/>
        <v>0</v>
      </c>
      <c r="H464" s="38">
        <f t="shared" si="50"/>
        <v>0</v>
      </c>
      <c r="I464" s="3">
        <f>SUMIF(المشترياتPurchase!$F$4:$F$399,A464,المشترياتPurchase!$J$4:$J$399)</f>
        <v>0</v>
      </c>
      <c r="J464" s="35" t="str">
        <f t="shared" si="52"/>
        <v/>
      </c>
      <c r="K464" s="22">
        <f>SUMIF('المبيعاتSales '!$E$4:$E$400,A464,'المبيعاتSales '!$H$4:$H$400)</f>
        <v>0</v>
      </c>
      <c r="L464" s="22">
        <f t="shared" si="51"/>
        <v>0</v>
      </c>
      <c r="M464" s="6" t="str">
        <f t="shared" si="53"/>
        <v/>
      </c>
      <c r="N464" s="36" t="str">
        <f t="shared" si="54"/>
        <v/>
      </c>
      <c r="O464" s="35">
        <f>SUMIF(المشترياتPurchase!$F$4:$F$1000,A464,المشترياتPurchase!$L$4:$L$1000)</f>
        <v>0</v>
      </c>
      <c r="P464" s="2">
        <f>SUMIF('المبيعاتSales '!$E$4:$E$1000,A464,'المبيعاتSales '!$J$4:$J$1000)</f>
        <v>0</v>
      </c>
      <c r="Q464" s="39" t="str">
        <f t="shared" si="55"/>
        <v/>
      </c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/>
      <c r="AI464" s="45"/>
      <c r="AJ464" s="45"/>
      <c r="AK464" s="45"/>
      <c r="AL464" s="45"/>
      <c r="AM464" s="45"/>
      <c r="AN464" s="45"/>
      <c r="AO464" s="45"/>
      <c r="AP464" s="45"/>
      <c r="AQ464" s="45"/>
      <c r="AR464" s="45"/>
    </row>
    <row r="465" spans="1:44" s="95" customFormat="1" ht="14.25" thickTop="1" thickBot="1">
      <c r="A465" s="108"/>
      <c r="B465" s="105"/>
      <c r="C465" s="105"/>
      <c r="D465" s="105"/>
      <c r="E465" s="105"/>
      <c r="F465" s="105"/>
      <c r="G465" s="37">
        <f t="shared" si="49"/>
        <v>0</v>
      </c>
      <c r="H465" s="38">
        <f t="shared" si="50"/>
        <v>0</v>
      </c>
      <c r="I465" s="3">
        <f>SUMIF(المشترياتPurchase!$F$4:$F$399,A465,المشترياتPurchase!$J$4:$J$399)</f>
        <v>0</v>
      </c>
      <c r="J465" s="35" t="str">
        <f t="shared" si="52"/>
        <v/>
      </c>
      <c r="K465" s="22">
        <f>SUMIF('المبيعاتSales '!$E$4:$E$400,A465,'المبيعاتSales '!$H$4:$H$400)</f>
        <v>0</v>
      </c>
      <c r="L465" s="22">
        <f t="shared" si="51"/>
        <v>0</v>
      </c>
      <c r="M465" s="6" t="str">
        <f t="shared" si="53"/>
        <v/>
      </c>
      <c r="N465" s="36" t="str">
        <f t="shared" si="54"/>
        <v/>
      </c>
      <c r="O465" s="35">
        <f>SUMIF(المشترياتPurchase!$F$4:$F$1000,A465,المشترياتPurchase!$L$4:$L$1000)</f>
        <v>0</v>
      </c>
      <c r="P465" s="2">
        <f>SUMIF('المبيعاتSales '!$E$4:$E$1000,A465,'المبيعاتSales '!$J$4:$J$1000)</f>
        <v>0</v>
      </c>
      <c r="Q465" s="39" t="str">
        <f t="shared" si="55"/>
        <v/>
      </c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  <c r="AL465" s="45"/>
      <c r="AM465" s="45"/>
      <c r="AN465" s="45"/>
      <c r="AO465" s="45"/>
      <c r="AP465" s="45"/>
      <c r="AQ465" s="45"/>
      <c r="AR465" s="45"/>
    </row>
    <row r="466" spans="1:44" s="95" customFormat="1" ht="14.25" thickTop="1" thickBot="1">
      <c r="A466" s="108"/>
      <c r="B466" s="105"/>
      <c r="C466" s="105"/>
      <c r="D466" s="105"/>
      <c r="E466" s="105"/>
      <c r="F466" s="105"/>
      <c r="G466" s="37">
        <f t="shared" si="49"/>
        <v>0</v>
      </c>
      <c r="H466" s="38">
        <f t="shared" si="50"/>
        <v>0</v>
      </c>
      <c r="I466" s="3">
        <f>SUMIF(المشترياتPurchase!$F$4:$F$399,A466,المشترياتPurchase!$J$4:$J$399)</f>
        <v>0</v>
      </c>
      <c r="J466" s="35" t="str">
        <f t="shared" si="52"/>
        <v/>
      </c>
      <c r="K466" s="22">
        <f>SUMIF('المبيعاتSales '!$E$4:$E$400,A466,'المبيعاتSales '!$H$4:$H$400)</f>
        <v>0</v>
      </c>
      <c r="L466" s="22">
        <f t="shared" si="51"/>
        <v>0</v>
      </c>
      <c r="M466" s="6" t="str">
        <f t="shared" si="53"/>
        <v/>
      </c>
      <c r="N466" s="36" t="str">
        <f t="shared" si="54"/>
        <v/>
      </c>
      <c r="O466" s="35">
        <f>SUMIF(المشترياتPurchase!$F$4:$F$1000,A466,المشترياتPurchase!$L$4:$L$1000)</f>
        <v>0</v>
      </c>
      <c r="P466" s="2">
        <f>SUMIF('المبيعاتSales '!$E$4:$E$1000,A466,'المبيعاتSales '!$J$4:$J$1000)</f>
        <v>0</v>
      </c>
      <c r="Q466" s="39" t="str">
        <f t="shared" si="55"/>
        <v/>
      </c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5"/>
    </row>
    <row r="467" spans="1:44" s="95" customFormat="1" ht="14.25" thickTop="1" thickBot="1">
      <c r="A467" s="108"/>
      <c r="B467" s="105"/>
      <c r="C467" s="105"/>
      <c r="D467" s="105"/>
      <c r="E467" s="105"/>
      <c r="F467" s="105"/>
      <c r="G467" s="37">
        <f t="shared" si="49"/>
        <v>0</v>
      </c>
      <c r="H467" s="38">
        <f t="shared" si="50"/>
        <v>0</v>
      </c>
      <c r="I467" s="3">
        <f>SUMIF(المشترياتPurchase!$F$4:$F$399,A467,المشترياتPurchase!$J$4:$J$399)</f>
        <v>0</v>
      </c>
      <c r="J467" s="35" t="str">
        <f t="shared" si="52"/>
        <v/>
      </c>
      <c r="K467" s="22">
        <f>SUMIF('المبيعاتSales '!$E$4:$E$400,A467,'المبيعاتSales '!$H$4:$H$400)</f>
        <v>0</v>
      </c>
      <c r="L467" s="22">
        <f t="shared" si="51"/>
        <v>0</v>
      </c>
      <c r="M467" s="6" t="str">
        <f t="shared" si="53"/>
        <v/>
      </c>
      <c r="N467" s="36" t="str">
        <f t="shared" si="54"/>
        <v/>
      </c>
      <c r="O467" s="35">
        <f>SUMIF(المشترياتPurchase!$F$4:$F$1000,A467,المشترياتPurchase!$L$4:$L$1000)</f>
        <v>0</v>
      </c>
      <c r="P467" s="2">
        <f>SUMIF('المبيعاتSales '!$E$4:$E$1000,A467,'المبيعاتSales '!$J$4:$J$1000)</f>
        <v>0</v>
      </c>
      <c r="Q467" s="39" t="str">
        <f t="shared" si="55"/>
        <v/>
      </c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5"/>
    </row>
    <row r="468" spans="1:44" s="95" customFormat="1" ht="14.25" thickTop="1" thickBot="1">
      <c r="A468" s="108"/>
      <c r="B468" s="105"/>
      <c r="C468" s="105"/>
      <c r="D468" s="105"/>
      <c r="E468" s="105"/>
      <c r="F468" s="105"/>
      <c r="G468" s="37">
        <f t="shared" si="49"/>
        <v>0</v>
      </c>
      <c r="H468" s="38">
        <f t="shared" si="50"/>
        <v>0</v>
      </c>
      <c r="I468" s="3">
        <f>SUMIF(المشترياتPurchase!$F$4:$F$399,A468,المشترياتPurchase!$J$4:$J$399)</f>
        <v>0</v>
      </c>
      <c r="J468" s="35" t="str">
        <f t="shared" si="52"/>
        <v/>
      </c>
      <c r="K468" s="22">
        <f>SUMIF('المبيعاتSales '!$E$4:$E$400,A468,'المبيعاتSales '!$H$4:$H$400)</f>
        <v>0</v>
      </c>
      <c r="L468" s="22">
        <f t="shared" si="51"/>
        <v>0</v>
      </c>
      <c r="M468" s="6" t="str">
        <f t="shared" si="53"/>
        <v/>
      </c>
      <c r="N468" s="36" t="str">
        <f t="shared" si="54"/>
        <v/>
      </c>
      <c r="O468" s="35">
        <f>SUMIF(المشترياتPurchase!$F$4:$F$1000,A468,المشترياتPurchase!$L$4:$L$1000)</f>
        <v>0</v>
      </c>
      <c r="P468" s="2">
        <f>SUMIF('المبيعاتSales '!$E$4:$E$1000,A468,'المبيعاتSales '!$J$4:$J$1000)</f>
        <v>0</v>
      </c>
      <c r="Q468" s="39" t="str">
        <f t="shared" si="55"/>
        <v/>
      </c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5"/>
    </row>
    <row r="469" spans="1:44" s="95" customFormat="1" ht="14.25" thickTop="1" thickBot="1">
      <c r="A469" s="108"/>
      <c r="B469" s="105"/>
      <c r="C469" s="105"/>
      <c r="D469" s="105"/>
      <c r="E469" s="105"/>
      <c r="F469" s="105"/>
      <c r="G469" s="37">
        <f t="shared" si="49"/>
        <v>0</v>
      </c>
      <c r="H469" s="38">
        <f t="shared" si="50"/>
        <v>0</v>
      </c>
      <c r="I469" s="3">
        <f>SUMIF(المشترياتPurchase!$F$4:$F$399,A469,المشترياتPurchase!$J$4:$J$399)</f>
        <v>0</v>
      </c>
      <c r="J469" s="35" t="str">
        <f t="shared" si="52"/>
        <v/>
      </c>
      <c r="K469" s="22">
        <f>SUMIF('المبيعاتSales '!$E$4:$E$400,A469,'المبيعاتSales '!$H$4:$H$400)</f>
        <v>0</v>
      </c>
      <c r="L469" s="22">
        <f t="shared" si="51"/>
        <v>0</v>
      </c>
      <c r="M469" s="6" t="str">
        <f t="shared" si="53"/>
        <v/>
      </c>
      <c r="N469" s="36" t="str">
        <f t="shared" si="54"/>
        <v/>
      </c>
      <c r="O469" s="35">
        <f>SUMIF(المشترياتPurchase!$F$4:$F$1000,A469,المشترياتPurchase!$L$4:$L$1000)</f>
        <v>0</v>
      </c>
      <c r="P469" s="2">
        <f>SUMIF('المبيعاتSales '!$E$4:$E$1000,A469,'المبيعاتSales '!$J$4:$J$1000)</f>
        <v>0</v>
      </c>
      <c r="Q469" s="39" t="str">
        <f t="shared" si="55"/>
        <v/>
      </c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5"/>
    </row>
    <row r="470" spans="1:44" s="95" customFormat="1" ht="14.25" thickTop="1" thickBot="1">
      <c r="A470" s="108"/>
      <c r="B470" s="105"/>
      <c r="C470" s="105"/>
      <c r="D470" s="105"/>
      <c r="E470" s="105"/>
      <c r="F470" s="105"/>
      <c r="G470" s="37">
        <f t="shared" si="49"/>
        <v>0</v>
      </c>
      <c r="H470" s="38">
        <f t="shared" si="50"/>
        <v>0</v>
      </c>
      <c r="I470" s="3">
        <f>SUMIF(المشترياتPurchase!$F$4:$F$399,A470,المشترياتPurchase!$J$4:$J$399)</f>
        <v>0</v>
      </c>
      <c r="J470" s="35" t="str">
        <f t="shared" si="52"/>
        <v/>
      </c>
      <c r="K470" s="22">
        <f>SUMIF('المبيعاتSales '!$E$4:$E$400,A470,'المبيعاتSales '!$H$4:$H$400)</f>
        <v>0</v>
      </c>
      <c r="L470" s="22">
        <f t="shared" si="51"/>
        <v>0</v>
      </c>
      <c r="M470" s="6" t="str">
        <f t="shared" si="53"/>
        <v/>
      </c>
      <c r="N470" s="36" t="str">
        <f t="shared" si="54"/>
        <v/>
      </c>
      <c r="O470" s="35">
        <f>SUMIF(المشترياتPurchase!$F$4:$F$1000,A470,المشترياتPurchase!$L$4:$L$1000)</f>
        <v>0</v>
      </c>
      <c r="P470" s="2">
        <f>SUMIF('المبيعاتSales '!$E$4:$E$1000,A470,'المبيعاتSales '!$J$4:$J$1000)</f>
        <v>0</v>
      </c>
      <c r="Q470" s="39" t="str">
        <f t="shared" si="55"/>
        <v/>
      </c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5"/>
    </row>
    <row r="471" spans="1:44" s="95" customFormat="1" ht="14.25" thickTop="1" thickBot="1">
      <c r="A471" s="108"/>
      <c r="B471" s="105"/>
      <c r="C471" s="105"/>
      <c r="D471" s="105"/>
      <c r="E471" s="105"/>
      <c r="F471" s="105"/>
      <c r="G471" s="37">
        <f t="shared" si="49"/>
        <v>0</v>
      </c>
      <c r="H471" s="38">
        <f t="shared" si="50"/>
        <v>0</v>
      </c>
      <c r="I471" s="3">
        <f>SUMIF(المشترياتPurchase!$F$4:$F$399,A471,المشترياتPurchase!$J$4:$J$399)</f>
        <v>0</v>
      </c>
      <c r="J471" s="35" t="str">
        <f t="shared" si="52"/>
        <v/>
      </c>
      <c r="K471" s="22">
        <f>SUMIF('المبيعاتSales '!$E$4:$E$400,A471,'المبيعاتSales '!$H$4:$H$400)</f>
        <v>0</v>
      </c>
      <c r="L471" s="22">
        <f t="shared" si="51"/>
        <v>0</v>
      </c>
      <c r="M471" s="6" t="str">
        <f t="shared" si="53"/>
        <v/>
      </c>
      <c r="N471" s="36" t="str">
        <f t="shared" si="54"/>
        <v/>
      </c>
      <c r="O471" s="35">
        <f>SUMIF(المشترياتPurchase!$F$4:$F$1000,A471,المشترياتPurchase!$L$4:$L$1000)</f>
        <v>0</v>
      </c>
      <c r="P471" s="2">
        <f>SUMIF('المبيعاتSales '!$E$4:$E$1000,A471,'المبيعاتSales '!$J$4:$J$1000)</f>
        <v>0</v>
      </c>
      <c r="Q471" s="39" t="str">
        <f t="shared" si="55"/>
        <v/>
      </c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5"/>
    </row>
    <row r="472" spans="1:44" s="95" customFormat="1" ht="14.25" thickTop="1" thickBot="1">
      <c r="A472" s="108"/>
      <c r="B472" s="105"/>
      <c r="C472" s="105"/>
      <c r="D472" s="105"/>
      <c r="E472" s="105"/>
      <c r="F472" s="105"/>
      <c r="G472" s="37">
        <f t="shared" si="49"/>
        <v>0</v>
      </c>
      <c r="H472" s="38">
        <f t="shared" si="50"/>
        <v>0</v>
      </c>
      <c r="I472" s="3">
        <f>SUMIF(المشترياتPurchase!$F$4:$F$399,A472,المشترياتPurchase!$J$4:$J$399)</f>
        <v>0</v>
      </c>
      <c r="J472" s="35" t="str">
        <f t="shared" si="52"/>
        <v/>
      </c>
      <c r="K472" s="22">
        <f>SUMIF('المبيعاتSales '!$E$4:$E$400,A472,'المبيعاتSales '!$H$4:$H$400)</f>
        <v>0</v>
      </c>
      <c r="L472" s="22">
        <f t="shared" si="51"/>
        <v>0</v>
      </c>
      <c r="M472" s="6" t="str">
        <f t="shared" si="53"/>
        <v/>
      </c>
      <c r="N472" s="36" t="str">
        <f t="shared" si="54"/>
        <v/>
      </c>
      <c r="O472" s="35">
        <f>SUMIF(المشترياتPurchase!$F$4:$F$1000,A472,المشترياتPurchase!$L$4:$L$1000)</f>
        <v>0</v>
      </c>
      <c r="P472" s="2">
        <f>SUMIF('المبيعاتSales '!$E$4:$E$1000,A472,'المبيعاتSales '!$J$4:$J$1000)</f>
        <v>0</v>
      </c>
      <c r="Q472" s="39" t="str">
        <f t="shared" si="55"/>
        <v/>
      </c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5"/>
      <c r="AP472" s="45"/>
      <c r="AQ472" s="45"/>
      <c r="AR472" s="45"/>
    </row>
    <row r="473" spans="1:44" s="95" customFormat="1" ht="14.25" thickTop="1" thickBot="1">
      <c r="A473" s="108"/>
      <c r="B473" s="105"/>
      <c r="C473" s="105"/>
      <c r="D473" s="105"/>
      <c r="E473" s="105"/>
      <c r="F473" s="105"/>
      <c r="G473" s="37">
        <f t="shared" si="49"/>
        <v>0</v>
      </c>
      <c r="H473" s="38">
        <f t="shared" si="50"/>
        <v>0</v>
      </c>
      <c r="I473" s="3">
        <f>SUMIF(المشترياتPurchase!$F$4:$F$399,A473,المشترياتPurchase!$J$4:$J$399)</f>
        <v>0</v>
      </c>
      <c r="J473" s="35" t="str">
        <f t="shared" si="52"/>
        <v/>
      </c>
      <c r="K473" s="22">
        <f>SUMIF('المبيعاتSales '!$E$4:$E$400,A473,'المبيعاتSales '!$H$4:$H$400)</f>
        <v>0</v>
      </c>
      <c r="L473" s="22">
        <f t="shared" si="51"/>
        <v>0</v>
      </c>
      <c r="M473" s="6" t="str">
        <f t="shared" si="53"/>
        <v/>
      </c>
      <c r="N473" s="36" t="str">
        <f t="shared" si="54"/>
        <v/>
      </c>
      <c r="O473" s="35">
        <f>SUMIF(المشترياتPurchase!$F$4:$F$1000,A473,المشترياتPurchase!$L$4:$L$1000)</f>
        <v>0</v>
      </c>
      <c r="P473" s="2">
        <f>SUMIF('المبيعاتSales '!$E$4:$E$1000,A473,'المبيعاتSales '!$J$4:$J$1000)</f>
        <v>0</v>
      </c>
      <c r="Q473" s="39" t="str">
        <f t="shared" si="55"/>
        <v/>
      </c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5"/>
      <c r="AP473" s="45"/>
      <c r="AQ473" s="45"/>
      <c r="AR473" s="45"/>
    </row>
    <row r="474" spans="1:44" s="95" customFormat="1" ht="14.25" thickTop="1" thickBot="1">
      <c r="A474" s="108"/>
      <c r="B474" s="105"/>
      <c r="C474" s="105"/>
      <c r="D474" s="105"/>
      <c r="E474" s="105"/>
      <c r="F474" s="105"/>
      <c r="G474" s="37">
        <f t="shared" si="49"/>
        <v>0</v>
      </c>
      <c r="H474" s="38">
        <f t="shared" si="50"/>
        <v>0</v>
      </c>
      <c r="I474" s="3">
        <f>SUMIF(المشترياتPurchase!$F$4:$F$399,A474,المشترياتPurchase!$J$4:$J$399)</f>
        <v>0</v>
      </c>
      <c r="J474" s="35" t="str">
        <f t="shared" si="52"/>
        <v/>
      </c>
      <c r="K474" s="22">
        <f>SUMIF('المبيعاتSales '!$E$4:$E$400,A474,'المبيعاتSales '!$H$4:$H$400)</f>
        <v>0</v>
      </c>
      <c r="L474" s="22">
        <f t="shared" si="51"/>
        <v>0</v>
      </c>
      <c r="M474" s="6" t="str">
        <f t="shared" si="53"/>
        <v/>
      </c>
      <c r="N474" s="36" t="str">
        <f t="shared" si="54"/>
        <v/>
      </c>
      <c r="O474" s="35">
        <f>SUMIF(المشترياتPurchase!$F$4:$F$1000,A474,المشترياتPurchase!$L$4:$L$1000)</f>
        <v>0</v>
      </c>
      <c r="P474" s="2">
        <f>SUMIF('المبيعاتSales '!$E$4:$E$1000,A474,'المبيعاتSales '!$J$4:$J$1000)</f>
        <v>0</v>
      </c>
      <c r="Q474" s="39" t="str">
        <f t="shared" si="55"/>
        <v/>
      </c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5"/>
    </row>
    <row r="475" spans="1:44" s="95" customFormat="1" ht="14.25" thickTop="1" thickBot="1">
      <c r="A475" s="108"/>
      <c r="B475" s="105"/>
      <c r="C475" s="105"/>
      <c r="D475" s="105"/>
      <c r="E475" s="105"/>
      <c r="F475" s="105"/>
      <c r="G475" s="37">
        <f t="shared" si="49"/>
        <v>0</v>
      </c>
      <c r="H475" s="38">
        <f t="shared" si="50"/>
        <v>0</v>
      </c>
      <c r="I475" s="3">
        <f>SUMIF(المشترياتPurchase!$F$4:$F$399,A475,المشترياتPurchase!$J$4:$J$399)</f>
        <v>0</v>
      </c>
      <c r="J475" s="35" t="str">
        <f t="shared" si="52"/>
        <v/>
      </c>
      <c r="K475" s="22">
        <f>SUMIF('المبيعاتSales '!$E$4:$E$400,A475,'المبيعاتSales '!$H$4:$H$400)</f>
        <v>0</v>
      </c>
      <c r="L475" s="22">
        <f t="shared" si="51"/>
        <v>0</v>
      </c>
      <c r="M475" s="6" t="str">
        <f t="shared" si="53"/>
        <v/>
      </c>
      <c r="N475" s="36" t="str">
        <f t="shared" si="54"/>
        <v/>
      </c>
      <c r="O475" s="35">
        <f>SUMIF(المشترياتPurchase!$F$4:$F$1000,A475,المشترياتPurchase!$L$4:$L$1000)</f>
        <v>0</v>
      </c>
      <c r="P475" s="2">
        <f>SUMIF('المبيعاتSales '!$E$4:$E$1000,A475,'المبيعاتSales '!$J$4:$J$1000)</f>
        <v>0</v>
      </c>
      <c r="Q475" s="39" t="str">
        <f t="shared" si="55"/>
        <v/>
      </c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5"/>
    </row>
    <row r="476" spans="1:44" s="95" customFormat="1" ht="14.25" thickTop="1" thickBot="1">
      <c r="A476" s="108"/>
      <c r="B476" s="105"/>
      <c r="C476" s="105"/>
      <c r="D476" s="105"/>
      <c r="E476" s="105"/>
      <c r="F476" s="105"/>
      <c r="G476" s="37">
        <f t="shared" si="49"/>
        <v>0</v>
      </c>
      <c r="H476" s="38">
        <f t="shared" si="50"/>
        <v>0</v>
      </c>
      <c r="I476" s="3">
        <f>SUMIF(المشترياتPurchase!$F$4:$F$399,A476,المشترياتPurchase!$J$4:$J$399)</f>
        <v>0</v>
      </c>
      <c r="J476" s="35" t="str">
        <f t="shared" si="52"/>
        <v/>
      </c>
      <c r="K476" s="22">
        <f>SUMIF('المبيعاتSales '!$E$4:$E$400,A476,'المبيعاتSales '!$H$4:$H$400)</f>
        <v>0</v>
      </c>
      <c r="L476" s="22">
        <f t="shared" si="51"/>
        <v>0</v>
      </c>
      <c r="M476" s="6" t="str">
        <f t="shared" si="53"/>
        <v/>
      </c>
      <c r="N476" s="36" t="str">
        <f t="shared" si="54"/>
        <v/>
      </c>
      <c r="O476" s="35">
        <f>SUMIF(المشترياتPurchase!$F$4:$F$1000,A476,المشترياتPurchase!$L$4:$L$1000)</f>
        <v>0</v>
      </c>
      <c r="P476" s="2">
        <f>SUMIF('المبيعاتSales '!$E$4:$E$1000,A476,'المبيعاتSales '!$J$4:$J$1000)</f>
        <v>0</v>
      </c>
      <c r="Q476" s="39" t="str">
        <f t="shared" si="55"/>
        <v/>
      </c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5"/>
    </row>
    <row r="477" spans="1:44" s="95" customFormat="1" ht="14.25" thickTop="1" thickBot="1">
      <c r="A477" s="108"/>
      <c r="B477" s="105"/>
      <c r="C477" s="105"/>
      <c r="D477" s="105"/>
      <c r="E477" s="105"/>
      <c r="F477" s="105"/>
      <c r="G477" s="37">
        <f t="shared" si="49"/>
        <v>0</v>
      </c>
      <c r="H477" s="38">
        <f t="shared" si="50"/>
        <v>0</v>
      </c>
      <c r="I477" s="3">
        <f>SUMIF(المشترياتPurchase!$F$4:$F$399,A477,المشترياتPurchase!$J$4:$J$399)</f>
        <v>0</v>
      </c>
      <c r="J477" s="35" t="str">
        <f t="shared" si="52"/>
        <v/>
      </c>
      <c r="K477" s="22">
        <f>SUMIF('المبيعاتSales '!$E$4:$E$400,A477,'المبيعاتSales '!$H$4:$H$400)</f>
        <v>0</v>
      </c>
      <c r="L477" s="22">
        <f t="shared" si="51"/>
        <v>0</v>
      </c>
      <c r="M477" s="6" t="str">
        <f t="shared" si="53"/>
        <v/>
      </c>
      <c r="N477" s="36" t="str">
        <f t="shared" si="54"/>
        <v/>
      </c>
      <c r="O477" s="35">
        <f>SUMIF(المشترياتPurchase!$F$4:$F$1000,A477,المشترياتPurchase!$L$4:$L$1000)</f>
        <v>0</v>
      </c>
      <c r="P477" s="2">
        <f>SUMIF('المبيعاتSales '!$E$4:$E$1000,A477,'المبيعاتSales '!$J$4:$J$1000)</f>
        <v>0</v>
      </c>
      <c r="Q477" s="39" t="str">
        <f t="shared" si="55"/>
        <v/>
      </c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5"/>
    </row>
    <row r="478" spans="1:44" s="95" customFormat="1" ht="14.25" thickTop="1" thickBot="1">
      <c r="A478" s="108"/>
      <c r="B478" s="105"/>
      <c r="C478" s="105"/>
      <c r="D478" s="105"/>
      <c r="E478" s="105"/>
      <c r="F478" s="105"/>
      <c r="G478" s="37">
        <f t="shared" si="49"/>
        <v>0</v>
      </c>
      <c r="H478" s="38">
        <f t="shared" si="50"/>
        <v>0</v>
      </c>
      <c r="I478" s="3">
        <f>SUMIF(المشترياتPurchase!$F$4:$F$399,A478,المشترياتPurchase!$J$4:$J$399)</f>
        <v>0</v>
      </c>
      <c r="J478" s="35" t="str">
        <f t="shared" si="52"/>
        <v/>
      </c>
      <c r="K478" s="22">
        <f>SUMIF('المبيعاتSales '!$E$4:$E$400,A478,'المبيعاتSales '!$H$4:$H$400)</f>
        <v>0</v>
      </c>
      <c r="L478" s="22">
        <f t="shared" si="51"/>
        <v>0</v>
      </c>
      <c r="M478" s="6" t="str">
        <f t="shared" si="53"/>
        <v/>
      </c>
      <c r="N478" s="36" t="str">
        <f t="shared" si="54"/>
        <v/>
      </c>
      <c r="O478" s="35">
        <f>SUMIF(المشترياتPurchase!$F$4:$F$1000,A478,المشترياتPurchase!$L$4:$L$1000)</f>
        <v>0</v>
      </c>
      <c r="P478" s="2">
        <f>SUMIF('المبيعاتSales '!$E$4:$E$1000,A478,'المبيعاتSales '!$J$4:$J$1000)</f>
        <v>0</v>
      </c>
      <c r="Q478" s="39" t="str">
        <f t="shared" si="55"/>
        <v/>
      </c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5"/>
    </row>
    <row r="479" spans="1:44" s="95" customFormat="1" ht="14.25" thickTop="1" thickBot="1">
      <c r="A479" s="108"/>
      <c r="B479" s="105"/>
      <c r="C479" s="105"/>
      <c r="D479" s="105"/>
      <c r="E479" s="105"/>
      <c r="F479" s="105"/>
      <c r="G479" s="37">
        <f t="shared" si="49"/>
        <v>0</v>
      </c>
      <c r="H479" s="38">
        <f t="shared" si="50"/>
        <v>0</v>
      </c>
      <c r="I479" s="3">
        <f>SUMIF(المشترياتPurchase!$F$4:$F$399,A479,المشترياتPurchase!$J$4:$J$399)</f>
        <v>0</v>
      </c>
      <c r="J479" s="35" t="str">
        <f t="shared" si="52"/>
        <v/>
      </c>
      <c r="K479" s="22">
        <f>SUMIF('المبيعاتSales '!$E$4:$E$400,A479,'المبيعاتSales '!$H$4:$H$400)</f>
        <v>0</v>
      </c>
      <c r="L479" s="22">
        <f t="shared" si="51"/>
        <v>0</v>
      </c>
      <c r="M479" s="6" t="str">
        <f t="shared" si="53"/>
        <v/>
      </c>
      <c r="N479" s="36" t="str">
        <f t="shared" si="54"/>
        <v/>
      </c>
      <c r="O479" s="35">
        <f>SUMIF(المشترياتPurchase!$F$4:$F$1000,A479,المشترياتPurchase!$L$4:$L$1000)</f>
        <v>0</v>
      </c>
      <c r="P479" s="2">
        <f>SUMIF('المبيعاتSales '!$E$4:$E$1000,A479,'المبيعاتSales '!$J$4:$J$1000)</f>
        <v>0</v>
      </c>
      <c r="Q479" s="39" t="str">
        <f t="shared" si="55"/>
        <v/>
      </c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45"/>
      <c r="AP479" s="45"/>
      <c r="AQ479" s="45"/>
      <c r="AR479" s="45"/>
    </row>
    <row r="480" spans="1:44" s="95" customFormat="1" ht="14.25" thickTop="1" thickBot="1">
      <c r="A480" s="108"/>
      <c r="B480" s="105"/>
      <c r="C480" s="105"/>
      <c r="D480" s="105"/>
      <c r="E480" s="105"/>
      <c r="F480" s="105"/>
      <c r="G480" s="37">
        <f t="shared" si="49"/>
        <v>0</v>
      </c>
      <c r="H480" s="38">
        <f t="shared" si="50"/>
        <v>0</v>
      </c>
      <c r="I480" s="3">
        <f>SUMIF(المشترياتPurchase!$F$4:$F$399,A480,المشترياتPurchase!$J$4:$J$399)</f>
        <v>0</v>
      </c>
      <c r="J480" s="35" t="str">
        <f t="shared" si="52"/>
        <v/>
      </c>
      <c r="K480" s="22">
        <f>SUMIF('المبيعاتSales '!$E$4:$E$400,A480,'المبيعاتSales '!$H$4:$H$400)</f>
        <v>0</v>
      </c>
      <c r="L480" s="22">
        <f t="shared" si="51"/>
        <v>0</v>
      </c>
      <c r="M480" s="6" t="str">
        <f t="shared" si="53"/>
        <v/>
      </c>
      <c r="N480" s="36" t="str">
        <f t="shared" si="54"/>
        <v/>
      </c>
      <c r="O480" s="35">
        <f>SUMIF(المشترياتPurchase!$F$4:$F$1000,A480,المشترياتPurchase!$L$4:$L$1000)</f>
        <v>0</v>
      </c>
      <c r="P480" s="2">
        <f>SUMIF('المبيعاتSales '!$E$4:$E$1000,A480,'المبيعاتSales '!$J$4:$J$1000)</f>
        <v>0</v>
      </c>
      <c r="Q480" s="39" t="str">
        <f t="shared" si="55"/>
        <v/>
      </c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45"/>
      <c r="AP480" s="45"/>
      <c r="AQ480" s="45"/>
      <c r="AR480" s="45"/>
    </row>
    <row r="481" spans="1:44" s="95" customFormat="1" ht="14.25" thickTop="1" thickBot="1">
      <c r="A481" s="108"/>
      <c r="B481" s="105"/>
      <c r="C481" s="105"/>
      <c r="D481" s="105"/>
      <c r="E481" s="105"/>
      <c r="F481" s="105"/>
      <c r="G481" s="37">
        <f t="shared" si="49"/>
        <v>0</v>
      </c>
      <c r="H481" s="38">
        <f t="shared" si="50"/>
        <v>0</v>
      </c>
      <c r="I481" s="3">
        <f>SUMIF(المشترياتPurchase!$F$4:$F$399,A481,المشترياتPurchase!$J$4:$J$399)</f>
        <v>0</v>
      </c>
      <c r="J481" s="35" t="str">
        <f t="shared" si="52"/>
        <v/>
      </c>
      <c r="K481" s="22">
        <f>SUMIF('المبيعاتSales '!$E$4:$E$400,A481,'المبيعاتSales '!$H$4:$H$400)</f>
        <v>0</v>
      </c>
      <c r="L481" s="22">
        <f t="shared" si="51"/>
        <v>0</v>
      </c>
      <c r="M481" s="6" t="str">
        <f t="shared" si="53"/>
        <v/>
      </c>
      <c r="N481" s="36" t="str">
        <f t="shared" si="54"/>
        <v/>
      </c>
      <c r="O481" s="35">
        <f>SUMIF(المشترياتPurchase!$F$4:$F$1000,A481,المشترياتPurchase!$L$4:$L$1000)</f>
        <v>0</v>
      </c>
      <c r="P481" s="2">
        <f>SUMIF('المبيعاتSales '!$E$4:$E$1000,A481,'المبيعاتSales '!$J$4:$J$1000)</f>
        <v>0</v>
      </c>
      <c r="Q481" s="39" t="str">
        <f t="shared" si="55"/>
        <v/>
      </c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5"/>
      <c r="AP481" s="45"/>
      <c r="AQ481" s="45"/>
      <c r="AR481" s="45"/>
    </row>
    <row r="482" spans="1:44" s="95" customFormat="1" ht="14.25" thickTop="1" thickBot="1">
      <c r="A482" s="108"/>
      <c r="B482" s="105"/>
      <c r="C482" s="105"/>
      <c r="D482" s="105"/>
      <c r="E482" s="105"/>
      <c r="F482" s="105"/>
      <c r="G482" s="37">
        <f t="shared" si="49"/>
        <v>0</v>
      </c>
      <c r="H482" s="38">
        <f t="shared" si="50"/>
        <v>0</v>
      </c>
      <c r="I482" s="3">
        <f>SUMIF(المشترياتPurchase!$F$4:$F$399,A482,المشترياتPurchase!$J$4:$J$399)</f>
        <v>0</v>
      </c>
      <c r="J482" s="35" t="str">
        <f t="shared" si="52"/>
        <v/>
      </c>
      <c r="K482" s="22">
        <f>SUMIF('المبيعاتSales '!$E$4:$E$400,A482,'المبيعاتSales '!$H$4:$H$400)</f>
        <v>0</v>
      </c>
      <c r="L482" s="22">
        <f t="shared" si="51"/>
        <v>0</v>
      </c>
      <c r="M482" s="6" t="str">
        <f t="shared" si="53"/>
        <v/>
      </c>
      <c r="N482" s="36" t="str">
        <f t="shared" si="54"/>
        <v/>
      </c>
      <c r="O482" s="35">
        <f>SUMIF(المشترياتPurchase!$F$4:$F$1000,A482,المشترياتPurchase!$L$4:$L$1000)</f>
        <v>0</v>
      </c>
      <c r="P482" s="2">
        <f>SUMIF('المبيعاتSales '!$E$4:$E$1000,A482,'المبيعاتSales '!$J$4:$J$1000)</f>
        <v>0</v>
      </c>
      <c r="Q482" s="39" t="str">
        <f t="shared" si="55"/>
        <v/>
      </c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5"/>
    </row>
    <row r="483" spans="1:44" s="95" customFormat="1" ht="14.25" thickTop="1" thickBot="1">
      <c r="A483" s="108"/>
      <c r="B483" s="105"/>
      <c r="C483" s="105"/>
      <c r="D483" s="105"/>
      <c r="E483" s="105"/>
      <c r="F483" s="105"/>
      <c r="G483" s="37">
        <f t="shared" si="49"/>
        <v>0</v>
      </c>
      <c r="H483" s="38">
        <f t="shared" si="50"/>
        <v>0</v>
      </c>
      <c r="I483" s="3">
        <f>SUMIF(المشترياتPurchase!$F$4:$F$399,A483,المشترياتPurchase!$J$4:$J$399)</f>
        <v>0</v>
      </c>
      <c r="J483" s="35" t="str">
        <f t="shared" si="52"/>
        <v/>
      </c>
      <c r="K483" s="22">
        <f>SUMIF('المبيعاتSales '!$E$4:$E$400,A483,'المبيعاتSales '!$H$4:$H$400)</f>
        <v>0</v>
      </c>
      <c r="L483" s="22">
        <f t="shared" si="51"/>
        <v>0</v>
      </c>
      <c r="M483" s="6" t="str">
        <f t="shared" si="53"/>
        <v/>
      </c>
      <c r="N483" s="36" t="str">
        <f t="shared" si="54"/>
        <v/>
      </c>
      <c r="O483" s="35">
        <f>SUMIF(المشترياتPurchase!$F$4:$F$1000,A483,المشترياتPurchase!$L$4:$L$1000)</f>
        <v>0</v>
      </c>
      <c r="P483" s="2">
        <f>SUMIF('المبيعاتSales '!$E$4:$E$1000,A483,'المبيعاتSales '!$J$4:$J$1000)</f>
        <v>0</v>
      </c>
      <c r="Q483" s="39" t="str">
        <f t="shared" si="55"/>
        <v/>
      </c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5"/>
    </row>
    <row r="484" spans="1:44" s="95" customFormat="1" ht="14.25" thickTop="1" thickBot="1">
      <c r="A484" s="108"/>
      <c r="B484" s="105"/>
      <c r="C484" s="105"/>
      <c r="D484" s="105"/>
      <c r="E484" s="105"/>
      <c r="F484" s="105"/>
      <c r="G484" s="37">
        <f t="shared" si="49"/>
        <v>0</v>
      </c>
      <c r="H484" s="38">
        <f t="shared" si="50"/>
        <v>0</v>
      </c>
      <c r="I484" s="3">
        <f>SUMIF(المشترياتPurchase!$F$4:$F$399,A484,المشترياتPurchase!$J$4:$J$399)</f>
        <v>0</v>
      </c>
      <c r="J484" s="35" t="str">
        <f t="shared" si="52"/>
        <v/>
      </c>
      <c r="K484" s="22">
        <f>SUMIF('المبيعاتSales '!$E$4:$E$400,A484,'المبيعاتSales '!$H$4:$H$400)</f>
        <v>0</v>
      </c>
      <c r="L484" s="22">
        <f t="shared" si="51"/>
        <v>0</v>
      </c>
      <c r="M484" s="6" t="str">
        <f t="shared" si="53"/>
        <v/>
      </c>
      <c r="N484" s="36" t="str">
        <f t="shared" si="54"/>
        <v/>
      </c>
      <c r="O484" s="35">
        <f>SUMIF(المشترياتPurchase!$F$4:$F$1000,A484,المشترياتPurchase!$L$4:$L$1000)</f>
        <v>0</v>
      </c>
      <c r="P484" s="2">
        <f>SUMIF('المبيعاتSales '!$E$4:$E$1000,A484,'المبيعاتSales '!$J$4:$J$1000)</f>
        <v>0</v>
      </c>
      <c r="Q484" s="39" t="str">
        <f t="shared" si="55"/>
        <v/>
      </c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5"/>
    </row>
    <row r="485" spans="1:44" s="95" customFormat="1" ht="14.25" thickTop="1" thickBot="1">
      <c r="A485" s="108"/>
      <c r="B485" s="105"/>
      <c r="C485" s="105"/>
      <c r="D485" s="105"/>
      <c r="E485" s="105"/>
      <c r="F485" s="105"/>
      <c r="G485" s="37">
        <f t="shared" si="49"/>
        <v>0</v>
      </c>
      <c r="H485" s="38">
        <f t="shared" si="50"/>
        <v>0</v>
      </c>
      <c r="I485" s="3">
        <f>SUMIF(المشترياتPurchase!$F$4:$F$399,A485,المشترياتPurchase!$J$4:$J$399)</f>
        <v>0</v>
      </c>
      <c r="J485" s="35" t="str">
        <f t="shared" si="52"/>
        <v/>
      </c>
      <c r="K485" s="22">
        <f>SUMIF('المبيعاتSales '!$E$4:$E$400,A485,'المبيعاتSales '!$H$4:$H$400)</f>
        <v>0</v>
      </c>
      <c r="L485" s="22">
        <f t="shared" si="51"/>
        <v>0</v>
      </c>
      <c r="M485" s="6" t="str">
        <f t="shared" si="53"/>
        <v/>
      </c>
      <c r="N485" s="36" t="str">
        <f t="shared" si="54"/>
        <v/>
      </c>
      <c r="O485" s="35">
        <f>SUMIF(المشترياتPurchase!$F$4:$F$1000,A485,المشترياتPurchase!$L$4:$L$1000)</f>
        <v>0</v>
      </c>
      <c r="P485" s="2">
        <f>SUMIF('المبيعاتSales '!$E$4:$E$1000,A485,'المبيعاتSales '!$J$4:$J$1000)</f>
        <v>0</v>
      </c>
      <c r="Q485" s="39" t="str">
        <f t="shared" si="55"/>
        <v/>
      </c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5"/>
    </row>
    <row r="486" spans="1:44" s="95" customFormat="1" ht="14.25" thickTop="1" thickBot="1">
      <c r="A486" s="108"/>
      <c r="B486" s="105"/>
      <c r="C486" s="105"/>
      <c r="D486" s="105"/>
      <c r="E486" s="105"/>
      <c r="F486" s="105"/>
      <c r="G486" s="37">
        <f t="shared" si="49"/>
        <v>0</v>
      </c>
      <c r="H486" s="38">
        <f t="shared" si="50"/>
        <v>0</v>
      </c>
      <c r="I486" s="3">
        <f>SUMIF(المشترياتPurchase!$F$4:$F$399,A486,المشترياتPurchase!$J$4:$J$399)</f>
        <v>0</v>
      </c>
      <c r="J486" s="35" t="str">
        <f t="shared" si="52"/>
        <v/>
      </c>
      <c r="K486" s="22">
        <f>SUMIF('المبيعاتSales '!$E$4:$E$400,A486,'المبيعاتSales '!$H$4:$H$400)</f>
        <v>0</v>
      </c>
      <c r="L486" s="22">
        <f t="shared" si="51"/>
        <v>0</v>
      </c>
      <c r="M486" s="6" t="str">
        <f t="shared" si="53"/>
        <v/>
      </c>
      <c r="N486" s="36" t="str">
        <f t="shared" si="54"/>
        <v/>
      </c>
      <c r="O486" s="35">
        <f>SUMIF(المشترياتPurchase!$F$4:$F$1000,A486,المشترياتPurchase!$L$4:$L$1000)</f>
        <v>0</v>
      </c>
      <c r="P486" s="2">
        <f>SUMIF('المبيعاتSales '!$E$4:$E$1000,A486,'المبيعاتSales '!$J$4:$J$1000)</f>
        <v>0</v>
      </c>
      <c r="Q486" s="39" t="str">
        <f t="shared" si="55"/>
        <v/>
      </c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5"/>
    </row>
    <row r="487" spans="1:44" s="95" customFormat="1" ht="14.25" thickTop="1" thickBot="1">
      <c r="A487" s="108"/>
      <c r="B487" s="105"/>
      <c r="C487" s="105"/>
      <c r="D487" s="105"/>
      <c r="E487" s="105"/>
      <c r="F487" s="105"/>
      <c r="G487" s="37">
        <f t="shared" si="49"/>
        <v>0</v>
      </c>
      <c r="H487" s="38">
        <f t="shared" si="50"/>
        <v>0</v>
      </c>
      <c r="I487" s="3">
        <f>SUMIF(المشترياتPurchase!$F$4:$F$399,A487,المشترياتPurchase!$J$4:$J$399)</f>
        <v>0</v>
      </c>
      <c r="J487" s="35" t="str">
        <f t="shared" si="52"/>
        <v/>
      </c>
      <c r="K487" s="22">
        <f>SUMIF('المبيعاتSales '!$E$4:$E$400,A487,'المبيعاتSales '!$H$4:$H$400)</f>
        <v>0</v>
      </c>
      <c r="L487" s="22">
        <f t="shared" si="51"/>
        <v>0</v>
      </c>
      <c r="M487" s="6" t="str">
        <f t="shared" si="53"/>
        <v/>
      </c>
      <c r="N487" s="36" t="str">
        <f t="shared" si="54"/>
        <v/>
      </c>
      <c r="O487" s="35">
        <f>SUMIF(المشترياتPurchase!$F$4:$F$1000,A487,المشترياتPurchase!$L$4:$L$1000)</f>
        <v>0</v>
      </c>
      <c r="P487" s="2">
        <f>SUMIF('المبيعاتSales '!$E$4:$E$1000,A487,'المبيعاتSales '!$J$4:$J$1000)</f>
        <v>0</v>
      </c>
      <c r="Q487" s="39" t="str">
        <f t="shared" si="55"/>
        <v/>
      </c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5"/>
      <c r="AP487" s="45"/>
      <c r="AQ487" s="45"/>
      <c r="AR487" s="45"/>
    </row>
    <row r="488" spans="1:44" s="95" customFormat="1" ht="14.25" thickTop="1" thickBot="1">
      <c r="A488" s="108"/>
      <c r="B488" s="105"/>
      <c r="C488" s="105"/>
      <c r="D488" s="105"/>
      <c r="E488" s="105"/>
      <c r="F488" s="105"/>
      <c r="G488" s="37">
        <f t="shared" si="49"/>
        <v>0</v>
      </c>
      <c r="H488" s="38">
        <f t="shared" si="50"/>
        <v>0</v>
      </c>
      <c r="I488" s="3">
        <f>SUMIF(المشترياتPurchase!$F$4:$F$399,A488,المشترياتPurchase!$J$4:$J$399)</f>
        <v>0</v>
      </c>
      <c r="J488" s="35" t="str">
        <f t="shared" si="52"/>
        <v/>
      </c>
      <c r="K488" s="22">
        <f>SUMIF('المبيعاتSales '!$E$4:$E$400,A488,'المبيعاتSales '!$H$4:$H$400)</f>
        <v>0</v>
      </c>
      <c r="L488" s="22">
        <f t="shared" si="51"/>
        <v>0</v>
      </c>
      <c r="M488" s="6" t="str">
        <f t="shared" si="53"/>
        <v/>
      </c>
      <c r="N488" s="36" t="str">
        <f t="shared" si="54"/>
        <v/>
      </c>
      <c r="O488" s="35">
        <f>SUMIF(المشترياتPurchase!$F$4:$F$1000,A488,المشترياتPurchase!$L$4:$L$1000)</f>
        <v>0</v>
      </c>
      <c r="P488" s="2">
        <f>SUMIF('المبيعاتSales '!$E$4:$E$1000,A488,'المبيعاتSales '!$J$4:$J$1000)</f>
        <v>0</v>
      </c>
      <c r="Q488" s="39" t="str">
        <f t="shared" si="55"/>
        <v/>
      </c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5"/>
      <c r="AP488" s="45"/>
      <c r="AQ488" s="45"/>
      <c r="AR488" s="45"/>
    </row>
    <row r="489" spans="1:44" s="95" customFormat="1" ht="14.25" thickTop="1" thickBot="1">
      <c r="A489" s="108"/>
      <c r="B489" s="105"/>
      <c r="C489" s="105"/>
      <c r="D489" s="105"/>
      <c r="E489" s="105"/>
      <c r="F489" s="105"/>
      <c r="G489" s="37">
        <f t="shared" si="49"/>
        <v>0</v>
      </c>
      <c r="H489" s="38">
        <f t="shared" si="50"/>
        <v>0</v>
      </c>
      <c r="I489" s="3">
        <f>SUMIF(المشترياتPurchase!$F$4:$F$399,A489,المشترياتPurchase!$J$4:$J$399)</f>
        <v>0</v>
      </c>
      <c r="J489" s="35" t="str">
        <f t="shared" si="52"/>
        <v/>
      </c>
      <c r="K489" s="22">
        <f>SUMIF('المبيعاتSales '!$E$4:$E$400,A489,'المبيعاتSales '!$H$4:$H$400)</f>
        <v>0</v>
      </c>
      <c r="L489" s="22">
        <f t="shared" si="51"/>
        <v>0</v>
      </c>
      <c r="M489" s="6" t="str">
        <f t="shared" si="53"/>
        <v/>
      </c>
      <c r="N489" s="36" t="str">
        <f t="shared" si="54"/>
        <v/>
      </c>
      <c r="O489" s="35">
        <f>SUMIF(المشترياتPurchase!$F$4:$F$1000,A489,المشترياتPurchase!$L$4:$L$1000)</f>
        <v>0</v>
      </c>
      <c r="P489" s="2">
        <f>SUMIF('المبيعاتSales '!$E$4:$E$1000,A489,'المبيعاتSales '!$J$4:$J$1000)</f>
        <v>0</v>
      </c>
      <c r="Q489" s="39" t="str">
        <f t="shared" si="55"/>
        <v/>
      </c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5"/>
      <c r="AQ489" s="45"/>
      <c r="AR489" s="45"/>
    </row>
    <row r="490" spans="1:44" s="95" customFormat="1" ht="14.25" thickTop="1" thickBot="1">
      <c r="A490" s="108"/>
      <c r="B490" s="105"/>
      <c r="C490" s="105"/>
      <c r="D490" s="105"/>
      <c r="E490" s="105"/>
      <c r="F490" s="105"/>
      <c r="G490" s="37">
        <f t="shared" si="49"/>
        <v>0</v>
      </c>
      <c r="H490" s="38">
        <f t="shared" si="50"/>
        <v>0</v>
      </c>
      <c r="I490" s="3">
        <f>SUMIF(المشترياتPurchase!$F$4:$F$399,A490,المشترياتPurchase!$J$4:$J$399)</f>
        <v>0</v>
      </c>
      <c r="J490" s="35" t="str">
        <f t="shared" si="52"/>
        <v/>
      </c>
      <c r="K490" s="22">
        <f>SUMIF('المبيعاتSales '!$E$4:$E$400,A490,'المبيعاتSales '!$H$4:$H$400)</f>
        <v>0</v>
      </c>
      <c r="L490" s="22">
        <f t="shared" si="51"/>
        <v>0</v>
      </c>
      <c r="M490" s="6" t="str">
        <f t="shared" si="53"/>
        <v/>
      </c>
      <c r="N490" s="36" t="str">
        <f t="shared" si="54"/>
        <v/>
      </c>
      <c r="O490" s="35">
        <f>SUMIF(المشترياتPurchase!$F$4:$F$1000,A490,المشترياتPurchase!$L$4:$L$1000)</f>
        <v>0</v>
      </c>
      <c r="P490" s="2">
        <f>SUMIF('المبيعاتSales '!$E$4:$E$1000,A490,'المبيعاتSales '!$J$4:$J$1000)</f>
        <v>0</v>
      </c>
      <c r="Q490" s="39" t="str">
        <f t="shared" si="55"/>
        <v/>
      </c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5"/>
      <c r="AP490" s="45"/>
      <c r="AQ490" s="45"/>
      <c r="AR490" s="45"/>
    </row>
    <row r="491" spans="1:44" s="95" customFormat="1" ht="14.25" thickTop="1" thickBot="1">
      <c r="A491" s="108"/>
      <c r="B491" s="105"/>
      <c r="C491" s="105"/>
      <c r="D491" s="105"/>
      <c r="E491" s="105"/>
      <c r="F491" s="105"/>
      <c r="G491" s="37">
        <f t="shared" si="49"/>
        <v>0</v>
      </c>
      <c r="H491" s="38">
        <f t="shared" si="50"/>
        <v>0</v>
      </c>
      <c r="I491" s="3">
        <f>SUMIF(المشترياتPurchase!$F$4:$F$399,A491,المشترياتPurchase!$J$4:$J$399)</f>
        <v>0</v>
      </c>
      <c r="J491" s="35" t="str">
        <f t="shared" si="52"/>
        <v/>
      </c>
      <c r="K491" s="22">
        <f>SUMIF('المبيعاتSales '!$E$4:$E$400,A491,'المبيعاتSales '!$H$4:$H$400)</f>
        <v>0</v>
      </c>
      <c r="L491" s="22">
        <f t="shared" si="51"/>
        <v>0</v>
      </c>
      <c r="M491" s="6" t="str">
        <f t="shared" si="53"/>
        <v/>
      </c>
      <c r="N491" s="36" t="str">
        <f t="shared" si="54"/>
        <v/>
      </c>
      <c r="O491" s="35">
        <f>SUMIF(المشترياتPurchase!$F$4:$F$1000,A491,المشترياتPurchase!$L$4:$L$1000)</f>
        <v>0</v>
      </c>
      <c r="P491" s="2">
        <f>SUMIF('المبيعاتSales '!$E$4:$E$1000,A491,'المبيعاتSales '!$J$4:$J$1000)</f>
        <v>0</v>
      </c>
      <c r="Q491" s="39" t="str">
        <f t="shared" si="55"/>
        <v/>
      </c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5"/>
      <c r="AP491" s="45"/>
      <c r="AQ491" s="45"/>
      <c r="AR491" s="45"/>
    </row>
    <row r="492" spans="1:44" s="95" customFormat="1" ht="14.25" thickTop="1" thickBot="1">
      <c r="A492" s="108"/>
      <c r="B492" s="105"/>
      <c r="C492" s="105"/>
      <c r="D492" s="105"/>
      <c r="E492" s="105"/>
      <c r="F492" s="105"/>
      <c r="G492" s="37">
        <f t="shared" si="49"/>
        <v>0</v>
      </c>
      <c r="H492" s="38">
        <f t="shared" si="50"/>
        <v>0</v>
      </c>
      <c r="I492" s="3">
        <f>SUMIF(المشترياتPurchase!$F$4:$F$399,A492,المشترياتPurchase!$J$4:$J$399)</f>
        <v>0</v>
      </c>
      <c r="J492" s="35" t="str">
        <f t="shared" si="52"/>
        <v/>
      </c>
      <c r="K492" s="22">
        <f>SUMIF('المبيعاتSales '!$E$4:$E$400,A492,'المبيعاتSales '!$H$4:$H$400)</f>
        <v>0</v>
      </c>
      <c r="L492" s="22">
        <f t="shared" si="51"/>
        <v>0</v>
      </c>
      <c r="M492" s="6" t="str">
        <f t="shared" si="53"/>
        <v/>
      </c>
      <c r="N492" s="36" t="str">
        <f t="shared" si="54"/>
        <v/>
      </c>
      <c r="O492" s="35">
        <f>SUMIF(المشترياتPurchase!$F$4:$F$1000,A492,المشترياتPurchase!$L$4:$L$1000)</f>
        <v>0</v>
      </c>
      <c r="P492" s="2">
        <f>SUMIF('المبيعاتSales '!$E$4:$E$1000,A492,'المبيعاتSales '!$J$4:$J$1000)</f>
        <v>0</v>
      </c>
      <c r="Q492" s="39" t="str">
        <f t="shared" si="55"/>
        <v/>
      </c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5"/>
    </row>
    <row r="493" spans="1:44" s="95" customFormat="1" ht="14.25" thickTop="1" thickBot="1">
      <c r="A493" s="108"/>
      <c r="B493" s="105"/>
      <c r="C493" s="105"/>
      <c r="D493" s="105"/>
      <c r="E493" s="105"/>
      <c r="F493" s="105"/>
      <c r="G493" s="37">
        <f t="shared" si="49"/>
        <v>0</v>
      </c>
      <c r="H493" s="38">
        <f t="shared" si="50"/>
        <v>0</v>
      </c>
      <c r="I493" s="3">
        <f>SUMIF(المشترياتPurchase!$F$4:$F$399,A493,المشترياتPurchase!$J$4:$J$399)</f>
        <v>0</v>
      </c>
      <c r="J493" s="35" t="str">
        <f t="shared" si="52"/>
        <v/>
      </c>
      <c r="K493" s="22">
        <f>SUMIF('المبيعاتSales '!$E$4:$E$400,A493,'المبيعاتSales '!$H$4:$H$400)</f>
        <v>0</v>
      </c>
      <c r="L493" s="22">
        <f t="shared" si="51"/>
        <v>0</v>
      </c>
      <c r="M493" s="6" t="str">
        <f t="shared" si="53"/>
        <v/>
      </c>
      <c r="N493" s="36" t="str">
        <f t="shared" si="54"/>
        <v/>
      </c>
      <c r="O493" s="35">
        <f>SUMIF(المشترياتPurchase!$F$4:$F$1000,A493,المشترياتPurchase!$L$4:$L$1000)</f>
        <v>0</v>
      </c>
      <c r="P493" s="2">
        <f>SUMIF('المبيعاتSales '!$E$4:$E$1000,A493,'المبيعاتSales '!$J$4:$J$1000)</f>
        <v>0</v>
      </c>
      <c r="Q493" s="39" t="str">
        <f t="shared" si="55"/>
        <v/>
      </c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5"/>
    </row>
    <row r="494" spans="1:44" s="95" customFormat="1" ht="14.25" thickTop="1" thickBot="1">
      <c r="A494" s="108"/>
      <c r="B494" s="105"/>
      <c r="C494" s="105"/>
      <c r="D494" s="105"/>
      <c r="E494" s="105"/>
      <c r="F494" s="105"/>
      <c r="G494" s="37">
        <f t="shared" si="49"/>
        <v>0</v>
      </c>
      <c r="H494" s="38">
        <f t="shared" si="50"/>
        <v>0</v>
      </c>
      <c r="I494" s="3">
        <f>SUMIF(المشترياتPurchase!$F$4:$F$399,A494,المشترياتPurchase!$J$4:$J$399)</f>
        <v>0</v>
      </c>
      <c r="J494" s="35" t="str">
        <f t="shared" si="52"/>
        <v/>
      </c>
      <c r="K494" s="22">
        <f>SUMIF('المبيعاتSales '!$E$4:$E$400,A494,'المبيعاتSales '!$H$4:$H$400)</f>
        <v>0</v>
      </c>
      <c r="L494" s="22">
        <f t="shared" si="51"/>
        <v>0</v>
      </c>
      <c r="M494" s="6" t="str">
        <f t="shared" si="53"/>
        <v/>
      </c>
      <c r="N494" s="36" t="str">
        <f t="shared" si="54"/>
        <v/>
      </c>
      <c r="O494" s="35">
        <f>SUMIF(المشترياتPurchase!$F$4:$F$1000,A494,المشترياتPurchase!$L$4:$L$1000)</f>
        <v>0</v>
      </c>
      <c r="P494" s="2">
        <f>SUMIF('المبيعاتSales '!$E$4:$E$1000,A494,'المبيعاتSales '!$J$4:$J$1000)</f>
        <v>0</v>
      </c>
      <c r="Q494" s="39" t="str">
        <f t="shared" si="55"/>
        <v/>
      </c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5"/>
      <c r="AP494" s="45"/>
      <c r="AQ494" s="45"/>
      <c r="AR494" s="45"/>
    </row>
    <row r="495" spans="1:44" s="95" customFormat="1" ht="14.25" thickTop="1" thickBot="1">
      <c r="A495" s="108"/>
      <c r="B495" s="105"/>
      <c r="C495" s="105"/>
      <c r="D495" s="105"/>
      <c r="E495" s="105"/>
      <c r="F495" s="105"/>
      <c r="G495" s="37">
        <f t="shared" si="49"/>
        <v>0</v>
      </c>
      <c r="H495" s="38">
        <f t="shared" si="50"/>
        <v>0</v>
      </c>
      <c r="I495" s="3">
        <f>SUMIF(المشترياتPurchase!$F$4:$F$399,A495,المشترياتPurchase!$J$4:$J$399)</f>
        <v>0</v>
      </c>
      <c r="J495" s="35" t="str">
        <f t="shared" si="52"/>
        <v/>
      </c>
      <c r="K495" s="22">
        <f>SUMIF('المبيعاتSales '!$E$4:$E$400,A495,'المبيعاتSales '!$H$4:$H$400)</f>
        <v>0</v>
      </c>
      <c r="L495" s="22">
        <f t="shared" si="51"/>
        <v>0</v>
      </c>
      <c r="M495" s="6" t="str">
        <f t="shared" si="53"/>
        <v/>
      </c>
      <c r="N495" s="36" t="str">
        <f t="shared" si="54"/>
        <v/>
      </c>
      <c r="O495" s="35">
        <f>SUMIF(المشترياتPurchase!$F$4:$F$1000,A495,المشترياتPurchase!$L$4:$L$1000)</f>
        <v>0</v>
      </c>
      <c r="P495" s="2">
        <f>SUMIF('المبيعاتSales '!$E$4:$E$1000,A495,'المبيعاتSales '!$J$4:$J$1000)</f>
        <v>0</v>
      </c>
      <c r="Q495" s="39" t="str">
        <f t="shared" si="55"/>
        <v/>
      </c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5"/>
    </row>
    <row r="496" spans="1:44" s="95" customFormat="1" ht="14.25" thickTop="1" thickBot="1">
      <c r="A496" s="108"/>
      <c r="B496" s="105"/>
      <c r="C496" s="105"/>
      <c r="D496" s="105"/>
      <c r="E496" s="105"/>
      <c r="F496" s="105"/>
      <c r="G496" s="37">
        <f t="shared" si="49"/>
        <v>0</v>
      </c>
      <c r="H496" s="38">
        <f t="shared" si="50"/>
        <v>0</v>
      </c>
      <c r="I496" s="3">
        <f>SUMIF(المشترياتPurchase!$F$4:$F$399,A496,المشترياتPurchase!$J$4:$J$399)</f>
        <v>0</v>
      </c>
      <c r="J496" s="35" t="str">
        <f t="shared" si="52"/>
        <v/>
      </c>
      <c r="K496" s="22">
        <f>SUMIF('المبيعاتSales '!$E$4:$E$400,A496,'المبيعاتSales '!$H$4:$H$400)</f>
        <v>0</v>
      </c>
      <c r="L496" s="22">
        <f t="shared" si="51"/>
        <v>0</v>
      </c>
      <c r="M496" s="6" t="str">
        <f t="shared" si="53"/>
        <v/>
      </c>
      <c r="N496" s="36" t="str">
        <f t="shared" si="54"/>
        <v/>
      </c>
      <c r="O496" s="35">
        <f>SUMIF(المشترياتPurchase!$F$4:$F$1000,A496,المشترياتPurchase!$L$4:$L$1000)</f>
        <v>0</v>
      </c>
      <c r="P496" s="2">
        <f>SUMIF('المبيعاتSales '!$E$4:$E$1000,A496,'المبيعاتSales '!$J$4:$J$1000)</f>
        <v>0</v>
      </c>
      <c r="Q496" s="39" t="str">
        <f t="shared" si="55"/>
        <v/>
      </c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5"/>
    </row>
    <row r="497" spans="1:44" s="95" customFormat="1" ht="14.25" thickTop="1" thickBot="1">
      <c r="A497" s="108"/>
      <c r="B497" s="105"/>
      <c r="C497" s="105"/>
      <c r="D497" s="105"/>
      <c r="E497" s="105"/>
      <c r="F497" s="105"/>
      <c r="G497" s="37">
        <f t="shared" si="49"/>
        <v>0</v>
      </c>
      <c r="H497" s="38">
        <f t="shared" si="50"/>
        <v>0</v>
      </c>
      <c r="I497" s="3">
        <f>SUMIF(المشترياتPurchase!$F$4:$F$399,A497,المشترياتPurchase!$J$4:$J$399)</f>
        <v>0</v>
      </c>
      <c r="J497" s="35" t="str">
        <f t="shared" si="52"/>
        <v/>
      </c>
      <c r="K497" s="22">
        <f>SUMIF('المبيعاتSales '!$E$4:$E$400,A497,'المبيعاتSales '!$H$4:$H$400)</f>
        <v>0</v>
      </c>
      <c r="L497" s="22">
        <f t="shared" si="51"/>
        <v>0</v>
      </c>
      <c r="M497" s="6" t="str">
        <f t="shared" si="53"/>
        <v/>
      </c>
      <c r="N497" s="36" t="str">
        <f t="shared" si="54"/>
        <v/>
      </c>
      <c r="O497" s="35">
        <f>SUMIF(المشترياتPurchase!$F$4:$F$1000,A497,المشترياتPurchase!$L$4:$L$1000)</f>
        <v>0</v>
      </c>
      <c r="P497" s="2">
        <f>SUMIF('المبيعاتSales '!$E$4:$E$1000,A497,'المبيعاتSales '!$J$4:$J$1000)</f>
        <v>0</v>
      </c>
      <c r="Q497" s="39" t="str">
        <f t="shared" si="55"/>
        <v/>
      </c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</row>
    <row r="498" spans="1:44" s="95" customFormat="1" ht="14.25" thickTop="1" thickBot="1">
      <c r="A498" s="108"/>
      <c r="B498" s="105"/>
      <c r="C498" s="105"/>
      <c r="D498" s="105"/>
      <c r="E498" s="105"/>
      <c r="F498" s="105"/>
      <c r="G498" s="37">
        <f t="shared" si="49"/>
        <v>0</v>
      </c>
      <c r="H498" s="38">
        <f t="shared" si="50"/>
        <v>0</v>
      </c>
      <c r="I498" s="3">
        <f>SUMIF(المشترياتPurchase!$F$4:$F$399,A498,المشترياتPurchase!$J$4:$J$399)</f>
        <v>0</v>
      </c>
      <c r="J498" s="35" t="str">
        <f t="shared" si="52"/>
        <v/>
      </c>
      <c r="K498" s="22">
        <f>SUMIF('المبيعاتSales '!$E$4:$E$400,A498,'المبيعاتSales '!$H$4:$H$400)</f>
        <v>0</v>
      </c>
      <c r="L498" s="22">
        <f t="shared" si="51"/>
        <v>0</v>
      </c>
      <c r="M498" s="6" t="str">
        <f t="shared" si="53"/>
        <v/>
      </c>
      <c r="N498" s="36" t="str">
        <f t="shared" si="54"/>
        <v/>
      </c>
      <c r="O498" s="35">
        <f>SUMIF(المشترياتPurchase!$F$4:$F$1000,A498,المشترياتPurchase!$L$4:$L$1000)</f>
        <v>0</v>
      </c>
      <c r="P498" s="2">
        <f>SUMIF('المبيعاتSales '!$E$4:$E$1000,A498,'المبيعاتSales '!$J$4:$J$1000)</f>
        <v>0</v>
      </c>
      <c r="Q498" s="39" t="str">
        <f t="shared" si="55"/>
        <v/>
      </c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5"/>
    </row>
    <row r="499" spans="1:44" s="95" customFormat="1" ht="14.25" thickTop="1" thickBot="1">
      <c r="A499" s="108"/>
      <c r="B499" s="105"/>
      <c r="C499" s="105"/>
      <c r="D499" s="105"/>
      <c r="E499" s="105"/>
      <c r="F499" s="105"/>
      <c r="G499" s="37">
        <f t="shared" si="49"/>
        <v>0</v>
      </c>
      <c r="H499" s="38">
        <f t="shared" si="50"/>
        <v>0</v>
      </c>
      <c r="I499" s="3">
        <f>SUMIF(المشترياتPurchase!$F$4:$F$399,A499,المشترياتPurchase!$J$4:$J$399)</f>
        <v>0</v>
      </c>
      <c r="J499" s="35" t="str">
        <f t="shared" si="52"/>
        <v/>
      </c>
      <c r="K499" s="22">
        <f>SUMIF('المبيعاتSales '!$E$4:$E$400,A499,'المبيعاتSales '!$H$4:$H$400)</f>
        <v>0</v>
      </c>
      <c r="L499" s="22">
        <f t="shared" si="51"/>
        <v>0</v>
      </c>
      <c r="M499" s="6" t="str">
        <f t="shared" si="53"/>
        <v/>
      </c>
      <c r="N499" s="36" t="str">
        <f t="shared" si="54"/>
        <v/>
      </c>
      <c r="O499" s="35">
        <f>SUMIF(المشترياتPurchase!$F$4:$F$1000,A499,المشترياتPurchase!$L$4:$L$1000)</f>
        <v>0</v>
      </c>
      <c r="P499" s="2">
        <f>SUMIF('المبيعاتSales '!$E$4:$E$1000,A499,'المبيعاتSales '!$J$4:$J$1000)</f>
        <v>0</v>
      </c>
      <c r="Q499" s="39" t="str">
        <f t="shared" si="55"/>
        <v/>
      </c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5"/>
    </row>
    <row r="500" spans="1:44" s="95" customFormat="1" ht="14.25" thickTop="1" thickBot="1">
      <c r="A500" s="108"/>
      <c r="B500" s="105"/>
      <c r="C500" s="105"/>
      <c r="D500" s="105"/>
      <c r="E500" s="105"/>
      <c r="F500" s="105"/>
      <c r="G500" s="37">
        <f t="shared" si="49"/>
        <v>0</v>
      </c>
      <c r="H500" s="38">
        <f t="shared" si="50"/>
        <v>0</v>
      </c>
      <c r="I500" s="3">
        <f>SUMIF(المشترياتPurchase!$F$4:$F$399,A500,المشترياتPurchase!$J$4:$J$399)</f>
        <v>0</v>
      </c>
      <c r="J500" s="35" t="str">
        <f t="shared" si="52"/>
        <v/>
      </c>
      <c r="K500" s="22">
        <f>SUMIF('المبيعاتSales '!$E$4:$E$400,A500,'المبيعاتSales '!$H$4:$H$400)</f>
        <v>0</v>
      </c>
      <c r="L500" s="22">
        <f t="shared" si="51"/>
        <v>0</v>
      </c>
      <c r="M500" s="6" t="str">
        <f t="shared" si="53"/>
        <v/>
      </c>
      <c r="N500" s="36" t="str">
        <f t="shared" si="54"/>
        <v/>
      </c>
      <c r="O500" s="35">
        <f>SUMIF(المشترياتPurchase!$F$4:$F$1000,A500,المشترياتPurchase!$L$4:$L$1000)</f>
        <v>0</v>
      </c>
      <c r="P500" s="2">
        <f>SUMIF('المبيعاتSales '!$E$4:$E$1000,A500,'المبيعاتSales '!$J$4:$J$1000)</f>
        <v>0</v>
      </c>
      <c r="Q500" s="39" t="str">
        <f t="shared" si="55"/>
        <v/>
      </c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5"/>
    </row>
    <row r="501" spans="1:44" ht="13.5" thickTop="1"/>
  </sheetData>
  <sheetProtection password="DD39" sheet="1" objects="1" scenarios="1" formatCells="0" formatColumns="0" formatRows="0" insertColumns="0" insertRows="0" insertHyperlinks="0" sort="0" autoFilter="0"/>
  <autoFilter ref="A3:Q288"/>
  <mergeCells count="14">
    <mergeCell ref="A1:A3"/>
    <mergeCell ref="B1:B3"/>
    <mergeCell ref="C1:C3"/>
    <mergeCell ref="L1:L3"/>
    <mergeCell ref="Q1:Q3"/>
    <mergeCell ref="D1:D3"/>
    <mergeCell ref="O1:O3"/>
    <mergeCell ref="P1:P3"/>
    <mergeCell ref="N1:N3"/>
    <mergeCell ref="M1:M3"/>
    <mergeCell ref="E1:F1"/>
    <mergeCell ref="I1:K2"/>
    <mergeCell ref="G1:G3"/>
    <mergeCell ref="H1:H3"/>
  </mergeCells>
  <phoneticPr fontId="3" type="noConversion"/>
  <conditionalFormatting sqref="I4:L65536 M4:Q500 E4:E20">
    <cfRule type="cellIs" dxfId="2" priority="2" stopIfTrue="1" operator="equal">
      <formula>0</formula>
    </cfRule>
  </conditionalFormatting>
  <pageMargins left="0.19685039370078741" right="0" top="0" bottom="0" header="0" footer="0"/>
  <pageSetup paperSize="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501"/>
  <sheetViews>
    <sheetView rightToLeft="1" workbookViewId="0">
      <pane ySplit="3" topLeftCell="A4" activePane="bottomLeft" state="frozen"/>
      <selection activeCell="G17" sqref="G17"/>
      <selection pane="bottomLeft" activeCell="G4" sqref="G4"/>
    </sheetView>
  </sheetViews>
  <sheetFormatPr defaultRowHeight="12.75"/>
  <cols>
    <col min="1" max="1" width="9.42578125" style="80" customWidth="1"/>
    <col min="2" max="2" width="18.5703125" style="80" customWidth="1"/>
    <col min="3" max="3" width="20.140625" style="80" customWidth="1"/>
    <col min="4" max="4" width="11" style="80" customWidth="1"/>
    <col min="5" max="5" width="10.42578125" style="80" customWidth="1"/>
    <col min="6" max="6" width="11" style="20" customWidth="1"/>
    <col min="7" max="7" width="11.28515625" style="20" customWidth="1"/>
    <col min="8" max="8" width="11.42578125" style="20" customWidth="1"/>
    <col min="9" max="9" width="12.5703125" style="20" customWidth="1"/>
    <col min="10" max="16384" width="9.140625" style="45"/>
  </cols>
  <sheetData>
    <row r="1" spans="1:29" s="116" customFormat="1" ht="40.5" customHeight="1" thickTop="1" thickBot="1">
      <c r="A1" s="207" t="s">
        <v>35</v>
      </c>
      <c r="B1" s="209" t="s">
        <v>36</v>
      </c>
      <c r="C1" s="211" t="s">
        <v>65</v>
      </c>
      <c r="D1" s="209" t="s">
        <v>47</v>
      </c>
      <c r="E1" s="209"/>
      <c r="F1" s="203" t="s">
        <v>48</v>
      </c>
      <c r="G1" s="204"/>
      <c r="H1" s="205" t="s">
        <v>34</v>
      </c>
      <c r="I1" s="206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s="116" customFormat="1" ht="24.75" customHeight="1" thickTop="1" thickBot="1">
      <c r="A2" s="208"/>
      <c r="B2" s="210"/>
      <c r="C2" s="212"/>
      <c r="D2" s="215" t="s">
        <v>61</v>
      </c>
      <c r="E2" s="215" t="s">
        <v>60</v>
      </c>
      <c r="F2" s="213" t="s">
        <v>61</v>
      </c>
      <c r="G2" s="213" t="s">
        <v>60</v>
      </c>
      <c r="H2" s="213" t="s">
        <v>61</v>
      </c>
      <c r="I2" s="213" t="s">
        <v>58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s="116" customFormat="1" ht="15.75" customHeight="1" thickTop="1" thickBot="1">
      <c r="A3" s="208"/>
      <c r="B3" s="210"/>
      <c r="C3" s="212"/>
      <c r="D3" s="216"/>
      <c r="E3" s="216"/>
      <c r="F3" s="214"/>
      <c r="G3" s="214"/>
      <c r="H3" s="214"/>
      <c r="I3" s="214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s="119" customFormat="1" ht="19.5" customHeight="1" thickTop="1" thickBot="1">
      <c r="A4" s="115">
        <v>1</v>
      </c>
      <c r="B4" s="117" t="s">
        <v>100</v>
      </c>
      <c r="C4" s="110"/>
      <c r="D4" s="110">
        <v>15000</v>
      </c>
      <c r="E4" s="110"/>
      <c r="F4" s="16">
        <f>SUMIF('المبيعاتSales '!$C$4:$C$200,A4,'المبيعاتSales '!$J$4:$J$200)</f>
        <v>49825</v>
      </c>
      <c r="G4" s="16">
        <f>SUMIF('متحصلات العملاء Recipt'!$D$3:$D$236,A4,'متحصلات العملاء Recipt'!$F$3:$F$236)</f>
        <v>99650</v>
      </c>
      <c r="H4" s="16" t="str">
        <f t="shared" ref="H4:H67" si="0">IF(D4+F4&gt;E4+G4,(D4+F4)-(E4+G4),"")</f>
        <v/>
      </c>
      <c r="I4" s="17">
        <f t="shared" ref="I4:I67" si="1">IF(E4+G4&gt;D4+F4,(E4+G4)-(D4+F4),"")</f>
        <v>34825</v>
      </c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</row>
    <row r="5" spans="1:29" s="119" customFormat="1" ht="19.5" customHeight="1" thickTop="1" thickBot="1">
      <c r="A5" s="115">
        <v>2</v>
      </c>
      <c r="B5" s="117" t="s">
        <v>101</v>
      </c>
      <c r="C5" s="110"/>
      <c r="D5" s="110">
        <v>20000</v>
      </c>
      <c r="E5" s="110"/>
      <c r="F5" s="16">
        <f>SUMIF('المبيعاتSales '!$C$4:$C$200,A5,'المبيعاتSales '!$J$4:$J$200)</f>
        <v>21523</v>
      </c>
      <c r="G5" s="16">
        <f>SUMIF('متحصلات العملاء Recipt'!$D$3:$D$236,A5,'متحصلات العملاء Recipt'!$F$3:$F$236)</f>
        <v>43046</v>
      </c>
      <c r="H5" s="16" t="str">
        <f t="shared" si="0"/>
        <v/>
      </c>
      <c r="I5" s="17">
        <f t="shared" si="1"/>
        <v>1523</v>
      </c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</row>
    <row r="6" spans="1:29" s="119" customFormat="1" ht="19.5" customHeight="1" thickTop="1" thickBot="1">
      <c r="A6" s="115">
        <v>3</v>
      </c>
      <c r="B6" s="117"/>
      <c r="C6" s="110"/>
      <c r="D6" s="110"/>
      <c r="E6" s="110"/>
      <c r="F6" s="16">
        <f>SUMIF('المبيعاتSales '!$C$4:$C$200,A6,'المبيعاتSales '!$J$4:$J$200)</f>
        <v>0</v>
      </c>
      <c r="G6" s="16">
        <f>SUMIF('متحصلات العملاء Recipt'!$D$3:$D$236,A6,'متحصلات العملاء Recipt'!$F$3:$F$236)</f>
        <v>0</v>
      </c>
      <c r="H6" s="16" t="str">
        <f t="shared" si="0"/>
        <v/>
      </c>
      <c r="I6" s="17" t="str">
        <f t="shared" si="1"/>
        <v/>
      </c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</row>
    <row r="7" spans="1:29" s="119" customFormat="1" ht="19.5" customHeight="1" thickTop="1" thickBot="1">
      <c r="A7" s="115">
        <v>4</v>
      </c>
      <c r="B7" s="117"/>
      <c r="C7" s="110"/>
      <c r="D7" s="110"/>
      <c r="E7" s="110"/>
      <c r="F7" s="16">
        <f>SUMIF('المبيعاتSales '!$C$4:$C$200,A7,'المبيعاتSales '!$J$4:$J$200)</f>
        <v>0</v>
      </c>
      <c r="G7" s="16">
        <f>SUMIF('متحصلات العملاء Recipt'!$D$3:$D$236,A7,'متحصلات العملاء Recipt'!$F$3:$F$236)</f>
        <v>0</v>
      </c>
      <c r="H7" s="16" t="str">
        <f t="shared" si="0"/>
        <v/>
      </c>
      <c r="I7" s="17" t="str">
        <f t="shared" si="1"/>
        <v/>
      </c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</row>
    <row r="8" spans="1:29" s="119" customFormat="1" ht="19.5" customHeight="1" thickTop="1" thickBot="1">
      <c r="A8" s="115">
        <v>5</v>
      </c>
      <c r="B8" s="117"/>
      <c r="C8" s="110"/>
      <c r="D8" s="110"/>
      <c r="E8" s="110"/>
      <c r="F8" s="16">
        <f>SUMIF('المبيعاتSales '!$C$4:$C$200,A8,'المبيعاتSales '!$J$4:$J$200)</f>
        <v>0</v>
      </c>
      <c r="G8" s="16">
        <f>SUMIF('متحصلات العملاء Recipt'!$D$3:$D$236,A8,'متحصلات العملاء Recipt'!$F$3:$F$236)</f>
        <v>0</v>
      </c>
      <c r="H8" s="16" t="str">
        <f t="shared" si="0"/>
        <v/>
      </c>
      <c r="I8" s="17" t="str">
        <f t="shared" si="1"/>
        <v/>
      </c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</row>
    <row r="9" spans="1:29" s="119" customFormat="1" ht="19.5" customHeight="1" thickTop="1" thickBot="1">
      <c r="A9" s="115">
        <v>6</v>
      </c>
      <c r="B9" s="117"/>
      <c r="C9" s="110"/>
      <c r="D9" s="110"/>
      <c r="E9" s="110"/>
      <c r="F9" s="16">
        <f>SUMIF('المبيعاتSales '!$C$4:$C$200,A9,'المبيعاتSales '!$J$4:$J$200)</f>
        <v>0</v>
      </c>
      <c r="G9" s="16">
        <f>SUMIF('متحصلات العملاء Recipt'!$D$3:$D$236,A9,'متحصلات العملاء Recipt'!$F$3:$F$236)</f>
        <v>0</v>
      </c>
      <c r="H9" s="16" t="str">
        <f t="shared" si="0"/>
        <v/>
      </c>
      <c r="I9" s="17" t="str">
        <f t="shared" si="1"/>
        <v/>
      </c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</row>
    <row r="10" spans="1:29" s="119" customFormat="1" ht="19.5" customHeight="1" thickTop="1" thickBot="1">
      <c r="A10" s="115">
        <v>7</v>
      </c>
      <c r="B10" s="117"/>
      <c r="C10" s="110"/>
      <c r="D10" s="110"/>
      <c r="E10" s="110"/>
      <c r="F10" s="16">
        <f>SUMIF('المبيعاتSales '!$C$4:$C$200,A10,'المبيعاتSales '!$J$4:$J$200)</f>
        <v>0</v>
      </c>
      <c r="G10" s="16">
        <f>SUMIF('متحصلات العملاء Recipt'!$D$3:$D$236,A10,'متحصلات العملاء Recipt'!$F$3:$F$236)</f>
        <v>0</v>
      </c>
      <c r="H10" s="16" t="str">
        <f t="shared" si="0"/>
        <v/>
      </c>
      <c r="I10" s="17" t="str">
        <f t="shared" si="1"/>
        <v/>
      </c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</row>
    <row r="11" spans="1:29" s="119" customFormat="1" ht="19.5" customHeight="1" thickTop="1" thickBot="1">
      <c r="A11" s="115">
        <v>8</v>
      </c>
      <c r="B11" s="117"/>
      <c r="C11" s="110"/>
      <c r="D11" s="110"/>
      <c r="E11" s="110"/>
      <c r="F11" s="16">
        <f>SUMIF('المبيعاتSales '!$C$4:$C$200,A11,'المبيعاتSales '!$J$4:$J$200)</f>
        <v>0</v>
      </c>
      <c r="G11" s="16">
        <f>SUMIF('متحصلات العملاء Recipt'!$D$3:$D$236,A11,'متحصلات العملاء Recipt'!$F$3:$F$236)</f>
        <v>0</v>
      </c>
      <c r="H11" s="16" t="str">
        <f t="shared" si="0"/>
        <v/>
      </c>
      <c r="I11" s="17" t="str">
        <f t="shared" si="1"/>
        <v/>
      </c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</row>
    <row r="12" spans="1:29" s="119" customFormat="1" ht="19.5" customHeight="1" thickTop="1" thickBot="1">
      <c r="A12" s="115">
        <v>9</v>
      </c>
      <c r="B12" s="117"/>
      <c r="C12" s="110"/>
      <c r="D12" s="110"/>
      <c r="E12" s="110"/>
      <c r="F12" s="16">
        <f>SUMIF('المبيعاتSales '!$C$4:$C$200,A12,'المبيعاتSales '!$J$4:$J$200)</f>
        <v>0</v>
      </c>
      <c r="G12" s="16">
        <f>SUMIF('متحصلات العملاء Recipt'!$D$3:$D$236,A12,'متحصلات العملاء Recipt'!$F$3:$F$236)</f>
        <v>0</v>
      </c>
      <c r="H12" s="16" t="str">
        <f t="shared" si="0"/>
        <v/>
      </c>
      <c r="I12" s="17" t="str">
        <f t="shared" si="1"/>
        <v/>
      </c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</row>
    <row r="13" spans="1:29" s="119" customFormat="1" ht="19.5" customHeight="1" thickTop="1" thickBot="1">
      <c r="A13" s="115">
        <v>10</v>
      </c>
      <c r="B13" s="117"/>
      <c r="C13" s="110"/>
      <c r="D13" s="110"/>
      <c r="E13" s="110"/>
      <c r="F13" s="16">
        <f>SUMIF('المبيعاتSales '!$C$4:$C$200,A13,'المبيعاتSales '!$J$4:$J$200)</f>
        <v>0</v>
      </c>
      <c r="G13" s="16">
        <f>SUMIF('متحصلات العملاء Recipt'!$D$3:$D$236,A13,'متحصلات العملاء Recipt'!$F$3:$F$236)</f>
        <v>0</v>
      </c>
      <c r="H13" s="16" t="str">
        <f t="shared" si="0"/>
        <v/>
      </c>
      <c r="I13" s="17" t="str">
        <f t="shared" si="1"/>
        <v/>
      </c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</row>
    <row r="14" spans="1:29" s="119" customFormat="1" ht="19.5" customHeight="1" thickTop="1" thickBot="1">
      <c r="A14" s="115">
        <v>11</v>
      </c>
      <c r="B14" s="117"/>
      <c r="C14" s="110"/>
      <c r="D14" s="110"/>
      <c r="E14" s="110"/>
      <c r="F14" s="16">
        <f>SUMIF('المبيعاتSales '!$C$4:$C$200,A14,'المبيعاتSales '!$J$4:$J$200)</f>
        <v>0</v>
      </c>
      <c r="G14" s="16">
        <f>SUMIF('متحصلات العملاء Recipt'!$D$3:$D$236,A14,'متحصلات العملاء Recipt'!$F$3:$F$236)</f>
        <v>0</v>
      </c>
      <c r="H14" s="16" t="str">
        <f t="shared" si="0"/>
        <v/>
      </c>
      <c r="I14" s="17" t="str">
        <f t="shared" si="1"/>
        <v/>
      </c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</row>
    <row r="15" spans="1:29" s="119" customFormat="1" ht="19.5" customHeight="1" thickTop="1" thickBot="1">
      <c r="A15" s="115">
        <v>12</v>
      </c>
      <c r="B15" s="117"/>
      <c r="C15" s="110"/>
      <c r="D15" s="110"/>
      <c r="E15" s="110"/>
      <c r="F15" s="16">
        <f>SUMIF('المبيعاتSales '!$C$4:$C$200,A15,'المبيعاتSales '!$J$4:$J$200)</f>
        <v>0</v>
      </c>
      <c r="G15" s="16">
        <f>SUMIF('متحصلات العملاء Recipt'!$D$3:$D$236,A15,'متحصلات العملاء Recipt'!$F$3:$F$236)</f>
        <v>0</v>
      </c>
      <c r="H15" s="16" t="str">
        <f t="shared" si="0"/>
        <v/>
      </c>
      <c r="I15" s="17" t="str">
        <f t="shared" si="1"/>
        <v/>
      </c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</row>
    <row r="16" spans="1:29" s="119" customFormat="1" ht="19.5" customHeight="1" thickTop="1" thickBot="1">
      <c r="A16" s="115">
        <v>13</v>
      </c>
      <c r="B16" s="117"/>
      <c r="C16" s="110"/>
      <c r="D16" s="110"/>
      <c r="E16" s="110"/>
      <c r="F16" s="16">
        <f>SUMIF('المبيعاتSales '!$C$4:$C$200,A16,'المبيعاتSales '!$J$4:$J$200)</f>
        <v>0</v>
      </c>
      <c r="G16" s="16">
        <f>SUMIF('متحصلات العملاء Recipt'!$D$3:$D$236,A16,'متحصلات العملاء Recipt'!$F$3:$F$236)</f>
        <v>0</v>
      </c>
      <c r="H16" s="16" t="str">
        <f t="shared" si="0"/>
        <v/>
      </c>
      <c r="I16" s="17" t="str">
        <f t="shared" si="1"/>
        <v/>
      </c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</row>
    <row r="17" spans="1:29" s="119" customFormat="1" ht="19.5" customHeight="1" thickTop="1" thickBot="1">
      <c r="A17" s="115">
        <v>14</v>
      </c>
      <c r="B17" s="117"/>
      <c r="C17" s="110"/>
      <c r="D17" s="110"/>
      <c r="E17" s="110"/>
      <c r="F17" s="16">
        <f>SUMIF('المبيعاتSales '!$C$4:$C$200,A17,'المبيعاتSales '!$J$4:$J$200)</f>
        <v>0</v>
      </c>
      <c r="G17" s="16">
        <f>SUMIF('متحصلات العملاء Recipt'!$D$3:$D$236,A17,'متحصلات العملاء Recipt'!$F$3:$F$236)</f>
        <v>0</v>
      </c>
      <c r="H17" s="16" t="str">
        <f t="shared" si="0"/>
        <v/>
      </c>
      <c r="I17" s="17" t="str">
        <f t="shared" si="1"/>
        <v/>
      </c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</row>
    <row r="18" spans="1:29" s="119" customFormat="1" ht="19.5" customHeight="1" thickTop="1" thickBot="1">
      <c r="A18" s="115">
        <v>15</v>
      </c>
      <c r="B18" s="117"/>
      <c r="C18" s="110"/>
      <c r="D18" s="110"/>
      <c r="E18" s="110"/>
      <c r="F18" s="16">
        <f>SUMIF('المبيعاتSales '!$C$4:$C$200,A18,'المبيعاتSales '!$J$4:$J$200)</f>
        <v>0</v>
      </c>
      <c r="G18" s="16">
        <f>SUMIF('متحصلات العملاء Recipt'!$D$3:$D$236,A18,'متحصلات العملاء Recipt'!$F$3:$F$236)</f>
        <v>0</v>
      </c>
      <c r="H18" s="16" t="str">
        <f t="shared" si="0"/>
        <v/>
      </c>
      <c r="I18" s="17" t="str">
        <f t="shared" si="1"/>
        <v/>
      </c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</row>
    <row r="19" spans="1:29" s="119" customFormat="1" ht="19.5" customHeight="1" thickTop="1" thickBot="1">
      <c r="A19" s="115">
        <v>16</v>
      </c>
      <c r="B19" s="117"/>
      <c r="C19" s="110"/>
      <c r="D19" s="110"/>
      <c r="E19" s="110"/>
      <c r="F19" s="16">
        <f>SUMIF('المبيعاتSales '!$C$4:$C$200,A19,'المبيعاتSales '!$J$4:$J$200)</f>
        <v>0</v>
      </c>
      <c r="G19" s="16">
        <f>SUMIF('متحصلات العملاء Recipt'!$D$3:$D$236,A19,'متحصلات العملاء Recipt'!$F$3:$F$236)</f>
        <v>0</v>
      </c>
      <c r="H19" s="16" t="str">
        <f t="shared" si="0"/>
        <v/>
      </c>
      <c r="I19" s="17" t="str">
        <f t="shared" si="1"/>
        <v/>
      </c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</row>
    <row r="20" spans="1:29" s="119" customFormat="1" ht="19.5" customHeight="1" thickTop="1" thickBot="1">
      <c r="A20" s="115">
        <v>17</v>
      </c>
      <c r="B20" s="117"/>
      <c r="C20" s="110"/>
      <c r="D20" s="110"/>
      <c r="E20" s="110"/>
      <c r="F20" s="16">
        <f>SUMIF('المبيعاتSales '!$C$4:$C$200,A20,'المبيعاتSales '!$J$4:$J$200)</f>
        <v>0</v>
      </c>
      <c r="G20" s="16">
        <f>SUMIF('متحصلات العملاء Recipt'!$D$3:$D$236,A20,'متحصلات العملاء Recipt'!$F$3:$F$236)</f>
        <v>0</v>
      </c>
      <c r="H20" s="16" t="str">
        <f t="shared" si="0"/>
        <v/>
      </c>
      <c r="I20" s="17" t="str">
        <f t="shared" si="1"/>
        <v/>
      </c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</row>
    <row r="21" spans="1:29" s="119" customFormat="1" ht="19.5" customHeight="1" thickTop="1" thickBot="1">
      <c r="A21" s="115">
        <v>18</v>
      </c>
      <c r="B21" s="117"/>
      <c r="C21" s="110"/>
      <c r="D21" s="110"/>
      <c r="E21" s="110"/>
      <c r="F21" s="16">
        <f>SUMIF('المبيعاتSales '!$C$4:$C$200,A21,'المبيعاتSales '!$J$4:$J$200)</f>
        <v>0</v>
      </c>
      <c r="G21" s="16">
        <f>SUMIF('متحصلات العملاء Recipt'!$D$3:$D$236,A21,'متحصلات العملاء Recipt'!$F$3:$F$236)</f>
        <v>0</v>
      </c>
      <c r="H21" s="16" t="str">
        <f t="shared" si="0"/>
        <v/>
      </c>
      <c r="I21" s="17" t="str">
        <f t="shared" si="1"/>
        <v/>
      </c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</row>
    <row r="22" spans="1:29" s="119" customFormat="1" ht="19.5" customHeight="1" thickTop="1" thickBot="1">
      <c r="A22" s="115">
        <v>19</v>
      </c>
      <c r="B22" s="117"/>
      <c r="C22" s="110"/>
      <c r="D22" s="110"/>
      <c r="E22" s="110"/>
      <c r="F22" s="16">
        <f>SUMIF('المبيعاتSales '!$C$4:$C$200,A22,'المبيعاتSales '!$J$4:$J$200)</f>
        <v>0</v>
      </c>
      <c r="G22" s="16">
        <f>SUMIF('متحصلات العملاء Recipt'!$D$3:$D$236,A22,'متحصلات العملاء Recipt'!$F$3:$F$236)</f>
        <v>0</v>
      </c>
      <c r="H22" s="16" t="str">
        <f t="shared" si="0"/>
        <v/>
      </c>
      <c r="I22" s="17" t="str">
        <f t="shared" si="1"/>
        <v/>
      </c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</row>
    <row r="23" spans="1:29" s="119" customFormat="1" ht="19.5" customHeight="1" thickTop="1" thickBot="1">
      <c r="A23" s="115">
        <v>20</v>
      </c>
      <c r="B23" s="117"/>
      <c r="C23" s="110"/>
      <c r="D23" s="110"/>
      <c r="E23" s="110"/>
      <c r="F23" s="16">
        <f>SUMIF('المبيعاتSales '!$C$4:$C$200,A23,'المبيعاتSales '!$J$4:$J$200)</f>
        <v>0</v>
      </c>
      <c r="G23" s="16">
        <f>SUMIF('متحصلات العملاء Recipt'!$D$3:$D$236,A23,'متحصلات العملاء Recipt'!$F$3:$F$236)</f>
        <v>0</v>
      </c>
      <c r="H23" s="16" t="str">
        <f t="shared" si="0"/>
        <v/>
      </c>
      <c r="I23" s="17" t="str">
        <f t="shared" si="1"/>
        <v/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</row>
    <row r="24" spans="1:29" s="119" customFormat="1" ht="19.5" customHeight="1" thickTop="1" thickBot="1">
      <c r="A24" s="115">
        <v>21</v>
      </c>
      <c r="B24" s="117"/>
      <c r="C24" s="110"/>
      <c r="D24" s="110"/>
      <c r="E24" s="110"/>
      <c r="F24" s="16">
        <f>SUMIF('المبيعاتSales '!$C$4:$C$200,A24,'المبيعاتSales '!$J$4:$J$200)</f>
        <v>0</v>
      </c>
      <c r="G24" s="16">
        <f>SUMIF('متحصلات العملاء Recipt'!$D$3:$D$236,A24,'متحصلات العملاء Recipt'!$F$3:$F$236)</f>
        <v>0</v>
      </c>
      <c r="H24" s="16" t="str">
        <f t="shared" si="0"/>
        <v/>
      </c>
      <c r="I24" s="17" t="str">
        <f t="shared" si="1"/>
        <v/>
      </c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</row>
    <row r="25" spans="1:29" s="119" customFormat="1" ht="19.5" customHeight="1" thickTop="1" thickBot="1">
      <c r="A25" s="115">
        <v>22</v>
      </c>
      <c r="B25" s="117"/>
      <c r="C25" s="110"/>
      <c r="D25" s="110"/>
      <c r="E25" s="110"/>
      <c r="F25" s="16">
        <f>SUMIF('المبيعاتSales '!$C$4:$C$200,A25,'المبيعاتSales '!$J$4:$J$200)</f>
        <v>0</v>
      </c>
      <c r="G25" s="16">
        <f>SUMIF('متحصلات العملاء Recipt'!$D$3:$D$236,A25,'متحصلات العملاء Recipt'!$F$3:$F$236)</f>
        <v>0</v>
      </c>
      <c r="H25" s="16" t="str">
        <f t="shared" si="0"/>
        <v/>
      </c>
      <c r="I25" s="17" t="str">
        <f t="shared" si="1"/>
        <v/>
      </c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</row>
    <row r="26" spans="1:29" s="119" customFormat="1" ht="19.5" customHeight="1" thickTop="1" thickBot="1">
      <c r="A26" s="115">
        <v>23</v>
      </c>
      <c r="B26" s="117"/>
      <c r="C26" s="110"/>
      <c r="D26" s="110"/>
      <c r="E26" s="110"/>
      <c r="F26" s="16">
        <f>SUMIF('المبيعاتSales '!$C$4:$C$200,A26,'المبيعاتSales '!$J$4:$J$200)</f>
        <v>0</v>
      </c>
      <c r="G26" s="16">
        <f>SUMIF('متحصلات العملاء Recipt'!$D$3:$D$236,A26,'متحصلات العملاء Recipt'!$F$3:$F$236)</f>
        <v>0</v>
      </c>
      <c r="H26" s="16" t="str">
        <f t="shared" si="0"/>
        <v/>
      </c>
      <c r="I26" s="17" t="str">
        <f t="shared" si="1"/>
        <v/>
      </c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</row>
    <row r="27" spans="1:29" s="119" customFormat="1" ht="19.5" customHeight="1" thickTop="1" thickBot="1">
      <c r="A27" s="115">
        <v>24</v>
      </c>
      <c r="B27" s="117"/>
      <c r="C27" s="110"/>
      <c r="D27" s="110"/>
      <c r="E27" s="110"/>
      <c r="F27" s="16">
        <f>SUMIF('المبيعاتSales '!$C$4:$C$200,A27,'المبيعاتSales '!$J$4:$J$200)</f>
        <v>0</v>
      </c>
      <c r="G27" s="16">
        <f>SUMIF('متحصلات العملاء Recipt'!$D$3:$D$236,A27,'متحصلات العملاء Recipt'!$F$3:$F$236)</f>
        <v>0</v>
      </c>
      <c r="H27" s="16" t="str">
        <f t="shared" si="0"/>
        <v/>
      </c>
      <c r="I27" s="17" t="str">
        <f t="shared" si="1"/>
        <v/>
      </c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</row>
    <row r="28" spans="1:29" s="119" customFormat="1" ht="19.5" customHeight="1" thickTop="1" thickBot="1">
      <c r="A28" s="115">
        <v>25</v>
      </c>
      <c r="B28" s="117"/>
      <c r="C28" s="110"/>
      <c r="D28" s="110"/>
      <c r="E28" s="110"/>
      <c r="F28" s="16">
        <f>SUMIF('المبيعاتSales '!$C$4:$C$200,A28,'المبيعاتSales '!$J$4:$J$200)</f>
        <v>0</v>
      </c>
      <c r="G28" s="16">
        <f>SUMIF('متحصلات العملاء Recipt'!$D$3:$D$236,A28,'متحصلات العملاء Recipt'!$F$3:$F$236)</f>
        <v>0</v>
      </c>
      <c r="H28" s="16" t="str">
        <f t="shared" si="0"/>
        <v/>
      </c>
      <c r="I28" s="17" t="str">
        <f t="shared" si="1"/>
        <v/>
      </c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</row>
    <row r="29" spans="1:29" s="119" customFormat="1" ht="19.5" customHeight="1" thickTop="1" thickBot="1">
      <c r="A29" s="115">
        <v>26</v>
      </c>
      <c r="B29" s="117"/>
      <c r="C29" s="110"/>
      <c r="D29" s="110"/>
      <c r="E29" s="110"/>
      <c r="F29" s="16">
        <f>SUMIF('المبيعاتSales '!$C$4:$C$200,A29,'المبيعاتSales '!$J$4:$J$200)</f>
        <v>0</v>
      </c>
      <c r="G29" s="16">
        <f>SUMIF('متحصلات العملاء Recipt'!$D$3:$D$236,A29,'متحصلات العملاء Recipt'!$F$3:$F$236)</f>
        <v>0</v>
      </c>
      <c r="H29" s="16" t="str">
        <f t="shared" si="0"/>
        <v/>
      </c>
      <c r="I29" s="17" t="str">
        <f t="shared" si="1"/>
        <v/>
      </c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</row>
    <row r="30" spans="1:29" s="119" customFormat="1" ht="19.5" customHeight="1" thickTop="1" thickBot="1">
      <c r="A30" s="115">
        <v>27</v>
      </c>
      <c r="B30" s="117"/>
      <c r="C30" s="110"/>
      <c r="D30" s="110"/>
      <c r="E30" s="110"/>
      <c r="F30" s="16">
        <f>SUMIF('المبيعاتSales '!$C$4:$C$200,A30,'المبيعاتSales '!$J$4:$J$200)</f>
        <v>0</v>
      </c>
      <c r="G30" s="16">
        <f>SUMIF('متحصلات العملاء Recipt'!$D$3:$D$236,A30,'متحصلات العملاء Recipt'!$F$3:$F$236)</f>
        <v>0</v>
      </c>
      <c r="H30" s="16" t="str">
        <f t="shared" si="0"/>
        <v/>
      </c>
      <c r="I30" s="17" t="str">
        <f t="shared" si="1"/>
        <v/>
      </c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</row>
    <row r="31" spans="1:29" s="119" customFormat="1" ht="19.5" customHeight="1" thickTop="1" thickBot="1">
      <c r="A31" s="115">
        <v>28</v>
      </c>
      <c r="B31" s="117"/>
      <c r="C31" s="110"/>
      <c r="D31" s="110"/>
      <c r="E31" s="110"/>
      <c r="F31" s="16">
        <f>SUMIF('المبيعاتSales '!$C$4:$C$200,A31,'المبيعاتSales '!$J$4:$J$200)</f>
        <v>0</v>
      </c>
      <c r="G31" s="16">
        <f>SUMIF('متحصلات العملاء Recipt'!$D$3:$D$236,A31,'متحصلات العملاء Recipt'!$F$3:$F$236)</f>
        <v>0</v>
      </c>
      <c r="H31" s="16" t="str">
        <f t="shared" si="0"/>
        <v/>
      </c>
      <c r="I31" s="17" t="str">
        <f t="shared" si="1"/>
        <v/>
      </c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</row>
    <row r="32" spans="1:29" s="119" customFormat="1" ht="19.5" customHeight="1" thickTop="1" thickBot="1">
      <c r="A32" s="115">
        <v>29</v>
      </c>
      <c r="B32" s="117"/>
      <c r="C32" s="110"/>
      <c r="D32" s="110"/>
      <c r="E32" s="110"/>
      <c r="F32" s="16">
        <f>SUMIF('المبيعاتSales '!$C$4:$C$200,A32,'المبيعاتSales '!$J$4:$J$200)</f>
        <v>0</v>
      </c>
      <c r="G32" s="16">
        <f>SUMIF('متحصلات العملاء Recipt'!$D$3:$D$236,A32,'متحصلات العملاء Recipt'!$F$3:$F$236)</f>
        <v>0</v>
      </c>
      <c r="H32" s="16" t="str">
        <f t="shared" si="0"/>
        <v/>
      </c>
      <c r="I32" s="17" t="str">
        <f t="shared" si="1"/>
        <v/>
      </c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</row>
    <row r="33" spans="1:29" s="119" customFormat="1" ht="19.5" customHeight="1" thickTop="1" thickBot="1">
      <c r="A33" s="115">
        <v>30</v>
      </c>
      <c r="B33" s="117"/>
      <c r="C33" s="110"/>
      <c r="D33" s="110"/>
      <c r="E33" s="110"/>
      <c r="F33" s="16">
        <f>SUMIF('المبيعاتSales '!$C$4:$C$200,A33,'المبيعاتSales '!$J$4:$J$200)</f>
        <v>0</v>
      </c>
      <c r="G33" s="16">
        <f>SUMIF('متحصلات العملاء Recipt'!$D$3:$D$236,A33,'متحصلات العملاء Recipt'!$F$3:$F$236)</f>
        <v>0</v>
      </c>
      <c r="H33" s="16" t="str">
        <f t="shared" si="0"/>
        <v/>
      </c>
      <c r="I33" s="17" t="str">
        <f t="shared" si="1"/>
        <v/>
      </c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</row>
    <row r="34" spans="1:29" s="119" customFormat="1" ht="19.5" customHeight="1" thickTop="1" thickBot="1">
      <c r="A34" s="115">
        <v>31</v>
      </c>
      <c r="B34" s="117"/>
      <c r="C34" s="110"/>
      <c r="D34" s="110"/>
      <c r="E34" s="110"/>
      <c r="F34" s="16">
        <f>SUMIF('المبيعاتSales '!$C$4:$C$200,A34,'المبيعاتSales '!$J$4:$J$200)</f>
        <v>0</v>
      </c>
      <c r="G34" s="16">
        <f>SUMIF('متحصلات العملاء Recipt'!$D$3:$D$236,A34,'متحصلات العملاء Recipt'!$F$3:$F$236)</f>
        <v>0</v>
      </c>
      <c r="H34" s="16" t="str">
        <f t="shared" si="0"/>
        <v/>
      </c>
      <c r="I34" s="17" t="str">
        <f t="shared" si="1"/>
        <v/>
      </c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</row>
    <row r="35" spans="1:29" s="119" customFormat="1" ht="19.5" customHeight="1" thickTop="1" thickBot="1">
      <c r="A35" s="115">
        <v>32</v>
      </c>
      <c r="B35" s="117"/>
      <c r="C35" s="110"/>
      <c r="D35" s="110"/>
      <c r="E35" s="110"/>
      <c r="F35" s="16">
        <f>SUMIF('المبيعاتSales '!$C$4:$C$200,A35,'المبيعاتSales '!$J$4:$J$200)</f>
        <v>0</v>
      </c>
      <c r="G35" s="16">
        <f>SUMIF('متحصلات العملاء Recipt'!$D$3:$D$236,A35,'متحصلات العملاء Recipt'!$F$3:$F$236)</f>
        <v>0</v>
      </c>
      <c r="H35" s="16" t="str">
        <f t="shared" si="0"/>
        <v/>
      </c>
      <c r="I35" s="17" t="str">
        <f t="shared" si="1"/>
        <v/>
      </c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</row>
    <row r="36" spans="1:29" s="119" customFormat="1" ht="19.5" customHeight="1" thickTop="1" thickBot="1">
      <c r="A36" s="115">
        <v>33</v>
      </c>
      <c r="B36" s="117"/>
      <c r="C36" s="110"/>
      <c r="D36" s="110"/>
      <c r="E36" s="110"/>
      <c r="F36" s="16">
        <f>SUMIF('المبيعاتSales '!$C$4:$C$200,A36,'المبيعاتSales '!$J$4:$J$200)</f>
        <v>0</v>
      </c>
      <c r="G36" s="16">
        <f>SUMIF('متحصلات العملاء Recipt'!$D$3:$D$236,A36,'متحصلات العملاء Recipt'!$F$3:$F$236)</f>
        <v>0</v>
      </c>
      <c r="H36" s="16" t="str">
        <f t="shared" si="0"/>
        <v/>
      </c>
      <c r="I36" s="17" t="str">
        <f t="shared" si="1"/>
        <v/>
      </c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</row>
    <row r="37" spans="1:29" s="119" customFormat="1" ht="19.5" customHeight="1" thickTop="1" thickBot="1">
      <c r="A37" s="115">
        <v>34</v>
      </c>
      <c r="B37" s="117"/>
      <c r="C37" s="110"/>
      <c r="D37" s="110"/>
      <c r="E37" s="110"/>
      <c r="F37" s="16">
        <f>SUMIF('المبيعاتSales '!$C$4:$C$200,A37,'المبيعاتSales '!$J$4:$J$200)</f>
        <v>0</v>
      </c>
      <c r="G37" s="16">
        <f>SUMIF('متحصلات العملاء Recipt'!$D$3:$D$236,A37,'متحصلات العملاء Recipt'!$F$3:$F$236)</f>
        <v>0</v>
      </c>
      <c r="H37" s="16" t="str">
        <f t="shared" si="0"/>
        <v/>
      </c>
      <c r="I37" s="17" t="str">
        <f t="shared" si="1"/>
        <v/>
      </c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</row>
    <row r="38" spans="1:29" s="119" customFormat="1" ht="19.5" customHeight="1" thickTop="1" thickBot="1">
      <c r="A38" s="115">
        <v>35</v>
      </c>
      <c r="B38" s="117"/>
      <c r="C38" s="110"/>
      <c r="D38" s="110"/>
      <c r="E38" s="110"/>
      <c r="F38" s="16">
        <f>SUMIF('المبيعاتSales '!$C$4:$C$200,A38,'المبيعاتSales '!$J$4:$J$200)</f>
        <v>0</v>
      </c>
      <c r="G38" s="16">
        <f>SUMIF('متحصلات العملاء Recipt'!$D$3:$D$236,A38,'متحصلات العملاء Recipt'!$F$3:$F$236)</f>
        <v>0</v>
      </c>
      <c r="H38" s="16" t="str">
        <f t="shared" si="0"/>
        <v/>
      </c>
      <c r="I38" s="17" t="str">
        <f t="shared" si="1"/>
        <v/>
      </c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</row>
    <row r="39" spans="1:29" s="119" customFormat="1" ht="19.5" customHeight="1" thickTop="1" thickBot="1">
      <c r="A39" s="115">
        <v>36</v>
      </c>
      <c r="B39" s="117"/>
      <c r="C39" s="110"/>
      <c r="D39" s="110"/>
      <c r="E39" s="110"/>
      <c r="F39" s="16">
        <f>SUMIF('المبيعاتSales '!$C$4:$C$200,A39,'المبيعاتSales '!$J$4:$J$200)</f>
        <v>0</v>
      </c>
      <c r="G39" s="16">
        <f>SUMIF('متحصلات العملاء Recipt'!$D$3:$D$236,A39,'متحصلات العملاء Recipt'!$F$3:$F$236)</f>
        <v>0</v>
      </c>
      <c r="H39" s="16" t="str">
        <f t="shared" si="0"/>
        <v/>
      </c>
      <c r="I39" s="17" t="str">
        <f t="shared" si="1"/>
        <v/>
      </c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</row>
    <row r="40" spans="1:29" s="119" customFormat="1" ht="19.5" customHeight="1" thickTop="1" thickBot="1">
      <c r="A40" s="115">
        <v>37</v>
      </c>
      <c r="B40" s="117"/>
      <c r="C40" s="110"/>
      <c r="D40" s="110"/>
      <c r="E40" s="110"/>
      <c r="F40" s="16">
        <f>SUMIF('المبيعاتSales '!$C$4:$C$200,A40,'المبيعاتSales '!$J$4:$J$200)</f>
        <v>0</v>
      </c>
      <c r="G40" s="16">
        <f>SUMIF('متحصلات العملاء Recipt'!$D$3:$D$236,A40,'متحصلات العملاء Recipt'!$F$3:$F$236)</f>
        <v>0</v>
      </c>
      <c r="H40" s="16" t="str">
        <f t="shared" si="0"/>
        <v/>
      </c>
      <c r="I40" s="17" t="str">
        <f t="shared" si="1"/>
        <v/>
      </c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</row>
    <row r="41" spans="1:29" s="119" customFormat="1" ht="19.5" customHeight="1" thickTop="1" thickBot="1">
      <c r="A41" s="115">
        <v>38</v>
      </c>
      <c r="B41" s="117"/>
      <c r="C41" s="110"/>
      <c r="D41" s="110"/>
      <c r="E41" s="110"/>
      <c r="F41" s="16">
        <f>SUMIF('المبيعاتSales '!$C$4:$C$200,A41,'المبيعاتSales '!$J$4:$J$200)</f>
        <v>0</v>
      </c>
      <c r="G41" s="16">
        <f>SUMIF('متحصلات العملاء Recipt'!$D$3:$D$236,A41,'متحصلات العملاء Recipt'!$F$3:$F$236)</f>
        <v>0</v>
      </c>
      <c r="H41" s="16" t="str">
        <f t="shared" si="0"/>
        <v/>
      </c>
      <c r="I41" s="17" t="str">
        <f t="shared" si="1"/>
        <v/>
      </c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</row>
    <row r="42" spans="1:29" s="119" customFormat="1" ht="19.5" customHeight="1" thickTop="1" thickBot="1">
      <c r="A42" s="115">
        <v>39</v>
      </c>
      <c r="B42" s="117"/>
      <c r="C42" s="110"/>
      <c r="D42" s="110"/>
      <c r="E42" s="110"/>
      <c r="F42" s="16">
        <f>SUMIF('المبيعاتSales '!$C$4:$C$200,A42,'المبيعاتSales '!$J$4:$J$200)</f>
        <v>0</v>
      </c>
      <c r="G42" s="16">
        <f>SUMIF('متحصلات العملاء Recipt'!$D$3:$D$236,A42,'متحصلات العملاء Recipt'!$F$3:$F$236)</f>
        <v>0</v>
      </c>
      <c r="H42" s="16" t="str">
        <f t="shared" si="0"/>
        <v/>
      </c>
      <c r="I42" s="17" t="str">
        <f t="shared" si="1"/>
        <v/>
      </c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</row>
    <row r="43" spans="1:29" s="119" customFormat="1" ht="19.5" customHeight="1" thickTop="1" thickBot="1">
      <c r="A43" s="115">
        <v>40</v>
      </c>
      <c r="B43" s="117"/>
      <c r="C43" s="110"/>
      <c r="D43" s="110"/>
      <c r="E43" s="110"/>
      <c r="F43" s="16">
        <f>SUMIF('المبيعاتSales '!$C$4:$C$200,A43,'المبيعاتSales '!$J$4:$J$200)</f>
        <v>0</v>
      </c>
      <c r="G43" s="16">
        <f>SUMIF('متحصلات العملاء Recipt'!$D$3:$D$236,A43,'متحصلات العملاء Recipt'!$F$3:$F$236)</f>
        <v>0</v>
      </c>
      <c r="H43" s="16" t="str">
        <f t="shared" si="0"/>
        <v/>
      </c>
      <c r="I43" s="17" t="str">
        <f t="shared" si="1"/>
        <v/>
      </c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</row>
    <row r="44" spans="1:29" s="119" customFormat="1" ht="19.5" customHeight="1" thickTop="1" thickBot="1">
      <c r="A44" s="115">
        <v>41</v>
      </c>
      <c r="B44" s="117"/>
      <c r="C44" s="110"/>
      <c r="D44" s="110"/>
      <c r="E44" s="110"/>
      <c r="F44" s="16">
        <f>SUMIF('المبيعاتSales '!$C$4:$C$200,A44,'المبيعاتSales '!$J$4:$J$200)</f>
        <v>0</v>
      </c>
      <c r="G44" s="16">
        <f>SUMIF('متحصلات العملاء Recipt'!$D$3:$D$236,A44,'متحصلات العملاء Recipt'!$F$3:$F$236)</f>
        <v>0</v>
      </c>
      <c r="H44" s="16" t="str">
        <f t="shared" si="0"/>
        <v/>
      </c>
      <c r="I44" s="17" t="str">
        <f t="shared" si="1"/>
        <v/>
      </c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</row>
    <row r="45" spans="1:29" s="119" customFormat="1" ht="19.5" customHeight="1" thickTop="1" thickBot="1">
      <c r="A45" s="115">
        <v>42</v>
      </c>
      <c r="B45" s="117"/>
      <c r="C45" s="110"/>
      <c r="D45" s="110"/>
      <c r="E45" s="110"/>
      <c r="F45" s="16">
        <f>SUMIF('المبيعاتSales '!$C$4:$C$200,A45,'المبيعاتSales '!$J$4:$J$200)</f>
        <v>0</v>
      </c>
      <c r="G45" s="16">
        <f>SUMIF('متحصلات العملاء Recipt'!$D$3:$D$236,A45,'متحصلات العملاء Recipt'!$F$3:$F$236)</f>
        <v>0</v>
      </c>
      <c r="H45" s="16" t="str">
        <f t="shared" si="0"/>
        <v/>
      </c>
      <c r="I45" s="17" t="str">
        <f t="shared" si="1"/>
        <v/>
      </c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</row>
    <row r="46" spans="1:29" s="119" customFormat="1" ht="19.5" customHeight="1" thickTop="1" thickBot="1">
      <c r="A46" s="115">
        <v>43</v>
      </c>
      <c r="B46" s="117"/>
      <c r="C46" s="110"/>
      <c r="D46" s="110"/>
      <c r="E46" s="110"/>
      <c r="F46" s="16">
        <f>SUMIF('المبيعاتSales '!$C$4:$C$200,A46,'المبيعاتSales '!$J$4:$J$200)</f>
        <v>0</v>
      </c>
      <c r="G46" s="16">
        <f>SUMIF('متحصلات العملاء Recipt'!$D$3:$D$236,A46,'متحصلات العملاء Recipt'!$F$3:$F$236)</f>
        <v>0</v>
      </c>
      <c r="H46" s="16" t="str">
        <f t="shared" si="0"/>
        <v/>
      </c>
      <c r="I46" s="17" t="str">
        <f t="shared" si="1"/>
        <v/>
      </c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</row>
    <row r="47" spans="1:29" s="119" customFormat="1" ht="19.5" customHeight="1" thickTop="1" thickBot="1">
      <c r="A47" s="115">
        <v>44</v>
      </c>
      <c r="B47" s="117"/>
      <c r="C47" s="110"/>
      <c r="D47" s="110"/>
      <c r="E47" s="110"/>
      <c r="F47" s="16">
        <f>SUMIF('المبيعاتSales '!$C$4:$C$200,A47,'المبيعاتSales '!$J$4:$J$200)</f>
        <v>0</v>
      </c>
      <c r="G47" s="16">
        <f>SUMIF('متحصلات العملاء Recipt'!$D$3:$D$236,A47,'متحصلات العملاء Recipt'!$F$3:$F$236)</f>
        <v>0</v>
      </c>
      <c r="H47" s="16" t="str">
        <f t="shared" si="0"/>
        <v/>
      </c>
      <c r="I47" s="17" t="str">
        <f t="shared" si="1"/>
        <v/>
      </c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</row>
    <row r="48" spans="1:29" s="119" customFormat="1" ht="19.5" customHeight="1" thickTop="1" thickBot="1">
      <c r="A48" s="115">
        <v>45</v>
      </c>
      <c r="B48" s="117"/>
      <c r="C48" s="110"/>
      <c r="D48" s="110"/>
      <c r="E48" s="110"/>
      <c r="F48" s="16">
        <f>SUMIF('المبيعاتSales '!$C$4:$C$200,A48,'المبيعاتSales '!$J$4:$J$200)</f>
        <v>0</v>
      </c>
      <c r="G48" s="16">
        <f>SUMIF('متحصلات العملاء Recipt'!$D$3:$D$236,A48,'متحصلات العملاء Recipt'!$F$3:$F$236)</f>
        <v>0</v>
      </c>
      <c r="H48" s="16" t="str">
        <f t="shared" si="0"/>
        <v/>
      </c>
      <c r="I48" s="17" t="str">
        <f t="shared" si="1"/>
        <v/>
      </c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</row>
    <row r="49" spans="1:29" s="119" customFormat="1" ht="19.5" customHeight="1" thickTop="1" thickBot="1">
      <c r="A49" s="115">
        <v>46</v>
      </c>
      <c r="B49" s="117"/>
      <c r="C49" s="110"/>
      <c r="D49" s="110"/>
      <c r="E49" s="110"/>
      <c r="F49" s="16">
        <f>SUMIF('المبيعاتSales '!$C$4:$C$200,A49,'المبيعاتSales '!$J$4:$J$200)</f>
        <v>0</v>
      </c>
      <c r="G49" s="16">
        <f>SUMIF('متحصلات العملاء Recipt'!$D$3:$D$236,A49,'متحصلات العملاء Recipt'!$F$3:$F$236)</f>
        <v>0</v>
      </c>
      <c r="H49" s="16" t="str">
        <f t="shared" si="0"/>
        <v/>
      </c>
      <c r="I49" s="17" t="str">
        <f t="shared" si="1"/>
        <v/>
      </c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</row>
    <row r="50" spans="1:29" s="119" customFormat="1" ht="19.5" customHeight="1" thickTop="1" thickBot="1">
      <c r="A50" s="115">
        <v>47</v>
      </c>
      <c r="B50" s="117"/>
      <c r="C50" s="110"/>
      <c r="D50" s="110"/>
      <c r="E50" s="110"/>
      <c r="F50" s="16">
        <f>SUMIF('المبيعاتSales '!$C$4:$C$200,A50,'المبيعاتSales '!$J$4:$J$200)</f>
        <v>0</v>
      </c>
      <c r="G50" s="16">
        <f>SUMIF('متحصلات العملاء Recipt'!$D$3:$D$236,A50,'متحصلات العملاء Recipt'!$F$3:$F$236)</f>
        <v>0</v>
      </c>
      <c r="H50" s="16" t="str">
        <f t="shared" si="0"/>
        <v/>
      </c>
      <c r="I50" s="17" t="str">
        <f t="shared" si="1"/>
        <v/>
      </c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</row>
    <row r="51" spans="1:29" s="119" customFormat="1" ht="19.5" customHeight="1" thickTop="1" thickBot="1">
      <c r="A51" s="115">
        <v>48</v>
      </c>
      <c r="B51" s="117"/>
      <c r="C51" s="110"/>
      <c r="D51" s="110"/>
      <c r="E51" s="110"/>
      <c r="F51" s="16">
        <f>SUMIF('المبيعاتSales '!$C$4:$C$200,A51,'المبيعاتSales '!$J$4:$J$200)</f>
        <v>0</v>
      </c>
      <c r="G51" s="16">
        <f>SUMIF('متحصلات العملاء Recipt'!$D$3:$D$236,A51,'متحصلات العملاء Recipt'!$F$3:$F$236)</f>
        <v>0</v>
      </c>
      <c r="H51" s="16" t="str">
        <f t="shared" si="0"/>
        <v/>
      </c>
      <c r="I51" s="17" t="str">
        <f t="shared" si="1"/>
        <v/>
      </c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</row>
    <row r="52" spans="1:29" s="119" customFormat="1" ht="19.5" customHeight="1" thickTop="1" thickBot="1">
      <c r="A52" s="115">
        <v>49</v>
      </c>
      <c r="B52" s="117"/>
      <c r="C52" s="110"/>
      <c r="D52" s="110"/>
      <c r="E52" s="110"/>
      <c r="F52" s="16">
        <f>SUMIF('المبيعاتSales '!$C$4:$C$200,A52,'المبيعاتSales '!$J$4:$J$200)</f>
        <v>0</v>
      </c>
      <c r="G52" s="16">
        <f>SUMIF('متحصلات العملاء Recipt'!$D$3:$D$236,A52,'متحصلات العملاء Recipt'!$F$3:$F$236)</f>
        <v>0</v>
      </c>
      <c r="H52" s="16" t="str">
        <f t="shared" si="0"/>
        <v/>
      </c>
      <c r="I52" s="17" t="str">
        <f t="shared" si="1"/>
        <v/>
      </c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</row>
    <row r="53" spans="1:29" s="119" customFormat="1" ht="19.5" customHeight="1" thickTop="1" thickBot="1">
      <c r="A53" s="115">
        <v>50</v>
      </c>
      <c r="B53" s="117"/>
      <c r="C53" s="110"/>
      <c r="D53" s="110"/>
      <c r="E53" s="110"/>
      <c r="F53" s="16">
        <f>SUMIF('المبيعاتSales '!$C$4:$C$200,A53,'المبيعاتSales '!$J$4:$J$200)</f>
        <v>0</v>
      </c>
      <c r="G53" s="16">
        <f>SUMIF('متحصلات العملاء Recipt'!$D$3:$D$236,A53,'متحصلات العملاء Recipt'!$F$3:$F$236)</f>
        <v>0</v>
      </c>
      <c r="H53" s="16" t="str">
        <f t="shared" si="0"/>
        <v/>
      </c>
      <c r="I53" s="17" t="str">
        <f t="shared" si="1"/>
        <v/>
      </c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</row>
    <row r="54" spans="1:29" s="119" customFormat="1" ht="19.5" customHeight="1" thickTop="1" thickBot="1">
      <c r="A54" s="115">
        <v>51</v>
      </c>
      <c r="B54" s="117"/>
      <c r="C54" s="110"/>
      <c r="D54" s="110"/>
      <c r="E54" s="110"/>
      <c r="F54" s="16">
        <f>SUMIF('المبيعاتSales '!$C$4:$C$200,A54,'المبيعاتSales '!$J$4:$J$200)</f>
        <v>0</v>
      </c>
      <c r="G54" s="16">
        <f>SUMIF('متحصلات العملاء Recipt'!$D$3:$D$236,A54,'متحصلات العملاء Recipt'!$F$3:$F$236)</f>
        <v>0</v>
      </c>
      <c r="H54" s="16" t="str">
        <f t="shared" si="0"/>
        <v/>
      </c>
      <c r="I54" s="17" t="str">
        <f t="shared" si="1"/>
        <v/>
      </c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</row>
    <row r="55" spans="1:29" s="119" customFormat="1" ht="19.5" customHeight="1" thickTop="1" thickBot="1">
      <c r="A55" s="115">
        <v>52</v>
      </c>
      <c r="B55" s="117"/>
      <c r="C55" s="110"/>
      <c r="D55" s="110"/>
      <c r="E55" s="110"/>
      <c r="F55" s="16">
        <f>SUMIF('المبيعاتSales '!$C$4:$C$200,A55,'المبيعاتSales '!$J$4:$J$200)</f>
        <v>0</v>
      </c>
      <c r="G55" s="16">
        <f>SUMIF('متحصلات العملاء Recipt'!$D$3:$D$236,A55,'متحصلات العملاء Recipt'!$F$3:$F$236)</f>
        <v>0</v>
      </c>
      <c r="H55" s="16" t="str">
        <f t="shared" si="0"/>
        <v/>
      </c>
      <c r="I55" s="17" t="str">
        <f t="shared" si="1"/>
        <v/>
      </c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</row>
    <row r="56" spans="1:29" s="119" customFormat="1" ht="19.5" customHeight="1" thickTop="1" thickBot="1">
      <c r="A56" s="115">
        <v>53</v>
      </c>
      <c r="B56" s="117"/>
      <c r="C56" s="110"/>
      <c r="D56" s="110"/>
      <c r="E56" s="110"/>
      <c r="F56" s="16">
        <f>SUMIF('المبيعاتSales '!$C$4:$C$200,A56,'المبيعاتSales '!$J$4:$J$200)</f>
        <v>0</v>
      </c>
      <c r="G56" s="16">
        <f>SUMIF('متحصلات العملاء Recipt'!$D$3:$D$236,A56,'متحصلات العملاء Recipt'!$F$3:$F$236)</f>
        <v>0</v>
      </c>
      <c r="H56" s="16" t="str">
        <f t="shared" si="0"/>
        <v/>
      </c>
      <c r="I56" s="17" t="str">
        <f t="shared" si="1"/>
        <v/>
      </c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</row>
    <row r="57" spans="1:29" s="119" customFormat="1" ht="19.5" customHeight="1" thickTop="1" thickBot="1">
      <c r="A57" s="115">
        <v>54</v>
      </c>
      <c r="B57" s="117"/>
      <c r="C57" s="110"/>
      <c r="D57" s="110"/>
      <c r="E57" s="110"/>
      <c r="F57" s="16">
        <f>SUMIF('المبيعاتSales '!$C$4:$C$200,A57,'المبيعاتSales '!$J$4:$J$200)</f>
        <v>0</v>
      </c>
      <c r="G57" s="16">
        <f>SUMIF('متحصلات العملاء Recipt'!$D$3:$D$236,A57,'متحصلات العملاء Recipt'!$F$3:$F$236)</f>
        <v>0</v>
      </c>
      <c r="H57" s="16" t="str">
        <f t="shared" si="0"/>
        <v/>
      </c>
      <c r="I57" s="17" t="str">
        <f t="shared" si="1"/>
        <v/>
      </c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</row>
    <row r="58" spans="1:29" s="119" customFormat="1" ht="19.5" customHeight="1" thickTop="1" thickBot="1">
      <c r="A58" s="115">
        <v>55</v>
      </c>
      <c r="B58" s="117"/>
      <c r="C58" s="110"/>
      <c r="D58" s="110"/>
      <c r="E58" s="110"/>
      <c r="F58" s="16">
        <f>SUMIF('المبيعاتSales '!$C$4:$C$200,A58,'المبيعاتSales '!$J$4:$J$200)</f>
        <v>0</v>
      </c>
      <c r="G58" s="16">
        <f>SUMIF('متحصلات العملاء Recipt'!$D$3:$D$236,A58,'متحصلات العملاء Recipt'!$F$3:$F$236)</f>
        <v>0</v>
      </c>
      <c r="H58" s="16" t="str">
        <f t="shared" si="0"/>
        <v/>
      </c>
      <c r="I58" s="17" t="str">
        <f t="shared" si="1"/>
        <v/>
      </c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</row>
    <row r="59" spans="1:29" s="119" customFormat="1" ht="19.5" customHeight="1" thickTop="1" thickBot="1">
      <c r="A59" s="115">
        <v>56</v>
      </c>
      <c r="B59" s="117"/>
      <c r="C59" s="110"/>
      <c r="D59" s="110"/>
      <c r="E59" s="110"/>
      <c r="F59" s="16">
        <f>SUMIF('المبيعاتSales '!$C$4:$C$200,A59,'المبيعاتSales '!$J$4:$J$200)</f>
        <v>0</v>
      </c>
      <c r="G59" s="16">
        <f>SUMIF('متحصلات العملاء Recipt'!$D$3:$D$236,A59,'متحصلات العملاء Recipt'!$F$3:$F$236)</f>
        <v>0</v>
      </c>
      <c r="H59" s="16" t="str">
        <f t="shared" si="0"/>
        <v/>
      </c>
      <c r="I59" s="17" t="str">
        <f t="shared" si="1"/>
        <v/>
      </c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</row>
    <row r="60" spans="1:29" s="119" customFormat="1" ht="19.5" customHeight="1" thickTop="1" thickBot="1">
      <c r="A60" s="115">
        <v>57</v>
      </c>
      <c r="B60" s="117"/>
      <c r="C60" s="110"/>
      <c r="D60" s="110"/>
      <c r="E60" s="110"/>
      <c r="F60" s="16">
        <f>SUMIF('المبيعاتSales '!$C$4:$C$200,A60,'المبيعاتSales '!$J$4:$J$200)</f>
        <v>0</v>
      </c>
      <c r="G60" s="16">
        <f>SUMIF('متحصلات العملاء Recipt'!$D$3:$D$236,A60,'متحصلات العملاء Recipt'!$F$3:$F$236)</f>
        <v>0</v>
      </c>
      <c r="H60" s="16" t="str">
        <f t="shared" si="0"/>
        <v/>
      </c>
      <c r="I60" s="17" t="str">
        <f t="shared" si="1"/>
        <v/>
      </c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</row>
    <row r="61" spans="1:29" s="119" customFormat="1" ht="19.5" customHeight="1" thickTop="1" thickBot="1">
      <c r="A61" s="115">
        <v>58</v>
      </c>
      <c r="B61" s="117"/>
      <c r="C61" s="110"/>
      <c r="D61" s="110"/>
      <c r="E61" s="110"/>
      <c r="F61" s="16">
        <f>SUMIF('المبيعاتSales '!$C$4:$C$200,A61,'المبيعاتSales '!$J$4:$J$200)</f>
        <v>0</v>
      </c>
      <c r="G61" s="16">
        <f>SUMIF('متحصلات العملاء Recipt'!$D$3:$D$236,A61,'متحصلات العملاء Recipt'!$F$3:$F$236)</f>
        <v>0</v>
      </c>
      <c r="H61" s="16" t="str">
        <f t="shared" si="0"/>
        <v/>
      </c>
      <c r="I61" s="17" t="str">
        <f t="shared" si="1"/>
        <v/>
      </c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</row>
    <row r="62" spans="1:29" s="119" customFormat="1" ht="19.5" customHeight="1" thickTop="1" thickBot="1">
      <c r="A62" s="115">
        <v>59</v>
      </c>
      <c r="B62" s="117"/>
      <c r="C62" s="110"/>
      <c r="D62" s="110"/>
      <c r="E62" s="110"/>
      <c r="F62" s="16">
        <f>SUMIF('المبيعاتSales '!$C$4:$C$200,A62,'المبيعاتSales '!$J$4:$J$200)</f>
        <v>0</v>
      </c>
      <c r="G62" s="16">
        <f>SUMIF('متحصلات العملاء Recipt'!$D$3:$D$236,A62,'متحصلات العملاء Recipt'!$F$3:$F$236)</f>
        <v>0</v>
      </c>
      <c r="H62" s="16" t="str">
        <f t="shared" si="0"/>
        <v/>
      </c>
      <c r="I62" s="17" t="str">
        <f t="shared" si="1"/>
        <v/>
      </c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</row>
    <row r="63" spans="1:29" s="119" customFormat="1" ht="19.5" customHeight="1" thickTop="1" thickBot="1">
      <c r="A63" s="115">
        <v>60</v>
      </c>
      <c r="B63" s="117"/>
      <c r="C63" s="110"/>
      <c r="D63" s="110"/>
      <c r="E63" s="110"/>
      <c r="F63" s="16">
        <f>SUMIF('المبيعاتSales '!$C$4:$C$200,A63,'المبيعاتSales '!$J$4:$J$200)</f>
        <v>0</v>
      </c>
      <c r="G63" s="16">
        <f>SUMIF('متحصلات العملاء Recipt'!$D$3:$D$236,A63,'متحصلات العملاء Recipt'!$F$3:$F$236)</f>
        <v>0</v>
      </c>
      <c r="H63" s="16" t="str">
        <f t="shared" si="0"/>
        <v/>
      </c>
      <c r="I63" s="17" t="str">
        <f t="shared" si="1"/>
        <v/>
      </c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</row>
    <row r="64" spans="1:29" s="119" customFormat="1" ht="19.5" customHeight="1" thickTop="1" thickBot="1">
      <c r="A64" s="115">
        <v>61</v>
      </c>
      <c r="B64" s="117"/>
      <c r="C64" s="110"/>
      <c r="D64" s="110"/>
      <c r="E64" s="110"/>
      <c r="F64" s="16">
        <f>SUMIF('المبيعاتSales '!$C$4:$C$200,A64,'المبيعاتSales '!$J$4:$J$200)</f>
        <v>0</v>
      </c>
      <c r="G64" s="16">
        <f>SUMIF('متحصلات العملاء Recipt'!$D$3:$D$236,A64,'متحصلات العملاء Recipt'!$F$3:$F$236)</f>
        <v>0</v>
      </c>
      <c r="H64" s="16" t="str">
        <f t="shared" si="0"/>
        <v/>
      </c>
      <c r="I64" s="17" t="str">
        <f t="shared" si="1"/>
        <v/>
      </c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</row>
    <row r="65" spans="1:29" s="119" customFormat="1" ht="19.5" customHeight="1" thickTop="1" thickBot="1">
      <c r="A65" s="115">
        <v>62</v>
      </c>
      <c r="B65" s="117"/>
      <c r="C65" s="110"/>
      <c r="D65" s="110"/>
      <c r="E65" s="110"/>
      <c r="F65" s="16">
        <f>SUMIF('المبيعاتSales '!$C$4:$C$200,A65,'المبيعاتSales '!$J$4:$J$200)</f>
        <v>0</v>
      </c>
      <c r="G65" s="16">
        <f>SUMIF('متحصلات العملاء Recipt'!$D$3:$D$236,A65,'متحصلات العملاء Recipt'!$F$3:$F$236)</f>
        <v>0</v>
      </c>
      <c r="H65" s="16" t="str">
        <f t="shared" si="0"/>
        <v/>
      </c>
      <c r="I65" s="17" t="str">
        <f t="shared" si="1"/>
        <v/>
      </c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</row>
    <row r="66" spans="1:29" s="119" customFormat="1" ht="19.5" customHeight="1" thickTop="1" thickBot="1">
      <c r="A66" s="115">
        <v>63</v>
      </c>
      <c r="B66" s="117"/>
      <c r="C66" s="110"/>
      <c r="D66" s="110"/>
      <c r="E66" s="110"/>
      <c r="F66" s="16">
        <f>SUMIF('المبيعاتSales '!$C$4:$C$200,A66,'المبيعاتSales '!$J$4:$J$200)</f>
        <v>0</v>
      </c>
      <c r="G66" s="16">
        <f>SUMIF('متحصلات العملاء Recipt'!$D$3:$D$236,A66,'متحصلات العملاء Recipt'!$F$3:$F$236)</f>
        <v>0</v>
      </c>
      <c r="H66" s="16" t="str">
        <f t="shared" si="0"/>
        <v/>
      </c>
      <c r="I66" s="17" t="str">
        <f t="shared" si="1"/>
        <v/>
      </c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</row>
    <row r="67" spans="1:29" s="119" customFormat="1" ht="19.5" customHeight="1" thickTop="1" thickBot="1">
      <c r="A67" s="115">
        <v>64</v>
      </c>
      <c r="B67" s="117"/>
      <c r="C67" s="110"/>
      <c r="D67" s="110"/>
      <c r="E67" s="110"/>
      <c r="F67" s="16">
        <f>SUMIF('المبيعاتSales '!$C$4:$C$200,A67,'المبيعاتSales '!$J$4:$J$200)</f>
        <v>0</v>
      </c>
      <c r="G67" s="16">
        <f>SUMIF('متحصلات العملاء Recipt'!$D$3:$D$236,A67,'متحصلات العملاء Recipt'!$F$3:$F$236)</f>
        <v>0</v>
      </c>
      <c r="H67" s="16" t="str">
        <f t="shared" si="0"/>
        <v/>
      </c>
      <c r="I67" s="17" t="str">
        <f t="shared" si="1"/>
        <v/>
      </c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</row>
    <row r="68" spans="1:29" s="119" customFormat="1" ht="19.5" customHeight="1" thickTop="1" thickBot="1">
      <c r="A68" s="115">
        <v>65</v>
      </c>
      <c r="B68" s="117"/>
      <c r="C68" s="110"/>
      <c r="D68" s="110"/>
      <c r="E68" s="110"/>
      <c r="F68" s="16">
        <f>SUMIF('المبيعاتSales '!$C$4:$C$200,A68,'المبيعاتSales '!$J$4:$J$200)</f>
        <v>0</v>
      </c>
      <c r="G68" s="16">
        <f>SUMIF('متحصلات العملاء Recipt'!$D$3:$D$236,A68,'متحصلات العملاء Recipt'!$F$3:$F$236)</f>
        <v>0</v>
      </c>
      <c r="H68" s="16" t="str">
        <f t="shared" ref="H68:H131" si="2">IF(D68+F68&gt;E68+G68,(D68+F68)-(E68+G68),"")</f>
        <v/>
      </c>
      <c r="I68" s="17" t="str">
        <f t="shared" ref="I68:I131" si="3">IF(E68+G68&gt;D68+F68,(E68+G68)-(D68+F68),"")</f>
        <v/>
      </c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</row>
    <row r="69" spans="1:29" s="119" customFormat="1" ht="19.5" customHeight="1" thickTop="1" thickBot="1">
      <c r="A69" s="115">
        <v>66</v>
      </c>
      <c r="B69" s="117"/>
      <c r="C69" s="110"/>
      <c r="D69" s="110"/>
      <c r="E69" s="110"/>
      <c r="F69" s="16">
        <f>SUMIF('المبيعاتSales '!$C$4:$C$200,A69,'المبيعاتSales '!$J$4:$J$200)</f>
        <v>0</v>
      </c>
      <c r="G69" s="16">
        <f>SUMIF('متحصلات العملاء Recipt'!$D$3:$D$236,A69,'متحصلات العملاء Recipt'!$F$3:$F$236)</f>
        <v>0</v>
      </c>
      <c r="H69" s="16" t="str">
        <f t="shared" si="2"/>
        <v/>
      </c>
      <c r="I69" s="17" t="str">
        <f t="shared" si="3"/>
        <v/>
      </c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</row>
    <row r="70" spans="1:29" s="119" customFormat="1" ht="19.5" customHeight="1" thickTop="1" thickBot="1">
      <c r="A70" s="115">
        <v>67</v>
      </c>
      <c r="B70" s="117"/>
      <c r="C70" s="110"/>
      <c r="D70" s="110"/>
      <c r="E70" s="110"/>
      <c r="F70" s="16">
        <f>SUMIF('المبيعاتSales '!$C$4:$C$200,A70,'المبيعاتSales '!$J$4:$J$200)</f>
        <v>0</v>
      </c>
      <c r="G70" s="16">
        <f>SUMIF('متحصلات العملاء Recipt'!$D$3:$D$236,A70,'متحصلات العملاء Recipt'!$F$3:$F$236)</f>
        <v>0</v>
      </c>
      <c r="H70" s="16" t="str">
        <f t="shared" si="2"/>
        <v/>
      </c>
      <c r="I70" s="17" t="str">
        <f t="shared" si="3"/>
        <v/>
      </c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</row>
    <row r="71" spans="1:29" s="119" customFormat="1" ht="19.5" customHeight="1" thickTop="1" thickBot="1">
      <c r="A71" s="115">
        <v>68</v>
      </c>
      <c r="B71" s="117"/>
      <c r="C71" s="110"/>
      <c r="D71" s="110"/>
      <c r="E71" s="110"/>
      <c r="F71" s="16">
        <f>SUMIF('المبيعاتSales '!$C$4:$C$200,A71,'المبيعاتSales '!$J$4:$J$200)</f>
        <v>0</v>
      </c>
      <c r="G71" s="16">
        <f>SUMIF('متحصلات العملاء Recipt'!$D$3:$D$236,A71,'متحصلات العملاء Recipt'!$F$3:$F$236)</f>
        <v>0</v>
      </c>
      <c r="H71" s="16" t="str">
        <f t="shared" si="2"/>
        <v/>
      </c>
      <c r="I71" s="17" t="str">
        <f t="shared" si="3"/>
        <v/>
      </c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</row>
    <row r="72" spans="1:29" s="119" customFormat="1" ht="19.5" customHeight="1" thickTop="1" thickBot="1">
      <c r="A72" s="115">
        <v>69</v>
      </c>
      <c r="B72" s="117"/>
      <c r="C72" s="110"/>
      <c r="D72" s="110"/>
      <c r="E72" s="110"/>
      <c r="F72" s="16">
        <f>SUMIF('المبيعاتSales '!$C$4:$C$200,A72,'المبيعاتSales '!$J$4:$J$200)</f>
        <v>0</v>
      </c>
      <c r="G72" s="16">
        <f>SUMIF('متحصلات العملاء Recipt'!$D$3:$D$236,A72,'متحصلات العملاء Recipt'!$F$3:$F$236)</f>
        <v>0</v>
      </c>
      <c r="H72" s="16" t="str">
        <f t="shared" si="2"/>
        <v/>
      </c>
      <c r="I72" s="17" t="str">
        <f t="shared" si="3"/>
        <v/>
      </c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</row>
    <row r="73" spans="1:29" s="119" customFormat="1" ht="19.5" customHeight="1" thickTop="1" thickBot="1">
      <c r="A73" s="115">
        <v>70</v>
      </c>
      <c r="B73" s="117"/>
      <c r="C73" s="110"/>
      <c r="D73" s="110"/>
      <c r="E73" s="110"/>
      <c r="F73" s="16">
        <f>SUMIF('المبيعاتSales '!$C$4:$C$200,A73,'المبيعاتSales '!$J$4:$J$200)</f>
        <v>0</v>
      </c>
      <c r="G73" s="16">
        <f>SUMIF('متحصلات العملاء Recipt'!$D$3:$D$236,A73,'متحصلات العملاء Recipt'!$F$3:$F$236)</f>
        <v>0</v>
      </c>
      <c r="H73" s="16" t="str">
        <f t="shared" si="2"/>
        <v/>
      </c>
      <c r="I73" s="17" t="str">
        <f t="shared" si="3"/>
        <v/>
      </c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</row>
    <row r="74" spans="1:29" s="119" customFormat="1" ht="19.5" customHeight="1" thickTop="1" thickBot="1">
      <c r="A74" s="115">
        <v>71</v>
      </c>
      <c r="B74" s="117"/>
      <c r="C74" s="110"/>
      <c r="D74" s="110"/>
      <c r="E74" s="110"/>
      <c r="F74" s="16">
        <f>SUMIF('المبيعاتSales '!$C$4:$C$200,A74,'المبيعاتSales '!$J$4:$J$200)</f>
        <v>0</v>
      </c>
      <c r="G74" s="16">
        <f>SUMIF('متحصلات العملاء Recipt'!$D$3:$D$236,A74,'متحصلات العملاء Recipt'!$F$3:$F$236)</f>
        <v>0</v>
      </c>
      <c r="H74" s="16" t="str">
        <f t="shared" si="2"/>
        <v/>
      </c>
      <c r="I74" s="17" t="str">
        <f t="shared" si="3"/>
        <v/>
      </c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</row>
    <row r="75" spans="1:29" s="119" customFormat="1" ht="19.5" customHeight="1" thickTop="1" thickBot="1">
      <c r="A75" s="115">
        <v>72</v>
      </c>
      <c r="B75" s="117"/>
      <c r="C75" s="110"/>
      <c r="D75" s="110"/>
      <c r="E75" s="110"/>
      <c r="F75" s="16">
        <f>SUMIF('المبيعاتSales '!$C$4:$C$200,A75,'المبيعاتSales '!$J$4:$J$200)</f>
        <v>0</v>
      </c>
      <c r="G75" s="16">
        <f>SUMIF('متحصلات العملاء Recipt'!$D$3:$D$236,A75,'متحصلات العملاء Recipt'!$F$3:$F$236)</f>
        <v>0</v>
      </c>
      <c r="H75" s="16" t="str">
        <f t="shared" si="2"/>
        <v/>
      </c>
      <c r="I75" s="17" t="str">
        <f t="shared" si="3"/>
        <v/>
      </c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</row>
    <row r="76" spans="1:29" s="119" customFormat="1" ht="19.5" customHeight="1" thickTop="1" thickBot="1">
      <c r="A76" s="115">
        <v>73</v>
      </c>
      <c r="B76" s="117"/>
      <c r="C76" s="110"/>
      <c r="D76" s="110"/>
      <c r="E76" s="110"/>
      <c r="F76" s="16">
        <f>SUMIF('المبيعاتSales '!$C$4:$C$200,A76,'المبيعاتSales '!$J$4:$J$200)</f>
        <v>0</v>
      </c>
      <c r="G76" s="16">
        <f>SUMIF('متحصلات العملاء Recipt'!$D$3:$D$236,A76,'متحصلات العملاء Recipt'!$F$3:$F$236)</f>
        <v>0</v>
      </c>
      <c r="H76" s="16" t="str">
        <f t="shared" si="2"/>
        <v/>
      </c>
      <c r="I76" s="17" t="str">
        <f t="shared" si="3"/>
        <v/>
      </c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</row>
    <row r="77" spans="1:29" s="119" customFormat="1" ht="19.5" customHeight="1" thickTop="1" thickBot="1">
      <c r="A77" s="115">
        <v>74</v>
      </c>
      <c r="B77" s="117"/>
      <c r="C77" s="110"/>
      <c r="D77" s="110"/>
      <c r="E77" s="110"/>
      <c r="F77" s="16">
        <f>SUMIF('المبيعاتSales '!$C$4:$C$200,A77,'المبيعاتSales '!$J$4:$J$200)</f>
        <v>0</v>
      </c>
      <c r="G77" s="16">
        <f>SUMIF('متحصلات العملاء Recipt'!$D$3:$D$236,A77,'متحصلات العملاء Recipt'!$F$3:$F$236)</f>
        <v>0</v>
      </c>
      <c r="H77" s="16" t="str">
        <f t="shared" si="2"/>
        <v/>
      </c>
      <c r="I77" s="17" t="str">
        <f t="shared" si="3"/>
        <v/>
      </c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</row>
    <row r="78" spans="1:29" s="119" customFormat="1" ht="19.5" customHeight="1" thickTop="1" thickBot="1">
      <c r="A78" s="115">
        <v>75</v>
      </c>
      <c r="B78" s="117"/>
      <c r="C78" s="110"/>
      <c r="D78" s="110"/>
      <c r="E78" s="110"/>
      <c r="F78" s="16">
        <f>SUMIF('المبيعاتSales '!$C$4:$C$200,A78,'المبيعاتSales '!$J$4:$J$200)</f>
        <v>0</v>
      </c>
      <c r="G78" s="16">
        <f>SUMIF('متحصلات العملاء Recipt'!$D$3:$D$236,A78,'متحصلات العملاء Recipt'!$F$3:$F$236)</f>
        <v>0</v>
      </c>
      <c r="H78" s="16" t="str">
        <f t="shared" si="2"/>
        <v/>
      </c>
      <c r="I78" s="17" t="str">
        <f t="shared" si="3"/>
        <v/>
      </c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</row>
    <row r="79" spans="1:29" s="119" customFormat="1" ht="19.5" customHeight="1" thickTop="1" thickBot="1">
      <c r="A79" s="115">
        <v>76</v>
      </c>
      <c r="B79" s="117"/>
      <c r="C79" s="110"/>
      <c r="D79" s="110"/>
      <c r="E79" s="110"/>
      <c r="F79" s="16">
        <f>SUMIF('المبيعاتSales '!$C$4:$C$200,A79,'المبيعاتSales '!$J$4:$J$200)</f>
        <v>0</v>
      </c>
      <c r="G79" s="16">
        <f>SUMIF('متحصلات العملاء Recipt'!$D$3:$D$236,A79,'متحصلات العملاء Recipt'!$F$3:$F$236)</f>
        <v>0</v>
      </c>
      <c r="H79" s="16" t="str">
        <f t="shared" si="2"/>
        <v/>
      </c>
      <c r="I79" s="17" t="str">
        <f t="shared" si="3"/>
        <v/>
      </c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</row>
    <row r="80" spans="1:29" s="119" customFormat="1" ht="19.5" customHeight="1" thickTop="1" thickBot="1">
      <c r="A80" s="115">
        <v>77</v>
      </c>
      <c r="B80" s="117"/>
      <c r="C80" s="110"/>
      <c r="D80" s="110"/>
      <c r="E80" s="110"/>
      <c r="F80" s="16">
        <f>SUMIF('المبيعاتSales '!$C$4:$C$200,A80,'المبيعاتSales '!$J$4:$J$200)</f>
        <v>0</v>
      </c>
      <c r="G80" s="16">
        <f>SUMIF('متحصلات العملاء Recipt'!$D$3:$D$236,A80,'متحصلات العملاء Recipt'!$F$3:$F$236)</f>
        <v>0</v>
      </c>
      <c r="H80" s="16" t="str">
        <f t="shared" si="2"/>
        <v/>
      </c>
      <c r="I80" s="17" t="str">
        <f t="shared" si="3"/>
        <v/>
      </c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</row>
    <row r="81" spans="1:29" s="119" customFormat="1" ht="19.5" customHeight="1" thickTop="1" thickBot="1">
      <c r="A81" s="115">
        <v>78</v>
      </c>
      <c r="B81" s="117"/>
      <c r="C81" s="110"/>
      <c r="D81" s="110"/>
      <c r="E81" s="110"/>
      <c r="F81" s="16">
        <f>SUMIF('المبيعاتSales '!$C$4:$C$200,A81,'المبيعاتSales '!$J$4:$J$200)</f>
        <v>0</v>
      </c>
      <c r="G81" s="16">
        <f>SUMIF('متحصلات العملاء Recipt'!$D$3:$D$236,A81,'متحصلات العملاء Recipt'!$F$3:$F$236)</f>
        <v>0</v>
      </c>
      <c r="H81" s="16" t="str">
        <f t="shared" si="2"/>
        <v/>
      </c>
      <c r="I81" s="17" t="str">
        <f t="shared" si="3"/>
        <v/>
      </c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</row>
    <row r="82" spans="1:29" s="119" customFormat="1" ht="19.5" customHeight="1" thickTop="1" thickBot="1">
      <c r="A82" s="115">
        <v>79</v>
      </c>
      <c r="B82" s="117"/>
      <c r="C82" s="110"/>
      <c r="D82" s="110"/>
      <c r="E82" s="110"/>
      <c r="F82" s="16">
        <f>SUMIF('المبيعاتSales '!$C$4:$C$200,A82,'المبيعاتSales '!$J$4:$J$200)</f>
        <v>0</v>
      </c>
      <c r="G82" s="16">
        <f>SUMIF('متحصلات العملاء Recipt'!$D$3:$D$236,A82,'متحصلات العملاء Recipt'!$F$3:$F$236)</f>
        <v>0</v>
      </c>
      <c r="H82" s="16" t="str">
        <f t="shared" si="2"/>
        <v/>
      </c>
      <c r="I82" s="17" t="str">
        <f t="shared" si="3"/>
        <v/>
      </c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</row>
    <row r="83" spans="1:29" s="119" customFormat="1" ht="19.5" customHeight="1" thickTop="1" thickBot="1">
      <c r="A83" s="115">
        <v>80</v>
      </c>
      <c r="B83" s="117"/>
      <c r="C83" s="110"/>
      <c r="D83" s="110"/>
      <c r="E83" s="110"/>
      <c r="F83" s="16">
        <f>SUMIF('المبيعاتSales '!$C$4:$C$200,A83,'المبيعاتSales '!$J$4:$J$200)</f>
        <v>0</v>
      </c>
      <c r="G83" s="16">
        <f>SUMIF('متحصلات العملاء Recipt'!$D$3:$D$236,A83,'متحصلات العملاء Recipt'!$F$3:$F$236)</f>
        <v>0</v>
      </c>
      <c r="H83" s="16" t="str">
        <f t="shared" si="2"/>
        <v/>
      </c>
      <c r="I83" s="17" t="str">
        <f t="shared" si="3"/>
        <v/>
      </c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</row>
    <row r="84" spans="1:29" s="119" customFormat="1" ht="19.5" customHeight="1" thickTop="1" thickBot="1">
      <c r="A84" s="115">
        <v>81</v>
      </c>
      <c r="B84" s="117"/>
      <c r="C84" s="110"/>
      <c r="D84" s="110"/>
      <c r="E84" s="110"/>
      <c r="F84" s="16">
        <f>SUMIF('المبيعاتSales '!$C$4:$C$200,A84,'المبيعاتSales '!$J$4:$J$200)</f>
        <v>0</v>
      </c>
      <c r="G84" s="16">
        <f>SUMIF('متحصلات العملاء Recipt'!$D$3:$D$236,A84,'متحصلات العملاء Recipt'!$F$3:$F$236)</f>
        <v>0</v>
      </c>
      <c r="H84" s="16" t="str">
        <f t="shared" si="2"/>
        <v/>
      </c>
      <c r="I84" s="17" t="str">
        <f t="shared" si="3"/>
        <v/>
      </c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</row>
    <row r="85" spans="1:29" s="119" customFormat="1" ht="19.5" customHeight="1" thickTop="1" thickBot="1">
      <c r="A85" s="115">
        <v>82</v>
      </c>
      <c r="B85" s="117"/>
      <c r="C85" s="110"/>
      <c r="D85" s="110"/>
      <c r="E85" s="110"/>
      <c r="F85" s="16">
        <f>SUMIF('المبيعاتSales '!$C$4:$C$200,A85,'المبيعاتSales '!$J$4:$J$200)</f>
        <v>0</v>
      </c>
      <c r="G85" s="16">
        <f>SUMIF('متحصلات العملاء Recipt'!$D$3:$D$236,A85,'متحصلات العملاء Recipt'!$F$3:$F$236)</f>
        <v>0</v>
      </c>
      <c r="H85" s="16" t="str">
        <f t="shared" si="2"/>
        <v/>
      </c>
      <c r="I85" s="17" t="str">
        <f t="shared" si="3"/>
        <v/>
      </c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</row>
    <row r="86" spans="1:29" s="119" customFormat="1" ht="19.5" customHeight="1" thickTop="1" thickBot="1">
      <c r="A86" s="115">
        <v>83</v>
      </c>
      <c r="B86" s="117"/>
      <c r="C86" s="110"/>
      <c r="D86" s="110"/>
      <c r="E86" s="110"/>
      <c r="F86" s="16">
        <f>SUMIF('المبيعاتSales '!$C$4:$C$200,A86,'المبيعاتSales '!$J$4:$J$200)</f>
        <v>0</v>
      </c>
      <c r="G86" s="16">
        <f>SUMIF('متحصلات العملاء Recipt'!$D$3:$D$236,A86,'متحصلات العملاء Recipt'!$F$3:$F$236)</f>
        <v>0</v>
      </c>
      <c r="H86" s="16" t="str">
        <f t="shared" si="2"/>
        <v/>
      </c>
      <c r="I86" s="17" t="str">
        <f t="shared" si="3"/>
        <v/>
      </c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</row>
    <row r="87" spans="1:29" s="119" customFormat="1" ht="19.5" customHeight="1" thickTop="1" thickBot="1">
      <c r="A87" s="115">
        <v>84</v>
      </c>
      <c r="B87" s="117"/>
      <c r="C87" s="110"/>
      <c r="D87" s="110"/>
      <c r="E87" s="110"/>
      <c r="F87" s="16">
        <f>SUMIF('المبيعاتSales '!$C$4:$C$200,A87,'المبيعاتSales '!$J$4:$J$200)</f>
        <v>0</v>
      </c>
      <c r="G87" s="16">
        <f>SUMIF('متحصلات العملاء Recipt'!$D$3:$D$236,A87,'متحصلات العملاء Recipt'!$F$3:$F$236)</f>
        <v>0</v>
      </c>
      <c r="H87" s="16" t="str">
        <f t="shared" si="2"/>
        <v/>
      </c>
      <c r="I87" s="17" t="str">
        <f t="shared" si="3"/>
        <v/>
      </c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</row>
    <row r="88" spans="1:29" s="119" customFormat="1" ht="19.5" customHeight="1" thickTop="1" thickBot="1">
      <c r="A88" s="115">
        <v>85</v>
      </c>
      <c r="B88" s="117"/>
      <c r="C88" s="110"/>
      <c r="D88" s="110"/>
      <c r="E88" s="110"/>
      <c r="F88" s="16">
        <f>SUMIF('المبيعاتSales '!$C$4:$C$200,A88,'المبيعاتSales '!$J$4:$J$200)</f>
        <v>0</v>
      </c>
      <c r="G88" s="16">
        <f>SUMIF('متحصلات العملاء Recipt'!$D$3:$D$236,A88,'متحصلات العملاء Recipt'!$F$3:$F$236)</f>
        <v>0</v>
      </c>
      <c r="H88" s="16" t="str">
        <f t="shared" si="2"/>
        <v/>
      </c>
      <c r="I88" s="17" t="str">
        <f t="shared" si="3"/>
        <v/>
      </c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</row>
    <row r="89" spans="1:29" s="119" customFormat="1" ht="19.5" customHeight="1" thickTop="1" thickBot="1">
      <c r="A89" s="115">
        <v>86</v>
      </c>
      <c r="B89" s="117"/>
      <c r="C89" s="110"/>
      <c r="D89" s="110"/>
      <c r="E89" s="110"/>
      <c r="F89" s="16">
        <f>SUMIF('المبيعاتSales '!$C$4:$C$200,A89,'المبيعاتSales '!$J$4:$J$200)</f>
        <v>0</v>
      </c>
      <c r="G89" s="16">
        <f>SUMIF('متحصلات العملاء Recipt'!$D$3:$D$236,A89,'متحصلات العملاء Recipt'!$F$3:$F$236)</f>
        <v>0</v>
      </c>
      <c r="H89" s="16" t="str">
        <f t="shared" si="2"/>
        <v/>
      </c>
      <c r="I89" s="17" t="str">
        <f t="shared" si="3"/>
        <v/>
      </c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</row>
    <row r="90" spans="1:29" s="119" customFormat="1" ht="19.5" customHeight="1" thickTop="1" thickBot="1">
      <c r="A90" s="115">
        <v>87</v>
      </c>
      <c r="B90" s="117"/>
      <c r="C90" s="110"/>
      <c r="D90" s="110"/>
      <c r="E90" s="110"/>
      <c r="F90" s="16">
        <f>SUMIF('المبيعاتSales '!$C$4:$C$200,A90,'المبيعاتSales '!$J$4:$J$200)</f>
        <v>0</v>
      </c>
      <c r="G90" s="16">
        <f>SUMIF('متحصلات العملاء Recipt'!$D$3:$D$236,A90,'متحصلات العملاء Recipt'!$F$3:$F$236)</f>
        <v>0</v>
      </c>
      <c r="H90" s="16" t="str">
        <f t="shared" si="2"/>
        <v/>
      </c>
      <c r="I90" s="17" t="str">
        <f t="shared" si="3"/>
        <v/>
      </c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</row>
    <row r="91" spans="1:29" s="119" customFormat="1" ht="19.5" customHeight="1" thickTop="1" thickBot="1">
      <c r="A91" s="115">
        <v>88</v>
      </c>
      <c r="B91" s="117"/>
      <c r="C91" s="110"/>
      <c r="D91" s="110"/>
      <c r="E91" s="110"/>
      <c r="F91" s="16">
        <f>SUMIF('المبيعاتSales '!$C$4:$C$200,A91,'المبيعاتSales '!$J$4:$J$200)</f>
        <v>0</v>
      </c>
      <c r="G91" s="16">
        <f>SUMIF('متحصلات العملاء Recipt'!$D$3:$D$236,A91,'متحصلات العملاء Recipt'!$F$3:$F$236)</f>
        <v>0</v>
      </c>
      <c r="H91" s="16" t="str">
        <f t="shared" si="2"/>
        <v/>
      </c>
      <c r="I91" s="17" t="str">
        <f t="shared" si="3"/>
        <v/>
      </c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</row>
    <row r="92" spans="1:29" s="119" customFormat="1" ht="19.5" customHeight="1" thickTop="1" thickBot="1">
      <c r="A92" s="115">
        <v>89</v>
      </c>
      <c r="B92" s="117"/>
      <c r="C92" s="110"/>
      <c r="D92" s="110"/>
      <c r="E92" s="110"/>
      <c r="F92" s="16">
        <f>SUMIF('المبيعاتSales '!$C$4:$C$200,A92,'المبيعاتSales '!$J$4:$J$200)</f>
        <v>0</v>
      </c>
      <c r="G92" s="16">
        <f>SUMIF('متحصلات العملاء Recipt'!$D$3:$D$236,A92,'متحصلات العملاء Recipt'!$F$3:$F$236)</f>
        <v>0</v>
      </c>
      <c r="H92" s="16" t="str">
        <f t="shared" si="2"/>
        <v/>
      </c>
      <c r="I92" s="17" t="str">
        <f t="shared" si="3"/>
        <v/>
      </c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</row>
    <row r="93" spans="1:29" s="119" customFormat="1" ht="19.5" customHeight="1" thickTop="1" thickBot="1">
      <c r="A93" s="115">
        <v>90</v>
      </c>
      <c r="B93" s="117"/>
      <c r="C93" s="110"/>
      <c r="D93" s="110"/>
      <c r="E93" s="110"/>
      <c r="F93" s="16">
        <f>SUMIF('المبيعاتSales '!$C$4:$C$200,A93,'المبيعاتSales '!$J$4:$J$200)</f>
        <v>0</v>
      </c>
      <c r="G93" s="16">
        <f>SUMIF('متحصلات العملاء Recipt'!$D$3:$D$236,A93,'متحصلات العملاء Recipt'!$F$3:$F$236)</f>
        <v>0</v>
      </c>
      <c r="H93" s="16" t="str">
        <f t="shared" si="2"/>
        <v/>
      </c>
      <c r="I93" s="17" t="str">
        <f t="shared" si="3"/>
        <v/>
      </c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</row>
    <row r="94" spans="1:29" s="119" customFormat="1" ht="19.5" customHeight="1" thickTop="1" thickBot="1">
      <c r="A94" s="115">
        <v>91</v>
      </c>
      <c r="B94" s="117"/>
      <c r="C94" s="110"/>
      <c r="D94" s="110"/>
      <c r="E94" s="110"/>
      <c r="F94" s="16">
        <f>SUMIF('المبيعاتSales '!$C$4:$C$200,A94,'المبيعاتSales '!$J$4:$J$200)</f>
        <v>0</v>
      </c>
      <c r="G94" s="16">
        <f>SUMIF('متحصلات العملاء Recipt'!$D$3:$D$236,A94,'متحصلات العملاء Recipt'!$F$3:$F$236)</f>
        <v>0</v>
      </c>
      <c r="H94" s="16" t="str">
        <f t="shared" si="2"/>
        <v/>
      </c>
      <c r="I94" s="17" t="str">
        <f t="shared" si="3"/>
        <v/>
      </c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</row>
    <row r="95" spans="1:29" s="119" customFormat="1" ht="19.5" customHeight="1" thickTop="1" thickBot="1">
      <c r="A95" s="115">
        <v>92</v>
      </c>
      <c r="B95" s="117"/>
      <c r="C95" s="110"/>
      <c r="D95" s="110"/>
      <c r="E95" s="110"/>
      <c r="F95" s="16">
        <f>SUMIF('المبيعاتSales '!$C$4:$C$200,A95,'المبيعاتSales '!$J$4:$J$200)</f>
        <v>0</v>
      </c>
      <c r="G95" s="16">
        <f>SUMIF('متحصلات العملاء Recipt'!$D$3:$D$236,A95,'متحصلات العملاء Recipt'!$F$3:$F$236)</f>
        <v>0</v>
      </c>
      <c r="H95" s="16" t="str">
        <f t="shared" si="2"/>
        <v/>
      </c>
      <c r="I95" s="17" t="str">
        <f t="shared" si="3"/>
        <v/>
      </c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</row>
    <row r="96" spans="1:29" s="119" customFormat="1" ht="19.5" customHeight="1" thickTop="1" thickBot="1">
      <c r="A96" s="115">
        <v>93</v>
      </c>
      <c r="B96" s="117"/>
      <c r="C96" s="110"/>
      <c r="D96" s="110"/>
      <c r="E96" s="110"/>
      <c r="F96" s="16">
        <f>SUMIF('المبيعاتSales '!$C$4:$C$200,A96,'المبيعاتSales '!$J$4:$J$200)</f>
        <v>0</v>
      </c>
      <c r="G96" s="16">
        <f>SUMIF('متحصلات العملاء Recipt'!$D$3:$D$236,A96,'متحصلات العملاء Recipt'!$F$3:$F$236)</f>
        <v>0</v>
      </c>
      <c r="H96" s="16" t="str">
        <f t="shared" si="2"/>
        <v/>
      </c>
      <c r="I96" s="17" t="str">
        <f t="shared" si="3"/>
        <v/>
      </c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</row>
    <row r="97" spans="1:29" s="119" customFormat="1" ht="19.5" customHeight="1" thickTop="1" thickBot="1">
      <c r="A97" s="115">
        <v>94</v>
      </c>
      <c r="B97" s="117"/>
      <c r="C97" s="110"/>
      <c r="D97" s="110"/>
      <c r="E97" s="110"/>
      <c r="F97" s="16">
        <f>SUMIF('المبيعاتSales '!$C$4:$C$200,A97,'المبيعاتSales '!$J$4:$J$200)</f>
        <v>0</v>
      </c>
      <c r="G97" s="16">
        <f>SUMIF('متحصلات العملاء Recipt'!$D$3:$D$236,A97,'متحصلات العملاء Recipt'!$F$3:$F$236)</f>
        <v>0</v>
      </c>
      <c r="H97" s="16" t="str">
        <f t="shared" si="2"/>
        <v/>
      </c>
      <c r="I97" s="17" t="str">
        <f t="shared" si="3"/>
        <v/>
      </c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</row>
    <row r="98" spans="1:29" s="119" customFormat="1" ht="19.5" customHeight="1" thickTop="1" thickBot="1">
      <c r="A98" s="115">
        <v>95</v>
      </c>
      <c r="B98" s="117"/>
      <c r="C98" s="110"/>
      <c r="D98" s="110"/>
      <c r="E98" s="110"/>
      <c r="F98" s="16">
        <f>SUMIF('المبيعاتSales '!$C$4:$C$200,A98,'المبيعاتSales '!$J$4:$J$200)</f>
        <v>0</v>
      </c>
      <c r="G98" s="16">
        <f>SUMIF('متحصلات العملاء Recipt'!$D$3:$D$236,A98,'متحصلات العملاء Recipt'!$F$3:$F$236)</f>
        <v>0</v>
      </c>
      <c r="H98" s="16" t="str">
        <f t="shared" si="2"/>
        <v/>
      </c>
      <c r="I98" s="17" t="str">
        <f t="shared" si="3"/>
        <v/>
      </c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</row>
    <row r="99" spans="1:29" s="119" customFormat="1" ht="19.5" customHeight="1" thickTop="1" thickBot="1">
      <c r="A99" s="115">
        <v>96</v>
      </c>
      <c r="B99" s="117"/>
      <c r="C99" s="110"/>
      <c r="D99" s="110"/>
      <c r="E99" s="110"/>
      <c r="F99" s="16">
        <f>SUMIF('المبيعاتSales '!$C$4:$C$200,A99,'المبيعاتSales '!$J$4:$J$200)</f>
        <v>0</v>
      </c>
      <c r="G99" s="16">
        <f>SUMIF('متحصلات العملاء Recipt'!$D$3:$D$236,A99,'متحصلات العملاء Recipt'!$F$3:$F$236)</f>
        <v>0</v>
      </c>
      <c r="H99" s="16" t="str">
        <f t="shared" si="2"/>
        <v/>
      </c>
      <c r="I99" s="17" t="str">
        <f t="shared" si="3"/>
        <v/>
      </c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</row>
    <row r="100" spans="1:29" s="119" customFormat="1" ht="19.5" customHeight="1" thickTop="1" thickBot="1">
      <c r="A100" s="115">
        <v>97</v>
      </c>
      <c r="B100" s="117"/>
      <c r="C100" s="110"/>
      <c r="D100" s="110"/>
      <c r="E100" s="110"/>
      <c r="F100" s="16">
        <f>SUMIF('المبيعاتSales '!$C$4:$C$200,A100,'المبيعاتSales '!$J$4:$J$200)</f>
        <v>0</v>
      </c>
      <c r="G100" s="16">
        <f>SUMIF('متحصلات العملاء Recipt'!$D$3:$D$236,A100,'متحصلات العملاء Recipt'!$F$3:$F$236)</f>
        <v>0</v>
      </c>
      <c r="H100" s="16" t="str">
        <f t="shared" si="2"/>
        <v/>
      </c>
      <c r="I100" s="17" t="str">
        <f t="shared" si="3"/>
        <v/>
      </c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</row>
    <row r="101" spans="1:29" s="119" customFormat="1" ht="19.5" customHeight="1" thickTop="1" thickBot="1">
      <c r="A101" s="115">
        <v>98</v>
      </c>
      <c r="B101" s="117"/>
      <c r="C101" s="110"/>
      <c r="D101" s="110"/>
      <c r="E101" s="110"/>
      <c r="F101" s="16">
        <f>SUMIF('المبيعاتSales '!$C$4:$C$200,A101,'المبيعاتSales '!$J$4:$J$200)</f>
        <v>0</v>
      </c>
      <c r="G101" s="16">
        <f>SUMIF('متحصلات العملاء Recipt'!$D$3:$D$236,A101,'متحصلات العملاء Recipt'!$F$3:$F$236)</f>
        <v>0</v>
      </c>
      <c r="H101" s="16" t="str">
        <f t="shared" si="2"/>
        <v/>
      </c>
      <c r="I101" s="17" t="str">
        <f t="shared" si="3"/>
        <v/>
      </c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</row>
    <row r="102" spans="1:29" s="119" customFormat="1" ht="19.5" customHeight="1" thickTop="1" thickBot="1">
      <c r="A102" s="115">
        <v>99</v>
      </c>
      <c r="B102" s="117"/>
      <c r="C102" s="110"/>
      <c r="D102" s="110"/>
      <c r="E102" s="110"/>
      <c r="F102" s="16">
        <f>SUMIF('المبيعاتSales '!$C$4:$C$200,A102,'المبيعاتSales '!$J$4:$J$200)</f>
        <v>0</v>
      </c>
      <c r="G102" s="16">
        <f>SUMIF('متحصلات العملاء Recipt'!$D$3:$D$236,A102,'متحصلات العملاء Recipt'!$F$3:$F$236)</f>
        <v>0</v>
      </c>
      <c r="H102" s="16" t="str">
        <f t="shared" si="2"/>
        <v/>
      </c>
      <c r="I102" s="17" t="str">
        <f t="shared" si="3"/>
        <v/>
      </c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</row>
    <row r="103" spans="1:29" s="119" customFormat="1" ht="19.5" customHeight="1" thickTop="1" thickBot="1">
      <c r="A103" s="115">
        <v>100</v>
      </c>
      <c r="B103" s="117"/>
      <c r="C103" s="110"/>
      <c r="D103" s="110"/>
      <c r="E103" s="110"/>
      <c r="F103" s="16">
        <f>SUMIF('المبيعاتSales '!$C$4:$C$200,A103,'المبيعاتSales '!$J$4:$J$200)</f>
        <v>0</v>
      </c>
      <c r="G103" s="16">
        <f>SUMIF('متحصلات العملاء Recipt'!$D$3:$D$236,A103,'متحصلات العملاء Recipt'!$F$3:$F$236)</f>
        <v>0</v>
      </c>
      <c r="H103" s="16" t="str">
        <f t="shared" si="2"/>
        <v/>
      </c>
      <c r="I103" s="17" t="str">
        <f t="shared" si="3"/>
        <v/>
      </c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</row>
    <row r="104" spans="1:29" s="119" customFormat="1" ht="19.5" customHeight="1" thickTop="1" thickBot="1">
      <c r="A104" s="115">
        <v>101</v>
      </c>
      <c r="B104" s="117"/>
      <c r="C104" s="110"/>
      <c r="D104" s="110"/>
      <c r="E104" s="110"/>
      <c r="F104" s="16">
        <f>SUMIF('المبيعاتSales '!$C$4:$C$200,A104,'المبيعاتSales '!$J$4:$J$200)</f>
        <v>0</v>
      </c>
      <c r="G104" s="16">
        <f>SUMIF('متحصلات العملاء Recipt'!$D$3:$D$236,A104,'متحصلات العملاء Recipt'!$F$3:$F$236)</f>
        <v>0</v>
      </c>
      <c r="H104" s="16" t="str">
        <f t="shared" si="2"/>
        <v/>
      </c>
      <c r="I104" s="17" t="str">
        <f t="shared" si="3"/>
        <v/>
      </c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</row>
    <row r="105" spans="1:29" s="119" customFormat="1" ht="19.5" customHeight="1" thickTop="1" thickBot="1">
      <c r="A105" s="115">
        <v>102</v>
      </c>
      <c r="B105" s="117"/>
      <c r="C105" s="110"/>
      <c r="D105" s="110"/>
      <c r="E105" s="110"/>
      <c r="F105" s="16">
        <f>SUMIF('المبيعاتSales '!$C$4:$C$200,A105,'المبيعاتSales '!$J$4:$J$200)</f>
        <v>0</v>
      </c>
      <c r="G105" s="16">
        <f>SUMIF('متحصلات العملاء Recipt'!$D$3:$D$236,A105,'متحصلات العملاء Recipt'!$F$3:$F$236)</f>
        <v>0</v>
      </c>
      <c r="H105" s="16" t="str">
        <f t="shared" si="2"/>
        <v/>
      </c>
      <c r="I105" s="17" t="str">
        <f t="shared" si="3"/>
        <v/>
      </c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</row>
    <row r="106" spans="1:29" s="119" customFormat="1" ht="19.5" customHeight="1" thickTop="1" thickBot="1">
      <c r="A106" s="115">
        <v>103</v>
      </c>
      <c r="B106" s="117"/>
      <c r="C106" s="110"/>
      <c r="D106" s="110"/>
      <c r="E106" s="110"/>
      <c r="F106" s="16">
        <f>SUMIF('المبيعاتSales '!$C$4:$C$200,A106,'المبيعاتSales '!$J$4:$J$200)</f>
        <v>0</v>
      </c>
      <c r="G106" s="16">
        <f>SUMIF('متحصلات العملاء Recipt'!$D$3:$D$236,A106,'متحصلات العملاء Recipt'!$F$3:$F$236)</f>
        <v>0</v>
      </c>
      <c r="H106" s="16" t="str">
        <f t="shared" si="2"/>
        <v/>
      </c>
      <c r="I106" s="17" t="str">
        <f t="shared" si="3"/>
        <v/>
      </c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</row>
    <row r="107" spans="1:29" s="119" customFormat="1" ht="19.5" customHeight="1" thickTop="1" thickBot="1">
      <c r="A107" s="115">
        <v>104</v>
      </c>
      <c r="B107" s="117"/>
      <c r="C107" s="110"/>
      <c r="D107" s="110"/>
      <c r="E107" s="110"/>
      <c r="F107" s="16">
        <f>SUMIF('المبيعاتSales '!$C$4:$C$200,A107,'المبيعاتSales '!$J$4:$J$200)</f>
        <v>0</v>
      </c>
      <c r="G107" s="16">
        <f>SUMIF('متحصلات العملاء Recipt'!$D$3:$D$236,A107,'متحصلات العملاء Recipt'!$F$3:$F$236)</f>
        <v>0</v>
      </c>
      <c r="H107" s="16" t="str">
        <f t="shared" si="2"/>
        <v/>
      </c>
      <c r="I107" s="17" t="str">
        <f t="shared" si="3"/>
        <v/>
      </c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</row>
    <row r="108" spans="1:29" s="119" customFormat="1" ht="19.5" customHeight="1" thickTop="1" thickBot="1">
      <c r="A108" s="115">
        <v>105</v>
      </c>
      <c r="B108" s="117"/>
      <c r="C108" s="110"/>
      <c r="D108" s="110"/>
      <c r="E108" s="110"/>
      <c r="F108" s="16">
        <f>SUMIF('المبيعاتSales '!$C$4:$C$200,A108,'المبيعاتSales '!$J$4:$J$200)</f>
        <v>0</v>
      </c>
      <c r="G108" s="16">
        <f>SUMIF('متحصلات العملاء Recipt'!$D$3:$D$236,A108,'متحصلات العملاء Recipt'!$F$3:$F$236)</f>
        <v>0</v>
      </c>
      <c r="H108" s="16" t="str">
        <f t="shared" si="2"/>
        <v/>
      </c>
      <c r="I108" s="17" t="str">
        <f t="shared" si="3"/>
        <v/>
      </c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</row>
    <row r="109" spans="1:29" s="119" customFormat="1" ht="19.5" customHeight="1" thickTop="1" thickBot="1">
      <c r="A109" s="115">
        <v>106</v>
      </c>
      <c r="B109" s="117"/>
      <c r="C109" s="110"/>
      <c r="D109" s="110"/>
      <c r="E109" s="110"/>
      <c r="F109" s="16">
        <f>SUMIF('المبيعاتSales '!$C$4:$C$200,A109,'المبيعاتSales '!$J$4:$J$200)</f>
        <v>0</v>
      </c>
      <c r="G109" s="16">
        <f>SUMIF('متحصلات العملاء Recipt'!$D$3:$D$236,A109,'متحصلات العملاء Recipt'!$F$3:$F$236)</f>
        <v>0</v>
      </c>
      <c r="H109" s="16" t="str">
        <f t="shared" si="2"/>
        <v/>
      </c>
      <c r="I109" s="17" t="str">
        <f t="shared" si="3"/>
        <v/>
      </c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</row>
    <row r="110" spans="1:29" s="119" customFormat="1" ht="19.5" customHeight="1" thickTop="1" thickBot="1">
      <c r="A110" s="115">
        <v>107</v>
      </c>
      <c r="B110" s="117"/>
      <c r="C110" s="110"/>
      <c r="D110" s="110"/>
      <c r="E110" s="110"/>
      <c r="F110" s="16">
        <f>SUMIF('المبيعاتSales '!$C$4:$C$200,A110,'المبيعاتSales '!$J$4:$J$200)</f>
        <v>0</v>
      </c>
      <c r="G110" s="16">
        <f>SUMIF('متحصلات العملاء Recipt'!$D$3:$D$236,A110,'متحصلات العملاء Recipt'!$F$3:$F$236)</f>
        <v>0</v>
      </c>
      <c r="H110" s="16" t="str">
        <f t="shared" si="2"/>
        <v/>
      </c>
      <c r="I110" s="17" t="str">
        <f t="shared" si="3"/>
        <v/>
      </c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</row>
    <row r="111" spans="1:29" s="119" customFormat="1" ht="19.5" customHeight="1" thickTop="1" thickBot="1">
      <c r="A111" s="115">
        <v>108</v>
      </c>
      <c r="B111" s="117"/>
      <c r="C111" s="110"/>
      <c r="D111" s="110"/>
      <c r="E111" s="110"/>
      <c r="F111" s="16">
        <f>SUMIF('المبيعاتSales '!$C$4:$C$200,A111,'المبيعاتSales '!$J$4:$J$200)</f>
        <v>0</v>
      </c>
      <c r="G111" s="16">
        <f>SUMIF('متحصلات العملاء Recipt'!$D$3:$D$236,A111,'متحصلات العملاء Recipt'!$F$3:$F$236)</f>
        <v>0</v>
      </c>
      <c r="H111" s="16" t="str">
        <f t="shared" si="2"/>
        <v/>
      </c>
      <c r="I111" s="17" t="str">
        <f t="shared" si="3"/>
        <v/>
      </c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  <c r="AA111" s="118"/>
      <c r="AB111" s="118"/>
      <c r="AC111" s="118"/>
    </row>
    <row r="112" spans="1:29" s="119" customFormat="1" ht="19.5" customHeight="1" thickTop="1" thickBot="1">
      <c r="A112" s="115">
        <v>109</v>
      </c>
      <c r="B112" s="117"/>
      <c r="C112" s="110"/>
      <c r="D112" s="110"/>
      <c r="E112" s="110"/>
      <c r="F112" s="16">
        <f>SUMIF('المبيعاتSales '!$C$4:$C$200,A112,'المبيعاتSales '!$J$4:$J$200)</f>
        <v>0</v>
      </c>
      <c r="G112" s="16">
        <f>SUMIF('متحصلات العملاء Recipt'!$D$3:$D$236,A112,'متحصلات العملاء Recipt'!$F$3:$F$236)</f>
        <v>0</v>
      </c>
      <c r="H112" s="16" t="str">
        <f t="shared" si="2"/>
        <v/>
      </c>
      <c r="I112" s="17" t="str">
        <f t="shared" si="3"/>
        <v/>
      </c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</row>
    <row r="113" spans="1:29" s="119" customFormat="1" ht="19.5" customHeight="1" thickTop="1" thickBot="1">
      <c r="A113" s="115">
        <v>110</v>
      </c>
      <c r="B113" s="117"/>
      <c r="C113" s="110"/>
      <c r="D113" s="110"/>
      <c r="E113" s="110"/>
      <c r="F113" s="16">
        <f>SUMIF('المبيعاتSales '!$C$4:$C$200,A113,'المبيعاتSales '!$J$4:$J$200)</f>
        <v>0</v>
      </c>
      <c r="G113" s="16">
        <f>SUMIF('متحصلات العملاء Recipt'!$D$3:$D$236,A113,'متحصلات العملاء Recipt'!$F$3:$F$236)</f>
        <v>0</v>
      </c>
      <c r="H113" s="16" t="str">
        <f t="shared" si="2"/>
        <v/>
      </c>
      <c r="I113" s="17" t="str">
        <f t="shared" si="3"/>
        <v/>
      </c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</row>
    <row r="114" spans="1:29" s="119" customFormat="1" ht="19.5" customHeight="1" thickTop="1" thickBot="1">
      <c r="A114" s="115">
        <v>111</v>
      </c>
      <c r="B114" s="117"/>
      <c r="C114" s="110"/>
      <c r="D114" s="110"/>
      <c r="E114" s="110"/>
      <c r="F114" s="16">
        <f>SUMIF('المبيعاتSales '!$C$4:$C$200,A114,'المبيعاتSales '!$J$4:$J$200)</f>
        <v>0</v>
      </c>
      <c r="G114" s="16">
        <f>SUMIF('متحصلات العملاء Recipt'!$D$3:$D$236,A114,'متحصلات العملاء Recipt'!$F$3:$F$236)</f>
        <v>0</v>
      </c>
      <c r="H114" s="16" t="str">
        <f t="shared" si="2"/>
        <v/>
      </c>
      <c r="I114" s="17" t="str">
        <f t="shared" si="3"/>
        <v/>
      </c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</row>
    <row r="115" spans="1:29" s="119" customFormat="1" ht="19.5" customHeight="1" thickTop="1" thickBot="1">
      <c r="A115" s="115">
        <v>112</v>
      </c>
      <c r="B115" s="117"/>
      <c r="C115" s="110"/>
      <c r="D115" s="110"/>
      <c r="E115" s="110"/>
      <c r="F115" s="16">
        <f>SUMIF('المبيعاتSales '!$C$4:$C$200,A115,'المبيعاتSales '!$J$4:$J$200)</f>
        <v>0</v>
      </c>
      <c r="G115" s="16">
        <f>SUMIF('متحصلات العملاء Recipt'!$D$3:$D$236,A115,'متحصلات العملاء Recipt'!$F$3:$F$236)</f>
        <v>0</v>
      </c>
      <c r="H115" s="16" t="str">
        <f t="shared" si="2"/>
        <v/>
      </c>
      <c r="I115" s="17" t="str">
        <f t="shared" si="3"/>
        <v/>
      </c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</row>
    <row r="116" spans="1:29" s="119" customFormat="1" ht="19.5" customHeight="1" thickTop="1" thickBot="1">
      <c r="A116" s="115">
        <v>113</v>
      </c>
      <c r="B116" s="117"/>
      <c r="C116" s="110"/>
      <c r="D116" s="110"/>
      <c r="E116" s="110"/>
      <c r="F116" s="16">
        <f>SUMIF('المبيعاتSales '!$C$4:$C$200,A116,'المبيعاتSales '!$J$4:$J$200)</f>
        <v>0</v>
      </c>
      <c r="G116" s="16">
        <f>SUMIF('متحصلات العملاء Recipt'!$D$3:$D$236,A116,'متحصلات العملاء Recipt'!$F$3:$F$236)</f>
        <v>0</v>
      </c>
      <c r="H116" s="16" t="str">
        <f t="shared" si="2"/>
        <v/>
      </c>
      <c r="I116" s="17" t="str">
        <f t="shared" si="3"/>
        <v/>
      </c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</row>
    <row r="117" spans="1:29" s="119" customFormat="1" ht="19.5" customHeight="1" thickTop="1" thickBot="1">
      <c r="A117" s="115">
        <v>114</v>
      </c>
      <c r="B117" s="117"/>
      <c r="C117" s="110"/>
      <c r="D117" s="110"/>
      <c r="E117" s="110"/>
      <c r="F117" s="16">
        <f>SUMIF('المبيعاتSales '!$C$4:$C$200,A117,'المبيعاتSales '!$J$4:$J$200)</f>
        <v>0</v>
      </c>
      <c r="G117" s="16">
        <f>SUMIF('متحصلات العملاء Recipt'!$D$3:$D$236,A117,'متحصلات العملاء Recipt'!$F$3:$F$236)</f>
        <v>0</v>
      </c>
      <c r="H117" s="16" t="str">
        <f t="shared" si="2"/>
        <v/>
      </c>
      <c r="I117" s="17" t="str">
        <f t="shared" si="3"/>
        <v/>
      </c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</row>
    <row r="118" spans="1:29" s="119" customFormat="1" ht="19.5" customHeight="1" thickTop="1" thickBot="1">
      <c r="A118" s="115">
        <v>115</v>
      </c>
      <c r="B118" s="117"/>
      <c r="C118" s="110"/>
      <c r="D118" s="110"/>
      <c r="E118" s="110"/>
      <c r="F118" s="16">
        <f>SUMIF('المبيعاتSales '!$C$4:$C$200,A118,'المبيعاتSales '!$J$4:$J$200)</f>
        <v>0</v>
      </c>
      <c r="G118" s="16">
        <f>SUMIF('متحصلات العملاء Recipt'!$D$3:$D$236,A118,'متحصلات العملاء Recipt'!$F$3:$F$236)</f>
        <v>0</v>
      </c>
      <c r="H118" s="16" t="str">
        <f t="shared" si="2"/>
        <v/>
      </c>
      <c r="I118" s="17" t="str">
        <f t="shared" si="3"/>
        <v/>
      </c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</row>
    <row r="119" spans="1:29" s="119" customFormat="1" ht="19.5" customHeight="1" thickTop="1" thickBot="1">
      <c r="A119" s="115">
        <v>116</v>
      </c>
      <c r="B119" s="117"/>
      <c r="C119" s="110"/>
      <c r="D119" s="110"/>
      <c r="E119" s="110"/>
      <c r="F119" s="16">
        <f>SUMIF('المبيعاتSales '!$C$4:$C$200,A119,'المبيعاتSales '!$J$4:$J$200)</f>
        <v>0</v>
      </c>
      <c r="G119" s="16">
        <f>SUMIF('متحصلات العملاء Recipt'!$D$3:$D$236,A119,'متحصلات العملاء Recipt'!$F$3:$F$236)</f>
        <v>0</v>
      </c>
      <c r="H119" s="16" t="str">
        <f t="shared" si="2"/>
        <v/>
      </c>
      <c r="I119" s="17" t="str">
        <f t="shared" si="3"/>
        <v/>
      </c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</row>
    <row r="120" spans="1:29" s="119" customFormat="1" ht="19.5" customHeight="1" thickTop="1" thickBot="1">
      <c r="A120" s="115">
        <v>117</v>
      </c>
      <c r="B120" s="117"/>
      <c r="C120" s="110"/>
      <c r="D120" s="110"/>
      <c r="E120" s="110"/>
      <c r="F120" s="16">
        <f>SUMIF('المبيعاتSales '!$C$4:$C$200,A120,'المبيعاتSales '!$J$4:$J$200)</f>
        <v>0</v>
      </c>
      <c r="G120" s="16">
        <f>SUMIF('متحصلات العملاء Recipt'!$D$3:$D$236,A120,'متحصلات العملاء Recipt'!$F$3:$F$236)</f>
        <v>0</v>
      </c>
      <c r="H120" s="16" t="str">
        <f t="shared" si="2"/>
        <v/>
      </c>
      <c r="I120" s="17" t="str">
        <f t="shared" si="3"/>
        <v/>
      </c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</row>
    <row r="121" spans="1:29" s="119" customFormat="1" ht="19.5" customHeight="1" thickTop="1" thickBot="1">
      <c r="A121" s="115">
        <v>118</v>
      </c>
      <c r="B121" s="117"/>
      <c r="C121" s="110"/>
      <c r="D121" s="110"/>
      <c r="E121" s="110"/>
      <c r="F121" s="16">
        <f>SUMIF('المبيعاتSales '!$C$4:$C$200,A121,'المبيعاتSales '!$J$4:$J$200)</f>
        <v>0</v>
      </c>
      <c r="G121" s="16">
        <f>SUMIF('متحصلات العملاء Recipt'!$D$3:$D$236,A121,'متحصلات العملاء Recipt'!$F$3:$F$236)</f>
        <v>0</v>
      </c>
      <c r="H121" s="16" t="str">
        <f t="shared" si="2"/>
        <v/>
      </c>
      <c r="I121" s="17" t="str">
        <f t="shared" si="3"/>
        <v/>
      </c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  <c r="AA121" s="118"/>
      <c r="AB121" s="118"/>
      <c r="AC121" s="118"/>
    </row>
    <row r="122" spans="1:29" s="119" customFormat="1" ht="19.5" customHeight="1" thickTop="1" thickBot="1">
      <c r="A122" s="115">
        <v>119</v>
      </c>
      <c r="B122" s="117"/>
      <c r="C122" s="110"/>
      <c r="D122" s="110"/>
      <c r="E122" s="110"/>
      <c r="F122" s="16">
        <f>SUMIF('المبيعاتSales '!$C$4:$C$200,A122,'المبيعاتSales '!$J$4:$J$200)</f>
        <v>0</v>
      </c>
      <c r="G122" s="16">
        <f>SUMIF('متحصلات العملاء Recipt'!$D$3:$D$236,A122,'متحصلات العملاء Recipt'!$F$3:$F$236)</f>
        <v>0</v>
      </c>
      <c r="H122" s="16" t="str">
        <f t="shared" si="2"/>
        <v/>
      </c>
      <c r="I122" s="17" t="str">
        <f t="shared" si="3"/>
        <v/>
      </c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  <c r="AA122" s="118"/>
      <c r="AB122" s="118"/>
      <c r="AC122" s="118"/>
    </row>
    <row r="123" spans="1:29" s="119" customFormat="1" ht="19.5" customHeight="1" thickTop="1" thickBot="1">
      <c r="A123" s="115">
        <v>120</v>
      </c>
      <c r="B123" s="117"/>
      <c r="C123" s="110"/>
      <c r="D123" s="110"/>
      <c r="E123" s="110"/>
      <c r="F123" s="16">
        <f>SUMIF('المبيعاتSales '!$C$4:$C$200,A123,'المبيعاتSales '!$J$4:$J$200)</f>
        <v>0</v>
      </c>
      <c r="G123" s="16">
        <f>SUMIF('متحصلات العملاء Recipt'!$D$3:$D$236,A123,'متحصلات العملاء Recipt'!$F$3:$F$236)</f>
        <v>0</v>
      </c>
      <c r="H123" s="16" t="str">
        <f t="shared" si="2"/>
        <v/>
      </c>
      <c r="I123" s="17" t="str">
        <f t="shared" si="3"/>
        <v/>
      </c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</row>
    <row r="124" spans="1:29" s="119" customFormat="1" ht="19.5" customHeight="1" thickTop="1" thickBot="1">
      <c r="A124" s="115">
        <v>121</v>
      </c>
      <c r="B124" s="117"/>
      <c r="C124" s="110"/>
      <c r="D124" s="110"/>
      <c r="E124" s="110"/>
      <c r="F124" s="16">
        <f>SUMIF('المبيعاتSales '!$C$4:$C$200,A124,'المبيعاتSales '!$J$4:$J$200)</f>
        <v>0</v>
      </c>
      <c r="G124" s="16">
        <f>SUMIF('متحصلات العملاء Recipt'!$D$3:$D$236,A124,'متحصلات العملاء Recipt'!$F$3:$F$236)</f>
        <v>0</v>
      </c>
      <c r="H124" s="16" t="str">
        <f t="shared" si="2"/>
        <v/>
      </c>
      <c r="I124" s="17" t="str">
        <f t="shared" si="3"/>
        <v/>
      </c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</row>
    <row r="125" spans="1:29" s="119" customFormat="1" ht="19.5" customHeight="1" thickTop="1" thickBot="1">
      <c r="A125" s="115">
        <v>122</v>
      </c>
      <c r="B125" s="117"/>
      <c r="C125" s="110"/>
      <c r="D125" s="110"/>
      <c r="E125" s="110"/>
      <c r="F125" s="16">
        <f>SUMIF('المبيعاتSales '!$C$4:$C$200,A125,'المبيعاتSales '!$J$4:$J$200)</f>
        <v>0</v>
      </c>
      <c r="G125" s="16">
        <f>SUMIF('متحصلات العملاء Recipt'!$D$3:$D$236,A125,'متحصلات العملاء Recipt'!$F$3:$F$236)</f>
        <v>0</v>
      </c>
      <c r="H125" s="16" t="str">
        <f t="shared" si="2"/>
        <v/>
      </c>
      <c r="I125" s="17" t="str">
        <f t="shared" si="3"/>
        <v/>
      </c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</row>
    <row r="126" spans="1:29" s="119" customFormat="1" ht="19.5" customHeight="1" thickTop="1" thickBot="1">
      <c r="A126" s="115">
        <v>123</v>
      </c>
      <c r="B126" s="117"/>
      <c r="C126" s="110"/>
      <c r="D126" s="110"/>
      <c r="E126" s="110"/>
      <c r="F126" s="16">
        <f>SUMIF('المبيعاتSales '!$C$4:$C$200,A126,'المبيعاتSales '!$J$4:$J$200)</f>
        <v>0</v>
      </c>
      <c r="G126" s="16">
        <f>SUMIF('متحصلات العملاء Recipt'!$D$3:$D$236,A126,'متحصلات العملاء Recipt'!$F$3:$F$236)</f>
        <v>0</v>
      </c>
      <c r="H126" s="16" t="str">
        <f t="shared" si="2"/>
        <v/>
      </c>
      <c r="I126" s="17" t="str">
        <f t="shared" si="3"/>
        <v/>
      </c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</row>
    <row r="127" spans="1:29" s="119" customFormat="1" ht="19.5" customHeight="1" thickTop="1" thickBot="1">
      <c r="A127" s="115">
        <v>124</v>
      </c>
      <c r="B127" s="117"/>
      <c r="C127" s="110"/>
      <c r="D127" s="110"/>
      <c r="E127" s="110"/>
      <c r="F127" s="16">
        <f>SUMIF('المبيعاتSales '!$C$4:$C$200,A127,'المبيعاتSales '!$J$4:$J$200)</f>
        <v>0</v>
      </c>
      <c r="G127" s="16">
        <f>SUMIF('متحصلات العملاء Recipt'!$D$3:$D$236,A127,'متحصلات العملاء Recipt'!$F$3:$F$236)</f>
        <v>0</v>
      </c>
      <c r="H127" s="16" t="str">
        <f t="shared" si="2"/>
        <v/>
      </c>
      <c r="I127" s="17" t="str">
        <f t="shared" si="3"/>
        <v/>
      </c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</row>
    <row r="128" spans="1:29" s="119" customFormat="1" ht="19.5" customHeight="1" thickTop="1" thickBot="1">
      <c r="A128" s="115">
        <v>125</v>
      </c>
      <c r="B128" s="117"/>
      <c r="C128" s="110"/>
      <c r="D128" s="110"/>
      <c r="E128" s="110"/>
      <c r="F128" s="16">
        <f>SUMIF('المبيعاتSales '!$C$4:$C$200,A128,'المبيعاتSales '!$J$4:$J$200)</f>
        <v>0</v>
      </c>
      <c r="G128" s="16">
        <f>SUMIF('متحصلات العملاء Recipt'!$D$3:$D$236,A128,'متحصلات العملاء Recipt'!$F$3:$F$236)</f>
        <v>0</v>
      </c>
      <c r="H128" s="16" t="str">
        <f t="shared" si="2"/>
        <v/>
      </c>
      <c r="I128" s="17" t="str">
        <f t="shared" si="3"/>
        <v/>
      </c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  <c r="AA128" s="118"/>
      <c r="AB128" s="118"/>
      <c r="AC128" s="118"/>
    </row>
    <row r="129" spans="1:29" s="119" customFormat="1" ht="19.5" customHeight="1" thickTop="1" thickBot="1">
      <c r="A129" s="115">
        <v>126</v>
      </c>
      <c r="B129" s="117"/>
      <c r="C129" s="110"/>
      <c r="D129" s="110"/>
      <c r="E129" s="110"/>
      <c r="F129" s="16">
        <f>SUMIF('المبيعاتSales '!$C$4:$C$200,A129,'المبيعاتSales '!$J$4:$J$200)</f>
        <v>0</v>
      </c>
      <c r="G129" s="16">
        <f>SUMIF('متحصلات العملاء Recipt'!$D$3:$D$236,A129,'متحصلات العملاء Recipt'!$F$3:$F$236)</f>
        <v>0</v>
      </c>
      <c r="H129" s="16" t="str">
        <f t="shared" si="2"/>
        <v/>
      </c>
      <c r="I129" s="17" t="str">
        <f t="shared" si="3"/>
        <v/>
      </c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</row>
    <row r="130" spans="1:29" s="119" customFormat="1" ht="19.5" customHeight="1" thickTop="1" thickBot="1">
      <c r="A130" s="115">
        <v>127</v>
      </c>
      <c r="B130" s="117"/>
      <c r="C130" s="110"/>
      <c r="D130" s="110"/>
      <c r="E130" s="110"/>
      <c r="F130" s="16">
        <f>SUMIF('المبيعاتSales '!$C$4:$C$200,A130,'المبيعاتSales '!$J$4:$J$200)</f>
        <v>0</v>
      </c>
      <c r="G130" s="16">
        <f>SUMIF('متحصلات العملاء Recipt'!$D$3:$D$236,A130,'متحصلات العملاء Recipt'!$F$3:$F$236)</f>
        <v>0</v>
      </c>
      <c r="H130" s="16" t="str">
        <f t="shared" si="2"/>
        <v/>
      </c>
      <c r="I130" s="17" t="str">
        <f t="shared" si="3"/>
        <v/>
      </c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</row>
    <row r="131" spans="1:29" s="119" customFormat="1" ht="19.5" customHeight="1" thickTop="1" thickBot="1">
      <c r="A131" s="115">
        <v>128</v>
      </c>
      <c r="B131" s="117"/>
      <c r="C131" s="110"/>
      <c r="D131" s="110"/>
      <c r="E131" s="110"/>
      <c r="F131" s="16">
        <f>SUMIF('المبيعاتSales '!$C$4:$C$200,A131,'المبيعاتSales '!$J$4:$J$200)</f>
        <v>0</v>
      </c>
      <c r="G131" s="16">
        <f>SUMIF('متحصلات العملاء Recipt'!$D$3:$D$236,A131,'متحصلات العملاء Recipt'!$F$3:$F$236)</f>
        <v>0</v>
      </c>
      <c r="H131" s="16" t="str">
        <f t="shared" si="2"/>
        <v/>
      </c>
      <c r="I131" s="17" t="str">
        <f t="shared" si="3"/>
        <v/>
      </c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</row>
    <row r="132" spans="1:29" s="119" customFormat="1" ht="19.5" customHeight="1" thickTop="1" thickBot="1">
      <c r="A132" s="115">
        <v>129</v>
      </c>
      <c r="B132" s="117"/>
      <c r="C132" s="110"/>
      <c r="D132" s="110"/>
      <c r="E132" s="110"/>
      <c r="F132" s="16">
        <f>SUMIF('المبيعاتSales '!$C$4:$C$200,A132,'المبيعاتSales '!$J$4:$J$200)</f>
        <v>0</v>
      </c>
      <c r="G132" s="16">
        <f>SUMIF('متحصلات العملاء Recipt'!$D$3:$D$236,A132,'متحصلات العملاء Recipt'!$F$3:$F$236)</f>
        <v>0</v>
      </c>
      <c r="H132" s="16" t="str">
        <f t="shared" ref="H132:H195" si="4">IF(D132+F132&gt;E132+G132,(D132+F132)-(E132+G132),"")</f>
        <v/>
      </c>
      <c r="I132" s="17" t="str">
        <f t="shared" ref="I132:I195" si="5">IF(E132+G132&gt;D132+F132,(E132+G132)-(D132+F132),"")</f>
        <v/>
      </c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  <c r="AA132" s="118"/>
      <c r="AB132" s="118"/>
      <c r="AC132" s="118"/>
    </row>
    <row r="133" spans="1:29" s="119" customFormat="1" ht="19.5" customHeight="1" thickTop="1" thickBot="1">
      <c r="A133" s="115">
        <v>130</v>
      </c>
      <c r="B133" s="117"/>
      <c r="C133" s="110"/>
      <c r="D133" s="110"/>
      <c r="E133" s="110"/>
      <c r="F133" s="16">
        <f>SUMIF('المبيعاتSales '!$C$4:$C$200,A133,'المبيعاتSales '!$J$4:$J$200)</f>
        <v>0</v>
      </c>
      <c r="G133" s="16">
        <f>SUMIF('متحصلات العملاء Recipt'!$D$3:$D$236,A133,'متحصلات العملاء Recipt'!$F$3:$F$236)</f>
        <v>0</v>
      </c>
      <c r="H133" s="16" t="str">
        <f t="shared" si="4"/>
        <v/>
      </c>
      <c r="I133" s="17" t="str">
        <f t="shared" si="5"/>
        <v/>
      </c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</row>
    <row r="134" spans="1:29" s="119" customFormat="1" ht="19.5" customHeight="1" thickTop="1" thickBot="1">
      <c r="A134" s="115">
        <v>131</v>
      </c>
      <c r="B134" s="117"/>
      <c r="C134" s="110"/>
      <c r="D134" s="110"/>
      <c r="E134" s="110"/>
      <c r="F134" s="16">
        <f>SUMIF('المبيعاتSales '!$C$4:$C$200,A134,'المبيعاتSales '!$J$4:$J$200)</f>
        <v>0</v>
      </c>
      <c r="G134" s="16">
        <f>SUMIF('متحصلات العملاء Recipt'!$D$3:$D$236,A134,'متحصلات العملاء Recipt'!$F$3:$F$236)</f>
        <v>0</v>
      </c>
      <c r="H134" s="16" t="str">
        <f t="shared" si="4"/>
        <v/>
      </c>
      <c r="I134" s="17" t="str">
        <f t="shared" si="5"/>
        <v/>
      </c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</row>
    <row r="135" spans="1:29" s="119" customFormat="1" ht="19.5" customHeight="1" thickTop="1" thickBot="1">
      <c r="A135" s="115">
        <v>132</v>
      </c>
      <c r="B135" s="117"/>
      <c r="C135" s="110"/>
      <c r="D135" s="110"/>
      <c r="E135" s="110"/>
      <c r="F135" s="16">
        <f>SUMIF('المبيعاتSales '!$C$4:$C$200,A135,'المبيعاتSales '!$J$4:$J$200)</f>
        <v>0</v>
      </c>
      <c r="G135" s="16">
        <f>SUMIF('متحصلات العملاء Recipt'!$D$3:$D$236,A135,'متحصلات العملاء Recipt'!$F$3:$F$236)</f>
        <v>0</v>
      </c>
      <c r="H135" s="16" t="str">
        <f t="shared" si="4"/>
        <v/>
      </c>
      <c r="I135" s="17" t="str">
        <f t="shared" si="5"/>
        <v/>
      </c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  <c r="AA135" s="118"/>
      <c r="AB135" s="118"/>
      <c r="AC135" s="118"/>
    </row>
    <row r="136" spans="1:29" s="119" customFormat="1" ht="19.5" customHeight="1" thickTop="1" thickBot="1">
      <c r="A136" s="115">
        <v>133</v>
      </c>
      <c r="B136" s="117"/>
      <c r="C136" s="110"/>
      <c r="D136" s="110"/>
      <c r="E136" s="110"/>
      <c r="F136" s="16">
        <f>SUMIF('المبيعاتSales '!$C$4:$C$200,A136,'المبيعاتSales '!$J$4:$J$200)</f>
        <v>0</v>
      </c>
      <c r="G136" s="16">
        <f>SUMIF('متحصلات العملاء Recipt'!$D$3:$D$236,A136,'متحصلات العملاء Recipt'!$F$3:$F$236)</f>
        <v>0</v>
      </c>
      <c r="H136" s="16" t="str">
        <f t="shared" si="4"/>
        <v/>
      </c>
      <c r="I136" s="17" t="str">
        <f t="shared" si="5"/>
        <v/>
      </c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  <c r="AA136" s="118"/>
      <c r="AB136" s="118"/>
      <c r="AC136" s="118"/>
    </row>
    <row r="137" spans="1:29" s="119" customFormat="1" ht="19.5" customHeight="1" thickTop="1" thickBot="1">
      <c r="A137" s="115">
        <v>134</v>
      </c>
      <c r="B137" s="117"/>
      <c r="C137" s="110"/>
      <c r="D137" s="110"/>
      <c r="E137" s="110"/>
      <c r="F137" s="16">
        <f>SUMIF('المبيعاتSales '!$C$4:$C$200,A137,'المبيعاتSales '!$J$4:$J$200)</f>
        <v>0</v>
      </c>
      <c r="G137" s="16">
        <f>SUMIF('متحصلات العملاء Recipt'!$D$3:$D$236,A137,'متحصلات العملاء Recipt'!$F$3:$F$236)</f>
        <v>0</v>
      </c>
      <c r="H137" s="16" t="str">
        <f t="shared" si="4"/>
        <v/>
      </c>
      <c r="I137" s="17" t="str">
        <f t="shared" si="5"/>
        <v/>
      </c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</row>
    <row r="138" spans="1:29" s="119" customFormat="1" ht="19.5" customHeight="1" thickTop="1" thickBot="1">
      <c r="A138" s="115">
        <v>135</v>
      </c>
      <c r="B138" s="117"/>
      <c r="C138" s="110"/>
      <c r="D138" s="110"/>
      <c r="E138" s="110"/>
      <c r="F138" s="16">
        <f>SUMIF('المبيعاتSales '!$C$4:$C$200,A138,'المبيعاتSales '!$J$4:$J$200)</f>
        <v>0</v>
      </c>
      <c r="G138" s="16">
        <f>SUMIF('متحصلات العملاء Recipt'!$D$3:$D$236,A138,'متحصلات العملاء Recipt'!$F$3:$F$236)</f>
        <v>0</v>
      </c>
      <c r="H138" s="16" t="str">
        <f t="shared" si="4"/>
        <v/>
      </c>
      <c r="I138" s="17" t="str">
        <f t="shared" si="5"/>
        <v/>
      </c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  <c r="AA138" s="118"/>
      <c r="AB138" s="118"/>
      <c r="AC138" s="118"/>
    </row>
    <row r="139" spans="1:29" s="119" customFormat="1" ht="19.5" customHeight="1" thickTop="1" thickBot="1">
      <c r="A139" s="115">
        <v>136</v>
      </c>
      <c r="B139" s="117"/>
      <c r="C139" s="110"/>
      <c r="D139" s="110"/>
      <c r="E139" s="110"/>
      <c r="F139" s="16">
        <f>SUMIF('المبيعاتSales '!$C$4:$C$200,A139,'المبيعاتSales '!$J$4:$J$200)</f>
        <v>0</v>
      </c>
      <c r="G139" s="16">
        <f>SUMIF('متحصلات العملاء Recipt'!$D$3:$D$236,A139,'متحصلات العملاء Recipt'!$F$3:$F$236)</f>
        <v>0</v>
      </c>
      <c r="H139" s="16" t="str">
        <f t="shared" si="4"/>
        <v/>
      </c>
      <c r="I139" s="17" t="str">
        <f t="shared" si="5"/>
        <v/>
      </c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</row>
    <row r="140" spans="1:29" s="119" customFormat="1" ht="19.5" customHeight="1" thickTop="1" thickBot="1">
      <c r="A140" s="115">
        <v>137</v>
      </c>
      <c r="B140" s="117"/>
      <c r="C140" s="110"/>
      <c r="D140" s="110"/>
      <c r="E140" s="110"/>
      <c r="F140" s="16">
        <f>SUMIF('المبيعاتSales '!$C$4:$C$200,A140,'المبيعاتSales '!$J$4:$J$200)</f>
        <v>0</v>
      </c>
      <c r="G140" s="16">
        <f>SUMIF('متحصلات العملاء Recipt'!$D$3:$D$236,A140,'متحصلات العملاء Recipt'!$F$3:$F$236)</f>
        <v>0</v>
      </c>
      <c r="H140" s="16" t="str">
        <f t="shared" si="4"/>
        <v/>
      </c>
      <c r="I140" s="17" t="str">
        <f t="shared" si="5"/>
        <v/>
      </c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</row>
    <row r="141" spans="1:29" s="119" customFormat="1" ht="19.5" customHeight="1" thickTop="1" thickBot="1">
      <c r="A141" s="115">
        <v>138</v>
      </c>
      <c r="B141" s="117"/>
      <c r="C141" s="110"/>
      <c r="D141" s="110"/>
      <c r="E141" s="110"/>
      <c r="F141" s="16">
        <f>SUMIF('المبيعاتSales '!$C$4:$C$200,A141,'المبيعاتSales '!$J$4:$J$200)</f>
        <v>0</v>
      </c>
      <c r="G141" s="16">
        <f>SUMIF('متحصلات العملاء Recipt'!$D$3:$D$236,A141,'متحصلات العملاء Recipt'!$F$3:$F$236)</f>
        <v>0</v>
      </c>
      <c r="H141" s="16" t="str">
        <f t="shared" si="4"/>
        <v/>
      </c>
      <c r="I141" s="17" t="str">
        <f t="shared" si="5"/>
        <v/>
      </c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</row>
    <row r="142" spans="1:29" s="119" customFormat="1" ht="19.5" customHeight="1" thickTop="1" thickBot="1">
      <c r="A142" s="115">
        <v>139</v>
      </c>
      <c r="B142" s="117"/>
      <c r="C142" s="110"/>
      <c r="D142" s="110"/>
      <c r="E142" s="110"/>
      <c r="F142" s="16">
        <f>SUMIF('المبيعاتSales '!$C$4:$C$200,A142,'المبيعاتSales '!$J$4:$J$200)</f>
        <v>0</v>
      </c>
      <c r="G142" s="16">
        <f>SUMIF('متحصلات العملاء Recipt'!$D$3:$D$236,A142,'متحصلات العملاء Recipt'!$F$3:$F$236)</f>
        <v>0</v>
      </c>
      <c r="H142" s="16" t="str">
        <f t="shared" si="4"/>
        <v/>
      </c>
      <c r="I142" s="17" t="str">
        <f t="shared" si="5"/>
        <v/>
      </c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</row>
    <row r="143" spans="1:29" s="119" customFormat="1" ht="19.5" customHeight="1" thickTop="1" thickBot="1">
      <c r="A143" s="115">
        <v>140</v>
      </c>
      <c r="B143" s="117"/>
      <c r="C143" s="110"/>
      <c r="D143" s="110"/>
      <c r="E143" s="110"/>
      <c r="F143" s="16">
        <f>SUMIF('المبيعاتSales '!$C$4:$C$200,A143,'المبيعاتSales '!$J$4:$J$200)</f>
        <v>0</v>
      </c>
      <c r="G143" s="16">
        <f>SUMIF('متحصلات العملاء Recipt'!$D$3:$D$236,A143,'متحصلات العملاء Recipt'!$F$3:$F$236)</f>
        <v>0</v>
      </c>
      <c r="H143" s="16" t="str">
        <f t="shared" si="4"/>
        <v/>
      </c>
      <c r="I143" s="17" t="str">
        <f t="shared" si="5"/>
        <v/>
      </c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</row>
    <row r="144" spans="1:29" s="119" customFormat="1" ht="19.5" customHeight="1" thickTop="1" thickBot="1">
      <c r="A144" s="115">
        <v>141</v>
      </c>
      <c r="B144" s="117"/>
      <c r="C144" s="110"/>
      <c r="D144" s="110"/>
      <c r="E144" s="110"/>
      <c r="F144" s="16">
        <f>SUMIF('المبيعاتSales '!$C$4:$C$200,A144,'المبيعاتSales '!$J$4:$J$200)</f>
        <v>0</v>
      </c>
      <c r="G144" s="16">
        <f>SUMIF('متحصلات العملاء Recipt'!$D$3:$D$236,A144,'متحصلات العملاء Recipt'!$F$3:$F$236)</f>
        <v>0</v>
      </c>
      <c r="H144" s="16" t="str">
        <f t="shared" si="4"/>
        <v/>
      </c>
      <c r="I144" s="17" t="str">
        <f t="shared" si="5"/>
        <v/>
      </c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  <c r="AA144" s="118"/>
      <c r="AB144" s="118"/>
      <c r="AC144" s="118"/>
    </row>
    <row r="145" spans="1:29" s="119" customFormat="1" ht="19.5" customHeight="1" thickTop="1" thickBot="1">
      <c r="A145" s="115">
        <v>142</v>
      </c>
      <c r="B145" s="117"/>
      <c r="C145" s="110"/>
      <c r="D145" s="110"/>
      <c r="E145" s="110"/>
      <c r="F145" s="16">
        <f>SUMIF('المبيعاتSales '!$C$4:$C$200,A145,'المبيعاتSales '!$J$4:$J$200)</f>
        <v>0</v>
      </c>
      <c r="G145" s="16">
        <f>SUMIF('متحصلات العملاء Recipt'!$D$3:$D$236,A145,'متحصلات العملاء Recipt'!$F$3:$F$236)</f>
        <v>0</v>
      </c>
      <c r="H145" s="16" t="str">
        <f t="shared" si="4"/>
        <v/>
      </c>
      <c r="I145" s="17" t="str">
        <f t="shared" si="5"/>
        <v/>
      </c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</row>
    <row r="146" spans="1:29" s="119" customFormat="1" ht="19.5" customHeight="1" thickTop="1" thickBot="1">
      <c r="A146" s="115">
        <v>143</v>
      </c>
      <c r="B146" s="117"/>
      <c r="C146" s="110"/>
      <c r="D146" s="110"/>
      <c r="E146" s="110"/>
      <c r="F146" s="16">
        <f>SUMIF('المبيعاتSales '!$C$4:$C$200,A146,'المبيعاتSales '!$J$4:$J$200)</f>
        <v>0</v>
      </c>
      <c r="G146" s="16">
        <f>SUMIF('متحصلات العملاء Recipt'!$D$3:$D$236,A146,'متحصلات العملاء Recipt'!$F$3:$F$236)</f>
        <v>0</v>
      </c>
      <c r="H146" s="16" t="str">
        <f t="shared" si="4"/>
        <v/>
      </c>
      <c r="I146" s="17" t="str">
        <f t="shared" si="5"/>
        <v/>
      </c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</row>
    <row r="147" spans="1:29" s="119" customFormat="1" ht="19.5" customHeight="1" thickTop="1" thickBot="1">
      <c r="A147" s="115">
        <v>144</v>
      </c>
      <c r="B147" s="117"/>
      <c r="C147" s="110"/>
      <c r="D147" s="110"/>
      <c r="E147" s="110"/>
      <c r="F147" s="16">
        <f>SUMIF('المبيعاتSales '!$C$4:$C$200,A147,'المبيعاتSales '!$J$4:$J$200)</f>
        <v>0</v>
      </c>
      <c r="G147" s="16">
        <f>SUMIF('متحصلات العملاء Recipt'!$D$3:$D$236,A147,'متحصلات العملاء Recipt'!$F$3:$F$236)</f>
        <v>0</v>
      </c>
      <c r="H147" s="16" t="str">
        <f t="shared" si="4"/>
        <v/>
      </c>
      <c r="I147" s="17" t="str">
        <f t="shared" si="5"/>
        <v/>
      </c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  <c r="AA147" s="118"/>
      <c r="AB147" s="118"/>
      <c r="AC147" s="118"/>
    </row>
    <row r="148" spans="1:29" s="119" customFormat="1" ht="19.5" customHeight="1" thickTop="1" thickBot="1">
      <c r="A148" s="115">
        <v>145</v>
      </c>
      <c r="B148" s="117"/>
      <c r="C148" s="110"/>
      <c r="D148" s="110"/>
      <c r="E148" s="110"/>
      <c r="F148" s="16">
        <f>SUMIF('المبيعاتSales '!$C$4:$C$200,A148,'المبيعاتSales '!$J$4:$J$200)</f>
        <v>0</v>
      </c>
      <c r="G148" s="16">
        <f>SUMIF('متحصلات العملاء Recipt'!$D$3:$D$236,A148,'متحصلات العملاء Recipt'!$F$3:$F$236)</f>
        <v>0</v>
      </c>
      <c r="H148" s="16" t="str">
        <f t="shared" si="4"/>
        <v/>
      </c>
      <c r="I148" s="17" t="str">
        <f t="shared" si="5"/>
        <v/>
      </c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</row>
    <row r="149" spans="1:29" s="119" customFormat="1" ht="19.5" customHeight="1" thickTop="1" thickBot="1">
      <c r="A149" s="115">
        <v>146</v>
      </c>
      <c r="B149" s="117"/>
      <c r="C149" s="110"/>
      <c r="D149" s="110"/>
      <c r="E149" s="110"/>
      <c r="F149" s="16">
        <f>SUMIF('المبيعاتSales '!$C$4:$C$200,A149,'المبيعاتSales '!$J$4:$J$200)</f>
        <v>0</v>
      </c>
      <c r="G149" s="16">
        <f>SUMIF('متحصلات العملاء Recipt'!$D$3:$D$236,A149,'متحصلات العملاء Recipt'!$F$3:$F$236)</f>
        <v>0</v>
      </c>
      <c r="H149" s="16" t="str">
        <f t="shared" si="4"/>
        <v/>
      </c>
      <c r="I149" s="17" t="str">
        <f t="shared" si="5"/>
        <v/>
      </c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</row>
    <row r="150" spans="1:29" s="119" customFormat="1" ht="19.5" customHeight="1" thickTop="1" thickBot="1">
      <c r="A150" s="115">
        <v>147</v>
      </c>
      <c r="B150" s="117"/>
      <c r="C150" s="110"/>
      <c r="D150" s="110"/>
      <c r="E150" s="110"/>
      <c r="F150" s="16">
        <f>SUMIF('المبيعاتSales '!$C$4:$C$200,A150,'المبيعاتSales '!$J$4:$J$200)</f>
        <v>0</v>
      </c>
      <c r="G150" s="16">
        <f>SUMIF('متحصلات العملاء Recipt'!$D$3:$D$236,A150,'متحصلات العملاء Recipt'!$F$3:$F$236)</f>
        <v>0</v>
      </c>
      <c r="H150" s="16" t="str">
        <f t="shared" si="4"/>
        <v/>
      </c>
      <c r="I150" s="17" t="str">
        <f t="shared" si="5"/>
        <v/>
      </c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  <c r="AA150" s="118"/>
      <c r="AB150" s="118"/>
      <c r="AC150" s="118"/>
    </row>
    <row r="151" spans="1:29" s="119" customFormat="1" ht="19.5" customHeight="1" thickTop="1" thickBot="1">
      <c r="A151" s="115">
        <v>148</v>
      </c>
      <c r="B151" s="117"/>
      <c r="C151" s="110"/>
      <c r="D151" s="110"/>
      <c r="E151" s="110"/>
      <c r="F151" s="16">
        <f>SUMIF('المبيعاتSales '!$C$4:$C$200,A151,'المبيعاتSales '!$J$4:$J$200)</f>
        <v>0</v>
      </c>
      <c r="G151" s="16">
        <f>SUMIF('متحصلات العملاء Recipt'!$D$3:$D$236,A151,'متحصلات العملاء Recipt'!$F$3:$F$236)</f>
        <v>0</v>
      </c>
      <c r="H151" s="16" t="str">
        <f t="shared" si="4"/>
        <v/>
      </c>
      <c r="I151" s="17" t="str">
        <f t="shared" si="5"/>
        <v/>
      </c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  <c r="AA151" s="118"/>
      <c r="AB151" s="118"/>
      <c r="AC151" s="118"/>
    </row>
    <row r="152" spans="1:29" s="119" customFormat="1" ht="19.5" customHeight="1" thickTop="1" thickBot="1">
      <c r="A152" s="115">
        <v>149</v>
      </c>
      <c r="B152" s="117"/>
      <c r="C152" s="110"/>
      <c r="D152" s="110"/>
      <c r="E152" s="110"/>
      <c r="F152" s="16">
        <f>SUMIF('المبيعاتSales '!$C$4:$C$200,A152,'المبيعاتSales '!$J$4:$J$200)</f>
        <v>0</v>
      </c>
      <c r="G152" s="16">
        <f>SUMIF('متحصلات العملاء Recipt'!$D$3:$D$236,A152,'متحصلات العملاء Recipt'!$F$3:$F$236)</f>
        <v>0</v>
      </c>
      <c r="H152" s="16" t="str">
        <f t="shared" si="4"/>
        <v/>
      </c>
      <c r="I152" s="17" t="str">
        <f t="shared" si="5"/>
        <v/>
      </c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</row>
    <row r="153" spans="1:29" s="119" customFormat="1" ht="19.5" customHeight="1" thickTop="1" thickBot="1">
      <c r="A153" s="115">
        <v>150</v>
      </c>
      <c r="B153" s="117"/>
      <c r="C153" s="110"/>
      <c r="D153" s="110"/>
      <c r="E153" s="110"/>
      <c r="F153" s="16">
        <f>SUMIF('المبيعاتSales '!$C$4:$C$200,A153,'المبيعاتSales '!$J$4:$J$200)</f>
        <v>0</v>
      </c>
      <c r="G153" s="16">
        <f>SUMIF('متحصلات العملاء Recipt'!$D$3:$D$236,A153,'متحصلات العملاء Recipt'!$F$3:$F$236)</f>
        <v>0</v>
      </c>
      <c r="H153" s="16" t="str">
        <f t="shared" si="4"/>
        <v/>
      </c>
      <c r="I153" s="17" t="str">
        <f t="shared" si="5"/>
        <v/>
      </c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  <c r="AA153" s="118"/>
      <c r="AB153" s="118"/>
      <c r="AC153" s="118"/>
    </row>
    <row r="154" spans="1:29" s="119" customFormat="1" ht="19.5" customHeight="1" thickTop="1" thickBot="1">
      <c r="A154" s="115">
        <v>151</v>
      </c>
      <c r="B154" s="117"/>
      <c r="C154" s="110"/>
      <c r="D154" s="110"/>
      <c r="E154" s="110"/>
      <c r="F154" s="16">
        <f>SUMIF('المبيعاتSales '!$C$4:$C$200,A154,'المبيعاتSales '!$J$4:$J$200)</f>
        <v>0</v>
      </c>
      <c r="G154" s="16">
        <f>SUMIF('متحصلات العملاء Recipt'!$D$3:$D$236,A154,'متحصلات العملاء Recipt'!$F$3:$F$236)</f>
        <v>0</v>
      </c>
      <c r="H154" s="16" t="str">
        <f t="shared" si="4"/>
        <v/>
      </c>
      <c r="I154" s="17" t="str">
        <f t="shared" si="5"/>
        <v/>
      </c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</row>
    <row r="155" spans="1:29" s="119" customFormat="1" ht="19.5" customHeight="1" thickTop="1" thickBot="1">
      <c r="A155" s="115">
        <v>152</v>
      </c>
      <c r="B155" s="117"/>
      <c r="C155" s="110"/>
      <c r="D155" s="110"/>
      <c r="E155" s="110"/>
      <c r="F155" s="16">
        <f>SUMIF('المبيعاتSales '!$C$4:$C$200,A155,'المبيعاتSales '!$J$4:$J$200)</f>
        <v>0</v>
      </c>
      <c r="G155" s="16">
        <f>SUMIF('متحصلات العملاء Recipt'!$D$3:$D$236,A155,'متحصلات العملاء Recipt'!$F$3:$F$236)</f>
        <v>0</v>
      </c>
      <c r="H155" s="16" t="str">
        <f t="shared" si="4"/>
        <v/>
      </c>
      <c r="I155" s="17" t="str">
        <f t="shared" si="5"/>
        <v/>
      </c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  <c r="AA155" s="118"/>
      <c r="AB155" s="118"/>
      <c r="AC155" s="118"/>
    </row>
    <row r="156" spans="1:29" s="119" customFormat="1" ht="19.5" customHeight="1" thickTop="1" thickBot="1">
      <c r="A156" s="115">
        <v>153</v>
      </c>
      <c r="B156" s="117"/>
      <c r="C156" s="110"/>
      <c r="D156" s="110"/>
      <c r="E156" s="110"/>
      <c r="F156" s="16">
        <f>SUMIF('المبيعاتSales '!$C$4:$C$200,A156,'المبيعاتSales '!$J$4:$J$200)</f>
        <v>0</v>
      </c>
      <c r="G156" s="16">
        <f>SUMIF('متحصلات العملاء Recipt'!$D$3:$D$236,A156,'متحصلات العملاء Recipt'!$F$3:$F$236)</f>
        <v>0</v>
      </c>
      <c r="H156" s="16" t="str">
        <f t="shared" si="4"/>
        <v/>
      </c>
      <c r="I156" s="17" t="str">
        <f t="shared" si="5"/>
        <v/>
      </c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  <c r="AA156" s="118"/>
      <c r="AB156" s="118"/>
      <c r="AC156" s="118"/>
    </row>
    <row r="157" spans="1:29" s="119" customFormat="1" ht="19.5" customHeight="1" thickTop="1" thickBot="1">
      <c r="A157" s="115">
        <v>154</v>
      </c>
      <c r="B157" s="117"/>
      <c r="C157" s="110"/>
      <c r="D157" s="110"/>
      <c r="E157" s="110"/>
      <c r="F157" s="16">
        <f>SUMIF('المبيعاتSales '!$C$4:$C$200,A157,'المبيعاتSales '!$J$4:$J$200)</f>
        <v>0</v>
      </c>
      <c r="G157" s="16">
        <f>SUMIF('متحصلات العملاء Recipt'!$D$3:$D$236,A157,'متحصلات العملاء Recipt'!$F$3:$F$236)</f>
        <v>0</v>
      </c>
      <c r="H157" s="16" t="str">
        <f t="shared" si="4"/>
        <v/>
      </c>
      <c r="I157" s="17" t="str">
        <f t="shared" si="5"/>
        <v/>
      </c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  <c r="AA157" s="118"/>
      <c r="AB157" s="118"/>
      <c r="AC157" s="118"/>
    </row>
    <row r="158" spans="1:29" s="119" customFormat="1" ht="19.5" customHeight="1" thickTop="1" thickBot="1">
      <c r="A158" s="115">
        <v>155</v>
      </c>
      <c r="B158" s="117"/>
      <c r="C158" s="110"/>
      <c r="D158" s="110"/>
      <c r="E158" s="110"/>
      <c r="F158" s="16">
        <f>SUMIF('المبيعاتSales '!$C$4:$C$200,A158,'المبيعاتSales '!$J$4:$J$200)</f>
        <v>0</v>
      </c>
      <c r="G158" s="16">
        <f>SUMIF('متحصلات العملاء Recipt'!$D$3:$D$236,A158,'متحصلات العملاء Recipt'!$F$3:$F$236)</f>
        <v>0</v>
      </c>
      <c r="H158" s="16" t="str">
        <f t="shared" si="4"/>
        <v/>
      </c>
      <c r="I158" s="17" t="str">
        <f t="shared" si="5"/>
        <v/>
      </c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</row>
    <row r="159" spans="1:29" s="119" customFormat="1" ht="19.5" customHeight="1" thickTop="1" thickBot="1">
      <c r="A159" s="115">
        <v>156</v>
      </c>
      <c r="B159" s="117"/>
      <c r="C159" s="110"/>
      <c r="D159" s="110"/>
      <c r="E159" s="110"/>
      <c r="F159" s="16">
        <f>SUMIF('المبيعاتSales '!$C$4:$C$200,A159,'المبيعاتSales '!$J$4:$J$200)</f>
        <v>0</v>
      </c>
      <c r="G159" s="16">
        <f>SUMIF('متحصلات العملاء Recipt'!$D$3:$D$236,A159,'متحصلات العملاء Recipt'!$F$3:$F$236)</f>
        <v>0</v>
      </c>
      <c r="H159" s="16" t="str">
        <f t="shared" si="4"/>
        <v/>
      </c>
      <c r="I159" s="17" t="str">
        <f t="shared" si="5"/>
        <v/>
      </c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</row>
    <row r="160" spans="1:29" s="119" customFormat="1" ht="19.5" customHeight="1" thickTop="1" thickBot="1">
      <c r="A160" s="115">
        <v>157</v>
      </c>
      <c r="B160" s="117"/>
      <c r="C160" s="110"/>
      <c r="D160" s="110"/>
      <c r="E160" s="110"/>
      <c r="F160" s="16">
        <f>SUMIF('المبيعاتSales '!$C$4:$C$200,A160,'المبيعاتSales '!$J$4:$J$200)</f>
        <v>0</v>
      </c>
      <c r="G160" s="16">
        <f>SUMIF('متحصلات العملاء Recipt'!$D$3:$D$236,A160,'متحصلات العملاء Recipt'!$F$3:$F$236)</f>
        <v>0</v>
      </c>
      <c r="H160" s="16" t="str">
        <f t="shared" si="4"/>
        <v/>
      </c>
      <c r="I160" s="17" t="str">
        <f t="shared" si="5"/>
        <v/>
      </c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  <c r="AA160" s="118"/>
      <c r="AB160" s="118"/>
      <c r="AC160" s="118"/>
    </row>
    <row r="161" spans="1:29" s="119" customFormat="1" ht="19.5" customHeight="1" thickTop="1" thickBot="1">
      <c r="A161" s="115">
        <v>158</v>
      </c>
      <c r="B161" s="117"/>
      <c r="C161" s="110"/>
      <c r="D161" s="110"/>
      <c r="E161" s="110"/>
      <c r="F161" s="16">
        <f>SUMIF('المبيعاتSales '!$C$4:$C$200,A161,'المبيعاتSales '!$J$4:$J$200)</f>
        <v>0</v>
      </c>
      <c r="G161" s="16">
        <f>SUMIF('متحصلات العملاء Recipt'!$D$3:$D$236,A161,'متحصلات العملاء Recipt'!$F$3:$F$236)</f>
        <v>0</v>
      </c>
      <c r="H161" s="16" t="str">
        <f t="shared" si="4"/>
        <v/>
      </c>
      <c r="I161" s="17" t="str">
        <f t="shared" si="5"/>
        <v/>
      </c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  <c r="AA161" s="118"/>
      <c r="AB161" s="118"/>
      <c r="AC161" s="118"/>
    </row>
    <row r="162" spans="1:29" s="119" customFormat="1" ht="19.5" customHeight="1" thickTop="1" thickBot="1">
      <c r="A162" s="115">
        <v>159</v>
      </c>
      <c r="B162" s="117"/>
      <c r="C162" s="110"/>
      <c r="D162" s="110"/>
      <c r="E162" s="110"/>
      <c r="F162" s="16">
        <f>SUMIF('المبيعاتSales '!$C$4:$C$200,A162,'المبيعاتSales '!$J$4:$J$200)</f>
        <v>0</v>
      </c>
      <c r="G162" s="16">
        <f>SUMIF('متحصلات العملاء Recipt'!$D$3:$D$236,A162,'متحصلات العملاء Recipt'!$F$3:$F$236)</f>
        <v>0</v>
      </c>
      <c r="H162" s="16" t="str">
        <f t="shared" si="4"/>
        <v/>
      </c>
      <c r="I162" s="17" t="str">
        <f t="shared" si="5"/>
        <v/>
      </c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  <c r="AA162" s="118"/>
      <c r="AB162" s="118"/>
      <c r="AC162" s="118"/>
    </row>
    <row r="163" spans="1:29" s="119" customFormat="1" ht="19.5" customHeight="1" thickTop="1" thickBot="1">
      <c r="A163" s="115">
        <v>160</v>
      </c>
      <c r="B163" s="117"/>
      <c r="C163" s="110"/>
      <c r="D163" s="110"/>
      <c r="E163" s="110"/>
      <c r="F163" s="16">
        <f>SUMIF('المبيعاتSales '!$C$4:$C$200,A163,'المبيعاتSales '!$J$4:$J$200)</f>
        <v>0</v>
      </c>
      <c r="G163" s="16">
        <f>SUMIF('متحصلات العملاء Recipt'!$D$3:$D$236,A163,'متحصلات العملاء Recipt'!$F$3:$F$236)</f>
        <v>0</v>
      </c>
      <c r="H163" s="16" t="str">
        <f t="shared" si="4"/>
        <v/>
      </c>
      <c r="I163" s="17" t="str">
        <f t="shared" si="5"/>
        <v/>
      </c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  <c r="AA163" s="118"/>
      <c r="AB163" s="118"/>
      <c r="AC163" s="118"/>
    </row>
    <row r="164" spans="1:29" s="119" customFormat="1" ht="19.5" customHeight="1" thickTop="1" thickBot="1">
      <c r="A164" s="115">
        <v>161</v>
      </c>
      <c r="B164" s="117"/>
      <c r="C164" s="110"/>
      <c r="D164" s="110"/>
      <c r="E164" s="110"/>
      <c r="F164" s="16">
        <f>SUMIF('المبيعاتSales '!$C$4:$C$200,A164,'المبيعاتSales '!$J$4:$J$200)</f>
        <v>0</v>
      </c>
      <c r="G164" s="16">
        <f>SUMIF('متحصلات العملاء Recipt'!$D$3:$D$236,A164,'متحصلات العملاء Recipt'!$F$3:$F$236)</f>
        <v>0</v>
      </c>
      <c r="H164" s="16" t="str">
        <f t="shared" si="4"/>
        <v/>
      </c>
      <c r="I164" s="17" t="str">
        <f t="shared" si="5"/>
        <v/>
      </c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</row>
    <row r="165" spans="1:29" s="119" customFormat="1" ht="19.5" customHeight="1" thickTop="1" thickBot="1">
      <c r="A165" s="115">
        <v>162</v>
      </c>
      <c r="B165" s="117"/>
      <c r="C165" s="110"/>
      <c r="D165" s="110"/>
      <c r="E165" s="110"/>
      <c r="F165" s="16">
        <f>SUMIF('المبيعاتSales '!$C$4:$C$200,A165,'المبيعاتSales '!$J$4:$J$200)</f>
        <v>0</v>
      </c>
      <c r="G165" s="16">
        <f>SUMIF('متحصلات العملاء Recipt'!$D$3:$D$236,A165,'متحصلات العملاء Recipt'!$F$3:$F$236)</f>
        <v>0</v>
      </c>
      <c r="H165" s="16" t="str">
        <f t="shared" si="4"/>
        <v/>
      </c>
      <c r="I165" s="17" t="str">
        <f t="shared" si="5"/>
        <v/>
      </c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  <c r="AA165" s="118"/>
      <c r="AB165" s="118"/>
      <c r="AC165" s="118"/>
    </row>
    <row r="166" spans="1:29" s="95" customFormat="1" ht="19.5" customHeight="1" thickTop="1" thickBot="1">
      <c r="A166" s="115"/>
      <c r="B166" s="117"/>
      <c r="C166" s="110"/>
      <c r="D166" s="110"/>
      <c r="E166" s="110"/>
      <c r="F166" s="16">
        <f>SUMIF('المبيعاتSales '!$C$4:$C$200,A166,'المبيعاتSales '!$J$4:$J$200)</f>
        <v>0</v>
      </c>
      <c r="G166" s="16">
        <f>SUMIF('متحصلات العملاء Recipt'!$D$3:$D$236,A166,'متحصلات العملاء Recipt'!$F$3:$F$236)</f>
        <v>0</v>
      </c>
      <c r="H166" s="16" t="str">
        <f t="shared" si="4"/>
        <v/>
      </c>
      <c r="I166" s="17" t="str">
        <f t="shared" si="5"/>
        <v/>
      </c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</row>
    <row r="167" spans="1:29" s="95" customFormat="1" ht="19.5" customHeight="1" thickTop="1" thickBot="1">
      <c r="A167" s="120"/>
      <c r="B167" s="121"/>
      <c r="C167" s="78"/>
      <c r="D167" s="78"/>
      <c r="E167" s="78"/>
      <c r="F167" s="18">
        <f>SUMIF('المبيعاتSales '!$C$4:$C$200,A167,'المبيعاتSales '!$J$4:$J$200)</f>
        <v>0</v>
      </c>
      <c r="G167" s="18">
        <f>SUMIF('متحصلات العملاء Recipt'!$D$3:$D$236,A167,'متحصلات العملاء Recipt'!$F$3:$F$236)</f>
        <v>0</v>
      </c>
      <c r="H167" s="18" t="str">
        <f t="shared" si="4"/>
        <v/>
      </c>
      <c r="I167" s="19" t="str">
        <f t="shared" si="5"/>
        <v/>
      </c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</row>
    <row r="168" spans="1:29" s="95" customFormat="1" ht="19.5" customHeight="1" thickTop="1" thickBot="1">
      <c r="A168" s="120"/>
      <c r="B168" s="121"/>
      <c r="C168" s="78"/>
      <c r="D168" s="78"/>
      <c r="E168" s="78"/>
      <c r="F168" s="18">
        <f>SUMIF('المبيعاتSales '!$C$4:$C$200,A168,'المبيعاتSales '!$J$4:$J$200)</f>
        <v>0</v>
      </c>
      <c r="G168" s="18">
        <f>SUMIF('متحصلات العملاء Recipt'!$D$3:$D$236,A168,'متحصلات العملاء Recipt'!$F$3:$F$236)</f>
        <v>0</v>
      </c>
      <c r="H168" s="18" t="str">
        <f t="shared" si="4"/>
        <v/>
      </c>
      <c r="I168" s="19" t="str">
        <f t="shared" si="5"/>
        <v/>
      </c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</row>
    <row r="169" spans="1:29" s="95" customFormat="1" ht="19.5" customHeight="1" thickTop="1" thickBot="1">
      <c r="A169" s="120"/>
      <c r="B169" s="121"/>
      <c r="C169" s="78"/>
      <c r="D169" s="78"/>
      <c r="E169" s="78"/>
      <c r="F169" s="18">
        <f>SUMIF('المبيعاتSales '!$C$4:$C$200,A169,'المبيعاتSales '!$J$4:$J$200)</f>
        <v>0</v>
      </c>
      <c r="G169" s="18">
        <f>SUMIF('متحصلات العملاء Recipt'!$D$3:$D$236,A169,'متحصلات العملاء Recipt'!$F$3:$F$236)</f>
        <v>0</v>
      </c>
      <c r="H169" s="18" t="str">
        <f t="shared" si="4"/>
        <v/>
      </c>
      <c r="I169" s="19" t="str">
        <f t="shared" si="5"/>
        <v/>
      </c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</row>
    <row r="170" spans="1:29" s="95" customFormat="1" ht="19.5" customHeight="1" thickTop="1" thickBot="1">
      <c r="A170" s="120"/>
      <c r="B170" s="121"/>
      <c r="C170" s="78"/>
      <c r="D170" s="78"/>
      <c r="E170" s="78"/>
      <c r="F170" s="18">
        <f>SUMIF('المبيعاتSales '!$C$4:$C$200,A170,'المبيعاتSales '!$J$4:$J$200)</f>
        <v>0</v>
      </c>
      <c r="G170" s="18">
        <f>SUMIF('متحصلات العملاء Recipt'!$D$3:$D$236,A170,'متحصلات العملاء Recipt'!$F$3:$F$236)</f>
        <v>0</v>
      </c>
      <c r="H170" s="18" t="str">
        <f t="shared" si="4"/>
        <v/>
      </c>
      <c r="I170" s="19" t="str">
        <f t="shared" si="5"/>
        <v/>
      </c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</row>
    <row r="171" spans="1:29" s="95" customFormat="1" ht="19.5" customHeight="1" thickTop="1" thickBot="1">
      <c r="A171" s="120"/>
      <c r="B171" s="121"/>
      <c r="C171" s="78"/>
      <c r="D171" s="78"/>
      <c r="E171" s="78"/>
      <c r="F171" s="18">
        <f>SUMIF('المبيعاتSales '!$C$4:$C$200,A171,'المبيعاتSales '!$J$4:$J$200)</f>
        <v>0</v>
      </c>
      <c r="G171" s="18">
        <f>SUMIF('متحصلات العملاء Recipt'!$D$3:$D$236,A171,'متحصلات العملاء Recipt'!$F$3:$F$236)</f>
        <v>0</v>
      </c>
      <c r="H171" s="18" t="str">
        <f t="shared" si="4"/>
        <v/>
      </c>
      <c r="I171" s="19" t="str">
        <f t="shared" si="5"/>
        <v/>
      </c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</row>
    <row r="172" spans="1:29" s="95" customFormat="1" ht="19.5" customHeight="1" thickTop="1" thickBot="1">
      <c r="A172" s="120"/>
      <c r="B172" s="121"/>
      <c r="C172" s="78"/>
      <c r="D172" s="78"/>
      <c r="E172" s="78"/>
      <c r="F172" s="18">
        <f>SUMIF('المبيعاتSales '!$C$4:$C$200,A172,'المبيعاتSales '!$J$4:$J$200)</f>
        <v>0</v>
      </c>
      <c r="G172" s="18">
        <f>SUMIF('متحصلات العملاء Recipt'!$D$3:$D$236,A172,'متحصلات العملاء Recipt'!$F$3:$F$236)</f>
        <v>0</v>
      </c>
      <c r="H172" s="18" t="str">
        <f t="shared" si="4"/>
        <v/>
      </c>
      <c r="I172" s="19" t="str">
        <f t="shared" si="5"/>
        <v/>
      </c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</row>
    <row r="173" spans="1:29" s="95" customFormat="1" ht="19.5" customHeight="1" thickTop="1" thickBot="1">
      <c r="A173" s="120"/>
      <c r="B173" s="78"/>
      <c r="C173" s="78"/>
      <c r="D173" s="78"/>
      <c r="E173" s="78"/>
      <c r="F173" s="18">
        <f>SUMIF('المبيعاتSales '!$C$4:$C$200,A173,'المبيعاتSales '!$J$4:$J$200)</f>
        <v>0</v>
      </c>
      <c r="G173" s="18">
        <f>SUMIF('متحصلات العملاء Recipt'!$D$3:$D$236,A173,'متحصلات العملاء Recipt'!$F$3:$F$236)</f>
        <v>0</v>
      </c>
      <c r="H173" s="18" t="str">
        <f t="shared" si="4"/>
        <v/>
      </c>
      <c r="I173" s="19" t="str">
        <f t="shared" si="5"/>
        <v/>
      </c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</row>
    <row r="174" spans="1:29" s="95" customFormat="1" ht="19.5" customHeight="1" thickTop="1" thickBot="1">
      <c r="A174" s="120"/>
      <c r="B174" s="78"/>
      <c r="C174" s="78"/>
      <c r="D174" s="78"/>
      <c r="E174" s="78"/>
      <c r="F174" s="18">
        <f>SUMIF('المبيعاتSales '!$C$4:$C$200,A174,'المبيعاتSales '!$J$4:$J$200)</f>
        <v>0</v>
      </c>
      <c r="G174" s="18">
        <f>SUMIF('متحصلات العملاء Recipt'!$D$3:$D$236,A174,'متحصلات العملاء Recipt'!$F$3:$F$236)</f>
        <v>0</v>
      </c>
      <c r="H174" s="18" t="str">
        <f t="shared" si="4"/>
        <v/>
      </c>
      <c r="I174" s="19" t="str">
        <f t="shared" si="5"/>
        <v/>
      </c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</row>
    <row r="175" spans="1:29" s="95" customFormat="1" ht="19.5" customHeight="1" thickTop="1" thickBot="1">
      <c r="A175" s="120"/>
      <c r="B175" s="78"/>
      <c r="C175" s="78"/>
      <c r="D175" s="78"/>
      <c r="E175" s="78"/>
      <c r="F175" s="18">
        <f>SUMIF('المبيعاتSales '!$C$4:$C$200,A175,'المبيعاتSales '!$J$4:$J$200)</f>
        <v>0</v>
      </c>
      <c r="G175" s="18">
        <f>SUMIF('متحصلات العملاء Recipt'!$D$3:$D$236,A175,'متحصلات العملاء Recipt'!$F$3:$F$236)</f>
        <v>0</v>
      </c>
      <c r="H175" s="18" t="str">
        <f t="shared" si="4"/>
        <v/>
      </c>
      <c r="I175" s="19" t="str">
        <f t="shared" si="5"/>
        <v/>
      </c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</row>
    <row r="176" spans="1:29" s="95" customFormat="1" ht="19.5" customHeight="1" thickTop="1" thickBot="1">
      <c r="A176" s="120"/>
      <c r="B176" s="78"/>
      <c r="C176" s="78"/>
      <c r="D176" s="78"/>
      <c r="E176" s="78"/>
      <c r="F176" s="18">
        <f>SUMIF('المبيعاتSales '!$C$4:$C$200,A176,'المبيعاتSales '!$J$4:$J$200)</f>
        <v>0</v>
      </c>
      <c r="G176" s="18">
        <f>SUMIF('متحصلات العملاء Recipt'!$D$3:$D$236,A176,'متحصلات العملاء Recipt'!$F$3:$F$236)</f>
        <v>0</v>
      </c>
      <c r="H176" s="18" t="str">
        <f t="shared" si="4"/>
        <v/>
      </c>
      <c r="I176" s="19" t="str">
        <f t="shared" si="5"/>
        <v/>
      </c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</row>
    <row r="177" spans="1:29" s="95" customFormat="1" ht="19.5" customHeight="1" thickTop="1" thickBot="1">
      <c r="A177" s="120"/>
      <c r="B177" s="78"/>
      <c r="C177" s="78"/>
      <c r="D177" s="78"/>
      <c r="E177" s="78"/>
      <c r="F177" s="18">
        <f>SUMIF('المبيعاتSales '!$C$4:$C$200,A177,'المبيعاتSales '!$J$4:$J$200)</f>
        <v>0</v>
      </c>
      <c r="G177" s="18">
        <f>SUMIF('متحصلات العملاء Recipt'!$D$3:$D$236,A177,'متحصلات العملاء Recipt'!$F$3:$F$236)</f>
        <v>0</v>
      </c>
      <c r="H177" s="18" t="str">
        <f t="shared" si="4"/>
        <v/>
      </c>
      <c r="I177" s="19" t="str">
        <f t="shared" si="5"/>
        <v/>
      </c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</row>
    <row r="178" spans="1:29" s="95" customFormat="1" ht="19.5" customHeight="1" thickTop="1" thickBot="1">
      <c r="A178" s="120"/>
      <c r="B178" s="78"/>
      <c r="C178" s="78"/>
      <c r="D178" s="78"/>
      <c r="E178" s="78"/>
      <c r="F178" s="18">
        <f>SUMIF('المبيعاتSales '!$C$4:$C$200,A178,'المبيعاتSales '!$J$4:$J$200)</f>
        <v>0</v>
      </c>
      <c r="G178" s="18">
        <f>SUMIF('متحصلات العملاء Recipt'!$D$3:$D$236,A178,'متحصلات العملاء Recipt'!$F$3:$F$236)</f>
        <v>0</v>
      </c>
      <c r="H178" s="18" t="str">
        <f t="shared" si="4"/>
        <v/>
      </c>
      <c r="I178" s="19" t="str">
        <f t="shared" si="5"/>
        <v/>
      </c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</row>
    <row r="179" spans="1:29" s="95" customFormat="1" ht="19.5" customHeight="1" thickTop="1" thickBot="1">
      <c r="A179" s="120"/>
      <c r="B179" s="78"/>
      <c r="C179" s="78"/>
      <c r="D179" s="78"/>
      <c r="E179" s="78"/>
      <c r="F179" s="18">
        <f>SUMIF('المبيعاتSales '!$C$4:$C$200,A179,'المبيعاتSales '!$J$4:$J$200)</f>
        <v>0</v>
      </c>
      <c r="G179" s="18">
        <f>SUMIF('متحصلات العملاء Recipt'!$D$3:$D$236,A179,'متحصلات العملاء Recipt'!$F$3:$F$236)</f>
        <v>0</v>
      </c>
      <c r="H179" s="18" t="str">
        <f t="shared" si="4"/>
        <v/>
      </c>
      <c r="I179" s="19" t="str">
        <f t="shared" si="5"/>
        <v/>
      </c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</row>
    <row r="180" spans="1:29" s="95" customFormat="1" ht="19.5" customHeight="1" thickTop="1" thickBot="1">
      <c r="A180" s="120"/>
      <c r="B180" s="78"/>
      <c r="C180" s="78"/>
      <c r="D180" s="78"/>
      <c r="E180" s="78"/>
      <c r="F180" s="18">
        <f>SUMIF('المبيعاتSales '!$C$4:$C$200,A180,'المبيعاتSales '!$J$4:$J$200)</f>
        <v>0</v>
      </c>
      <c r="G180" s="18">
        <f>SUMIF('متحصلات العملاء Recipt'!$D$3:$D$236,A180,'متحصلات العملاء Recipt'!$F$3:$F$236)</f>
        <v>0</v>
      </c>
      <c r="H180" s="18" t="str">
        <f t="shared" si="4"/>
        <v/>
      </c>
      <c r="I180" s="19" t="str">
        <f t="shared" si="5"/>
        <v/>
      </c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</row>
    <row r="181" spans="1:29" s="95" customFormat="1" ht="19.5" customHeight="1" thickTop="1" thickBot="1">
      <c r="A181" s="120"/>
      <c r="B181" s="78"/>
      <c r="C181" s="78"/>
      <c r="D181" s="78"/>
      <c r="E181" s="78"/>
      <c r="F181" s="18">
        <f>SUMIF('المبيعاتSales '!$C$4:$C$200,A181,'المبيعاتSales '!$J$4:$J$200)</f>
        <v>0</v>
      </c>
      <c r="G181" s="18">
        <f>SUMIF('متحصلات العملاء Recipt'!$D$3:$D$236,A181,'متحصلات العملاء Recipt'!$F$3:$F$236)</f>
        <v>0</v>
      </c>
      <c r="H181" s="18" t="str">
        <f t="shared" si="4"/>
        <v/>
      </c>
      <c r="I181" s="19" t="str">
        <f t="shared" si="5"/>
        <v/>
      </c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</row>
    <row r="182" spans="1:29" s="95" customFormat="1" ht="19.5" customHeight="1" thickTop="1" thickBot="1">
      <c r="A182" s="120"/>
      <c r="B182" s="78"/>
      <c r="C182" s="78"/>
      <c r="D182" s="78"/>
      <c r="E182" s="78"/>
      <c r="F182" s="18">
        <f>SUMIF('المبيعاتSales '!$C$4:$C$200,A182,'المبيعاتSales '!$J$4:$J$200)</f>
        <v>0</v>
      </c>
      <c r="G182" s="18">
        <f>SUMIF('متحصلات العملاء Recipt'!$D$3:$D$236,A182,'متحصلات العملاء Recipt'!$F$3:$F$236)</f>
        <v>0</v>
      </c>
      <c r="H182" s="18" t="str">
        <f t="shared" si="4"/>
        <v/>
      </c>
      <c r="I182" s="19" t="str">
        <f t="shared" si="5"/>
        <v/>
      </c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</row>
    <row r="183" spans="1:29" s="95" customFormat="1" ht="19.5" customHeight="1" thickTop="1" thickBot="1">
      <c r="A183" s="120"/>
      <c r="B183" s="78"/>
      <c r="C183" s="78"/>
      <c r="D183" s="78"/>
      <c r="E183" s="78"/>
      <c r="F183" s="18">
        <f>SUMIF('المبيعاتSales '!$C$4:$C$200,A183,'المبيعاتSales '!$J$4:$J$200)</f>
        <v>0</v>
      </c>
      <c r="G183" s="18">
        <f>SUMIF('متحصلات العملاء Recipt'!$D$3:$D$236,A183,'متحصلات العملاء Recipt'!$F$3:$F$236)</f>
        <v>0</v>
      </c>
      <c r="H183" s="18" t="str">
        <f t="shared" si="4"/>
        <v/>
      </c>
      <c r="I183" s="19" t="str">
        <f t="shared" si="5"/>
        <v/>
      </c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</row>
    <row r="184" spans="1:29" s="95" customFormat="1" ht="19.5" customHeight="1" thickTop="1" thickBot="1">
      <c r="A184" s="120"/>
      <c r="B184" s="78"/>
      <c r="C184" s="78"/>
      <c r="D184" s="78"/>
      <c r="E184" s="78"/>
      <c r="F184" s="18">
        <f>SUMIF('المبيعاتSales '!$C$4:$C$200,A184,'المبيعاتSales '!$J$4:$J$200)</f>
        <v>0</v>
      </c>
      <c r="G184" s="18">
        <f>SUMIF('متحصلات العملاء Recipt'!$D$3:$D$236,A184,'متحصلات العملاء Recipt'!$F$3:$F$236)</f>
        <v>0</v>
      </c>
      <c r="H184" s="18" t="str">
        <f t="shared" si="4"/>
        <v/>
      </c>
      <c r="I184" s="19" t="str">
        <f t="shared" si="5"/>
        <v/>
      </c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</row>
    <row r="185" spans="1:29" s="95" customFormat="1" ht="19.5" customHeight="1" thickTop="1" thickBot="1">
      <c r="A185" s="120"/>
      <c r="B185" s="78"/>
      <c r="C185" s="78"/>
      <c r="D185" s="78"/>
      <c r="E185" s="78"/>
      <c r="F185" s="18">
        <f>SUMIF('المبيعاتSales '!$C$4:$C$200,A185,'المبيعاتSales '!$J$4:$J$200)</f>
        <v>0</v>
      </c>
      <c r="G185" s="18">
        <f>SUMIF('متحصلات العملاء Recipt'!$D$3:$D$236,A185,'متحصلات العملاء Recipt'!$F$3:$F$236)</f>
        <v>0</v>
      </c>
      <c r="H185" s="18" t="str">
        <f t="shared" si="4"/>
        <v/>
      </c>
      <c r="I185" s="19" t="str">
        <f t="shared" si="5"/>
        <v/>
      </c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</row>
    <row r="186" spans="1:29" s="95" customFormat="1" ht="19.5" customHeight="1" thickTop="1" thickBot="1">
      <c r="A186" s="120"/>
      <c r="B186" s="78"/>
      <c r="C186" s="78"/>
      <c r="D186" s="78"/>
      <c r="E186" s="78"/>
      <c r="F186" s="18">
        <f>SUMIF('المبيعاتSales '!$C$4:$C$200,A186,'المبيعاتSales '!$J$4:$J$200)</f>
        <v>0</v>
      </c>
      <c r="G186" s="18">
        <f>SUMIF('متحصلات العملاء Recipt'!$D$3:$D$236,A186,'متحصلات العملاء Recipt'!$F$3:$F$236)</f>
        <v>0</v>
      </c>
      <c r="H186" s="18" t="str">
        <f t="shared" si="4"/>
        <v/>
      </c>
      <c r="I186" s="19" t="str">
        <f t="shared" si="5"/>
        <v/>
      </c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</row>
    <row r="187" spans="1:29" s="95" customFormat="1" ht="19.5" customHeight="1" thickTop="1" thickBot="1">
      <c r="A187" s="120"/>
      <c r="B187" s="78"/>
      <c r="C187" s="78"/>
      <c r="D187" s="78"/>
      <c r="E187" s="78"/>
      <c r="F187" s="18">
        <f>SUMIF('المبيعاتSales '!$C$4:$C$200,A187,'المبيعاتSales '!$J$4:$J$200)</f>
        <v>0</v>
      </c>
      <c r="G187" s="18">
        <f>SUMIF('متحصلات العملاء Recipt'!$D$3:$D$236,A187,'متحصلات العملاء Recipt'!$F$3:$F$236)</f>
        <v>0</v>
      </c>
      <c r="H187" s="18" t="str">
        <f t="shared" si="4"/>
        <v/>
      </c>
      <c r="I187" s="19" t="str">
        <f t="shared" si="5"/>
        <v/>
      </c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</row>
    <row r="188" spans="1:29" s="95" customFormat="1" ht="19.5" customHeight="1" thickTop="1" thickBot="1">
      <c r="A188" s="120"/>
      <c r="B188" s="78"/>
      <c r="C188" s="78"/>
      <c r="D188" s="78"/>
      <c r="E188" s="78"/>
      <c r="F188" s="18">
        <f>SUMIF('المبيعاتSales '!$C$4:$C$200,A188,'المبيعاتSales '!$J$4:$J$200)</f>
        <v>0</v>
      </c>
      <c r="G188" s="18">
        <f>SUMIF('متحصلات العملاء Recipt'!$D$3:$D$236,A188,'متحصلات العملاء Recipt'!$F$3:$F$236)</f>
        <v>0</v>
      </c>
      <c r="H188" s="18" t="str">
        <f t="shared" si="4"/>
        <v/>
      </c>
      <c r="I188" s="19" t="str">
        <f t="shared" si="5"/>
        <v/>
      </c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</row>
    <row r="189" spans="1:29" s="95" customFormat="1" ht="19.5" customHeight="1" thickTop="1" thickBot="1">
      <c r="A189" s="120"/>
      <c r="B189" s="78"/>
      <c r="C189" s="78"/>
      <c r="D189" s="78"/>
      <c r="E189" s="78"/>
      <c r="F189" s="18">
        <f>SUMIF('المبيعاتSales '!$C$4:$C$200,A189,'المبيعاتSales '!$J$4:$J$200)</f>
        <v>0</v>
      </c>
      <c r="G189" s="18">
        <f>SUMIF('متحصلات العملاء Recipt'!$D$3:$D$236,A189,'متحصلات العملاء Recipt'!$F$3:$F$236)</f>
        <v>0</v>
      </c>
      <c r="H189" s="18" t="str">
        <f t="shared" si="4"/>
        <v/>
      </c>
      <c r="I189" s="19" t="str">
        <f t="shared" si="5"/>
        <v/>
      </c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</row>
    <row r="190" spans="1:29" s="95" customFormat="1" ht="19.5" customHeight="1" thickTop="1" thickBot="1">
      <c r="A190" s="120"/>
      <c r="B190" s="78"/>
      <c r="C190" s="78"/>
      <c r="D190" s="78"/>
      <c r="E190" s="78"/>
      <c r="F190" s="18">
        <f>SUMIF('المبيعاتSales '!$C$4:$C$200,A190,'المبيعاتSales '!$J$4:$J$200)</f>
        <v>0</v>
      </c>
      <c r="G190" s="18">
        <f>SUMIF('متحصلات العملاء Recipt'!$D$3:$D$236,A190,'متحصلات العملاء Recipt'!$F$3:$F$236)</f>
        <v>0</v>
      </c>
      <c r="H190" s="18" t="str">
        <f t="shared" si="4"/>
        <v/>
      </c>
      <c r="I190" s="19" t="str">
        <f t="shared" si="5"/>
        <v/>
      </c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</row>
    <row r="191" spans="1:29" s="95" customFormat="1" ht="19.5" customHeight="1" thickTop="1" thickBot="1">
      <c r="A191" s="120"/>
      <c r="B191" s="78"/>
      <c r="C191" s="78"/>
      <c r="D191" s="78"/>
      <c r="E191" s="78"/>
      <c r="F191" s="18">
        <f>SUMIF('المبيعاتSales '!$C$4:$C$200,A191,'المبيعاتSales '!$J$4:$J$200)</f>
        <v>0</v>
      </c>
      <c r="G191" s="18">
        <f>SUMIF('متحصلات العملاء Recipt'!$D$3:$D$236,A191,'متحصلات العملاء Recipt'!$F$3:$F$236)</f>
        <v>0</v>
      </c>
      <c r="H191" s="18" t="str">
        <f t="shared" si="4"/>
        <v/>
      </c>
      <c r="I191" s="19" t="str">
        <f t="shared" si="5"/>
        <v/>
      </c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</row>
    <row r="192" spans="1:29" s="95" customFormat="1" ht="19.5" customHeight="1" thickTop="1" thickBot="1">
      <c r="A192" s="120"/>
      <c r="B192" s="78"/>
      <c r="C192" s="78"/>
      <c r="D192" s="78"/>
      <c r="E192" s="78"/>
      <c r="F192" s="18">
        <f>SUMIF('المبيعاتSales '!$C$4:$C$200,A192,'المبيعاتSales '!$J$4:$J$200)</f>
        <v>0</v>
      </c>
      <c r="G192" s="18">
        <f>SUMIF('متحصلات العملاء Recipt'!$D$3:$D$236,A192,'متحصلات العملاء Recipt'!$F$3:$F$236)</f>
        <v>0</v>
      </c>
      <c r="H192" s="18" t="str">
        <f t="shared" si="4"/>
        <v/>
      </c>
      <c r="I192" s="19" t="str">
        <f t="shared" si="5"/>
        <v/>
      </c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</row>
    <row r="193" spans="1:29" s="95" customFormat="1" ht="19.5" customHeight="1" thickTop="1" thickBot="1">
      <c r="A193" s="120"/>
      <c r="B193" s="78"/>
      <c r="C193" s="78"/>
      <c r="D193" s="78"/>
      <c r="E193" s="78"/>
      <c r="F193" s="18">
        <f>SUMIF('المبيعاتSales '!$C$4:$C$200,A193,'المبيعاتSales '!$J$4:$J$200)</f>
        <v>0</v>
      </c>
      <c r="G193" s="18">
        <f>SUMIF('متحصلات العملاء Recipt'!$D$3:$D$236,A193,'متحصلات العملاء Recipt'!$F$3:$F$236)</f>
        <v>0</v>
      </c>
      <c r="H193" s="18" t="str">
        <f t="shared" si="4"/>
        <v/>
      </c>
      <c r="I193" s="19" t="str">
        <f t="shared" si="5"/>
        <v/>
      </c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</row>
    <row r="194" spans="1:29" s="95" customFormat="1" ht="19.5" customHeight="1" thickTop="1" thickBot="1">
      <c r="A194" s="120"/>
      <c r="B194" s="78"/>
      <c r="C194" s="78"/>
      <c r="D194" s="78"/>
      <c r="E194" s="78"/>
      <c r="F194" s="18">
        <f>SUMIF('المبيعاتSales '!$C$4:$C$200,A194,'المبيعاتSales '!$J$4:$J$200)</f>
        <v>0</v>
      </c>
      <c r="G194" s="18">
        <f>SUMIF('متحصلات العملاء Recipt'!$D$3:$D$236,A194,'متحصلات العملاء Recipt'!$F$3:$F$236)</f>
        <v>0</v>
      </c>
      <c r="H194" s="18" t="str">
        <f t="shared" si="4"/>
        <v/>
      </c>
      <c r="I194" s="19" t="str">
        <f t="shared" si="5"/>
        <v/>
      </c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</row>
    <row r="195" spans="1:29" s="95" customFormat="1" ht="19.5" customHeight="1" thickTop="1" thickBot="1">
      <c r="A195" s="120"/>
      <c r="B195" s="78"/>
      <c r="C195" s="78"/>
      <c r="D195" s="78"/>
      <c r="E195" s="78"/>
      <c r="F195" s="18">
        <f>SUMIF('المبيعاتSales '!$C$4:$C$200,A195,'المبيعاتSales '!$J$4:$J$200)</f>
        <v>0</v>
      </c>
      <c r="G195" s="18">
        <f>SUMIF('متحصلات العملاء Recipt'!$D$3:$D$236,A195,'متحصلات العملاء Recipt'!$F$3:$F$236)</f>
        <v>0</v>
      </c>
      <c r="H195" s="18" t="str">
        <f t="shared" si="4"/>
        <v/>
      </c>
      <c r="I195" s="19" t="str">
        <f t="shared" si="5"/>
        <v/>
      </c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</row>
    <row r="196" spans="1:29" s="95" customFormat="1" ht="19.5" customHeight="1" thickTop="1" thickBot="1">
      <c r="A196" s="120"/>
      <c r="B196" s="78"/>
      <c r="C196" s="78"/>
      <c r="D196" s="78"/>
      <c r="E196" s="78"/>
      <c r="F196" s="18">
        <f>SUMIF('المبيعاتSales '!$C$4:$C$200,A196,'المبيعاتSales '!$J$4:$J$200)</f>
        <v>0</v>
      </c>
      <c r="G196" s="18">
        <f>SUMIF('متحصلات العملاء Recipt'!$D$3:$D$236,A196,'متحصلات العملاء Recipt'!$F$3:$F$236)</f>
        <v>0</v>
      </c>
      <c r="H196" s="18" t="str">
        <f t="shared" ref="H196:H259" si="6">IF(D196+F196&gt;E196+G196,(D196+F196)-(E196+G196),"")</f>
        <v/>
      </c>
      <c r="I196" s="19" t="str">
        <f t="shared" ref="I196:I259" si="7">IF(E196+G196&gt;D196+F196,(E196+G196)-(D196+F196),"")</f>
        <v/>
      </c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</row>
    <row r="197" spans="1:29" s="95" customFormat="1" ht="19.5" customHeight="1" thickTop="1" thickBot="1">
      <c r="A197" s="120"/>
      <c r="B197" s="78"/>
      <c r="C197" s="78"/>
      <c r="D197" s="78"/>
      <c r="E197" s="78"/>
      <c r="F197" s="18">
        <f>SUMIF('المبيعاتSales '!$C$4:$C$200,A197,'المبيعاتSales '!$J$4:$J$200)</f>
        <v>0</v>
      </c>
      <c r="G197" s="18">
        <f>SUMIF('متحصلات العملاء Recipt'!$D$3:$D$236,A197,'متحصلات العملاء Recipt'!$F$3:$F$236)</f>
        <v>0</v>
      </c>
      <c r="H197" s="18" t="str">
        <f t="shared" si="6"/>
        <v/>
      </c>
      <c r="I197" s="19" t="str">
        <f t="shared" si="7"/>
        <v/>
      </c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</row>
    <row r="198" spans="1:29" s="95" customFormat="1" ht="19.5" customHeight="1" thickTop="1" thickBot="1">
      <c r="A198" s="120"/>
      <c r="B198" s="78"/>
      <c r="C198" s="78"/>
      <c r="D198" s="78"/>
      <c r="E198" s="78"/>
      <c r="F198" s="18">
        <f>SUMIF('المبيعاتSales '!$C$4:$C$200,A198,'المبيعاتSales '!$J$4:$J$200)</f>
        <v>0</v>
      </c>
      <c r="G198" s="18">
        <f>SUMIF('متحصلات العملاء Recipt'!$D$3:$D$236,A198,'متحصلات العملاء Recipt'!$F$3:$F$236)</f>
        <v>0</v>
      </c>
      <c r="H198" s="18" t="str">
        <f t="shared" si="6"/>
        <v/>
      </c>
      <c r="I198" s="19" t="str">
        <f t="shared" si="7"/>
        <v/>
      </c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</row>
    <row r="199" spans="1:29" s="95" customFormat="1" ht="19.5" customHeight="1" thickTop="1" thickBot="1">
      <c r="A199" s="120"/>
      <c r="B199" s="78"/>
      <c r="C199" s="78"/>
      <c r="D199" s="78"/>
      <c r="E199" s="78"/>
      <c r="F199" s="18">
        <f>SUMIF('المبيعاتSales '!$C$4:$C$200,A199,'المبيعاتSales '!$J$4:$J$200)</f>
        <v>0</v>
      </c>
      <c r="G199" s="18">
        <f>SUMIF('متحصلات العملاء Recipt'!$D$3:$D$236,A199,'متحصلات العملاء Recipt'!$F$3:$F$236)</f>
        <v>0</v>
      </c>
      <c r="H199" s="18" t="str">
        <f t="shared" si="6"/>
        <v/>
      </c>
      <c r="I199" s="19" t="str">
        <f t="shared" si="7"/>
        <v/>
      </c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</row>
    <row r="200" spans="1:29" s="95" customFormat="1" ht="19.5" customHeight="1" thickTop="1" thickBot="1">
      <c r="A200" s="120"/>
      <c r="B200" s="78"/>
      <c r="C200" s="78"/>
      <c r="D200" s="78"/>
      <c r="E200" s="78"/>
      <c r="F200" s="18">
        <f>SUMIF('المبيعاتSales '!$C$4:$C$200,A200,'المبيعاتSales '!$J$4:$J$200)</f>
        <v>0</v>
      </c>
      <c r="G200" s="18">
        <f>SUMIF('متحصلات العملاء Recipt'!$D$3:$D$236,A200,'متحصلات العملاء Recipt'!$F$3:$F$236)</f>
        <v>0</v>
      </c>
      <c r="H200" s="18" t="str">
        <f t="shared" si="6"/>
        <v/>
      </c>
      <c r="I200" s="19" t="str">
        <f t="shared" si="7"/>
        <v/>
      </c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</row>
    <row r="201" spans="1:29" s="95" customFormat="1" ht="19.5" customHeight="1" thickTop="1" thickBot="1">
      <c r="A201" s="120"/>
      <c r="B201" s="78"/>
      <c r="C201" s="78"/>
      <c r="D201" s="78"/>
      <c r="E201" s="78"/>
      <c r="F201" s="18">
        <f>SUMIF('المبيعاتSales '!$C$4:$C$200,A201,'المبيعاتSales '!$J$4:$J$200)</f>
        <v>0</v>
      </c>
      <c r="G201" s="18">
        <f>SUMIF('متحصلات العملاء Recipt'!$D$3:$D$236,A201,'متحصلات العملاء Recipt'!$F$3:$F$236)</f>
        <v>0</v>
      </c>
      <c r="H201" s="18" t="str">
        <f t="shared" si="6"/>
        <v/>
      </c>
      <c r="I201" s="19" t="str">
        <f t="shared" si="7"/>
        <v/>
      </c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</row>
    <row r="202" spans="1:29" s="95" customFormat="1" ht="19.5" customHeight="1" thickTop="1" thickBot="1">
      <c r="A202" s="120"/>
      <c r="B202" s="78"/>
      <c r="C202" s="78"/>
      <c r="D202" s="78"/>
      <c r="E202" s="78"/>
      <c r="F202" s="18">
        <f>SUMIF('المبيعاتSales '!$C$4:$C$200,A202,'المبيعاتSales '!$J$4:$J$200)</f>
        <v>0</v>
      </c>
      <c r="G202" s="18">
        <f>SUMIF('متحصلات العملاء Recipt'!$D$3:$D$236,A202,'متحصلات العملاء Recipt'!$F$3:$F$236)</f>
        <v>0</v>
      </c>
      <c r="H202" s="18" t="str">
        <f t="shared" si="6"/>
        <v/>
      </c>
      <c r="I202" s="19" t="str">
        <f t="shared" si="7"/>
        <v/>
      </c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</row>
    <row r="203" spans="1:29" s="95" customFormat="1" ht="19.5" customHeight="1" thickTop="1" thickBot="1">
      <c r="A203" s="120"/>
      <c r="B203" s="78"/>
      <c r="C203" s="78"/>
      <c r="D203" s="78"/>
      <c r="E203" s="78"/>
      <c r="F203" s="18">
        <f>SUMIF('المبيعاتSales '!$C$4:$C$200,A203,'المبيعاتSales '!$J$4:$J$200)</f>
        <v>0</v>
      </c>
      <c r="G203" s="18">
        <f>SUMIF('متحصلات العملاء Recipt'!$D$3:$D$236,A203,'متحصلات العملاء Recipt'!$F$3:$F$236)</f>
        <v>0</v>
      </c>
      <c r="H203" s="18" t="str">
        <f t="shared" si="6"/>
        <v/>
      </c>
      <c r="I203" s="19" t="str">
        <f t="shared" si="7"/>
        <v/>
      </c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</row>
    <row r="204" spans="1:29" s="95" customFormat="1" ht="19.5" customHeight="1" thickTop="1" thickBot="1">
      <c r="A204" s="120"/>
      <c r="B204" s="78"/>
      <c r="C204" s="78"/>
      <c r="D204" s="78"/>
      <c r="E204" s="78"/>
      <c r="F204" s="18">
        <f>SUMIF('المبيعاتSales '!$C$4:$C$200,A204,'المبيعاتSales '!$J$4:$J$200)</f>
        <v>0</v>
      </c>
      <c r="G204" s="18">
        <f>SUMIF('متحصلات العملاء Recipt'!$D$3:$D$236,A204,'متحصلات العملاء Recipt'!$F$3:$F$236)</f>
        <v>0</v>
      </c>
      <c r="H204" s="18" t="str">
        <f t="shared" si="6"/>
        <v/>
      </c>
      <c r="I204" s="19" t="str">
        <f t="shared" si="7"/>
        <v/>
      </c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</row>
    <row r="205" spans="1:29" s="95" customFormat="1" ht="19.5" customHeight="1" thickTop="1" thickBot="1">
      <c r="A205" s="120"/>
      <c r="B205" s="78"/>
      <c r="C205" s="78"/>
      <c r="D205" s="78"/>
      <c r="E205" s="78"/>
      <c r="F205" s="18">
        <f>SUMIF('المبيعاتSales '!$C$4:$C$200,A205,'المبيعاتSales '!$J$4:$J$200)</f>
        <v>0</v>
      </c>
      <c r="G205" s="18">
        <f>SUMIF('متحصلات العملاء Recipt'!$D$3:$D$236,A205,'متحصلات العملاء Recipt'!$F$3:$F$236)</f>
        <v>0</v>
      </c>
      <c r="H205" s="18" t="str">
        <f t="shared" si="6"/>
        <v/>
      </c>
      <c r="I205" s="19" t="str">
        <f t="shared" si="7"/>
        <v/>
      </c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</row>
    <row r="206" spans="1:29" s="95" customFormat="1" ht="19.5" customHeight="1" thickTop="1" thickBot="1">
      <c r="A206" s="120"/>
      <c r="B206" s="78"/>
      <c r="C206" s="78"/>
      <c r="D206" s="78"/>
      <c r="E206" s="78"/>
      <c r="F206" s="18">
        <f>SUMIF('المبيعاتSales '!$C$4:$C$200,A206,'المبيعاتSales '!$J$4:$J$200)</f>
        <v>0</v>
      </c>
      <c r="G206" s="18">
        <f>SUMIF('متحصلات العملاء Recipt'!$D$3:$D$236,A206,'متحصلات العملاء Recipt'!$F$3:$F$236)</f>
        <v>0</v>
      </c>
      <c r="H206" s="18" t="str">
        <f t="shared" si="6"/>
        <v/>
      </c>
      <c r="I206" s="19" t="str">
        <f t="shared" si="7"/>
        <v/>
      </c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</row>
    <row r="207" spans="1:29" s="95" customFormat="1" ht="19.5" customHeight="1" thickTop="1" thickBot="1">
      <c r="A207" s="120"/>
      <c r="B207" s="78"/>
      <c r="C207" s="78"/>
      <c r="D207" s="78"/>
      <c r="E207" s="78"/>
      <c r="F207" s="18">
        <f>SUMIF('المبيعاتSales '!$C$4:$C$200,A207,'المبيعاتSales '!$J$4:$J$200)</f>
        <v>0</v>
      </c>
      <c r="G207" s="18">
        <f>SUMIF('متحصلات العملاء Recipt'!$D$3:$D$236,A207,'متحصلات العملاء Recipt'!$F$3:$F$236)</f>
        <v>0</v>
      </c>
      <c r="H207" s="18" t="str">
        <f t="shared" si="6"/>
        <v/>
      </c>
      <c r="I207" s="19" t="str">
        <f t="shared" si="7"/>
        <v/>
      </c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</row>
    <row r="208" spans="1:29" s="95" customFormat="1" ht="19.5" customHeight="1" thickTop="1" thickBot="1">
      <c r="A208" s="120"/>
      <c r="B208" s="78"/>
      <c r="C208" s="78"/>
      <c r="D208" s="78"/>
      <c r="E208" s="78"/>
      <c r="F208" s="18">
        <f>SUMIF('المبيعاتSales '!$C$4:$C$200,A208,'المبيعاتSales '!$J$4:$J$200)</f>
        <v>0</v>
      </c>
      <c r="G208" s="18">
        <f>SUMIF('متحصلات العملاء Recipt'!$D$3:$D$236,A208,'متحصلات العملاء Recipt'!$F$3:$F$236)</f>
        <v>0</v>
      </c>
      <c r="H208" s="18" t="str">
        <f t="shared" si="6"/>
        <v/>
      </c>
      <c r="I208" s="19" t="str">
        <f t="shared" si="7"/>
        <v/>
      </c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</row>
    <row r="209" spans="1:29" s="95" customFormat="1" ht="19.5" customHeight="1" thickTop="1" thickBot="1">
      <c r="A209" s="120"/>
      <c r="B209" s="78"/>
      <c r="C209" s="78"/>
      <c r="D209" s="78"/>
      <c r="E209" s="78"/>
      <c r="F209" s="18">
        <f>SUMIF('المبيعاتSales '!$C$4:$C$200,A209,'المبيعاتSales '!$J$4:$J$200)</f>
        <v>0</v>
      </c>
      <c r="G209" s="18">
        <f>SUMIF('متحصلات العملاء Recipt'!$D$3:$D$236,A209,'متحصلات العملاء Recipt'!$F$3:$F$236)</f>
        <v>0</v>
      </c>
      <c r="H209" s="18" t="str">
        <f t="shared" si="6"/>
        <v/>
      </c>
      <c r="I209" s="19" t="str">
        <f t="shared" si="7"/>
        <v/>
      </c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</row>
    <row r="210" spans="1:29" s="95" customFormat="1" ht="19.5" customHeight="1" thickTop="1" thickBot="1">
      <c r="A210" s="120"/>
      <c r="B210" s="78"/>
      <c r="C210" s="78"/>
      <c r="D210" s="78"/>
      <c r="E210" s="78"/>
      <c r="F210" s="18">
        <f>SUMIF('المبيعاتSales '!$C$4:$C$200,A210,'المبيعاتSales '!$J$4:$J$200)</f>
        <v>0</v>
      </c>
      <c r="G210" s="18">
        <f>SUMIF('متحصلات العملاء Recipt'!$D$3:$D$236,A210,'متحصلات العملاء Recipt'!$F$3:$F$236)</f>
        <v>0</v>
      </c>
      <c r="H210" s="18" t="str">
        <f t="shared" si="6"/>
        <v/>
      </c>
      <c r="I210" s="19" t="str">
        <f t="shared" si="7"/>
        <v/>
      </c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</row>
    <row r="211" spans="1:29" s="95" customFormat="1" ht="19.5" customHeight="1" thickTop="1" thickBot="1">
      <c r="A211" s="120"/>
      <c r="B211" s="78"/>
      <c r="C211" s="78"/>
      <c r="D211" s="78"/>
      <c r="E211" s="78"/>
      <c r="F211" s="18">
        <f>SUMIF('المبيعاتSales '!$C$4:$C$200,A211,'المبيعاتSales '!$J$4:$J$200)</f>
        <v>0</v>
      </c>
      <c r="G211" s="18">
        <f>SUMIF('متحصلات العملاء Recipt'!$D$3:$D$236,A211,'متحصلات العملاء Recipt'!$F$3:$F$236)</f>
        <v>0</v>
      </c>
      <c r="H211" s="18" t="str">
        <f t="shared" si="6"/>
        <v/>
      </c>
      <c r="I211" s="19" t="str">
        <f t="shared" si="7"/>
        <v/>
      </c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</row>
    <row r="212" spans="1:29" s="95" customFormat="1" ht="19.5" customHeight="1" thickTop="1" thickBot="1">
      <c r="A212" s="120"/>
      <c r="B212" s="78"/>
      <c r="C212" s="78"/>
      <c r="D212" s="78"/>
      <c r="E212" s="78"/>
      <c r="F212" s="18">
        <f>SUMIF('المبيعاتSales '!$C$4:$C$200,A212,'المبيعاتSales '!$J$4:$J$200)</f>
        <v>0</v>
      </c>
      <c r="G212" s="18">
        <f>SUMIF('متحصلات العملاء Recipt'!$D$3:$D$236,A212,'متحصلات العملاء Recipt'!$F$3:$F$236)</f>
        <v>0</v>
      </c>
      <c r="H212" s="18" t="str">
        <f t="shared" si="6"/>
        <v/>
      </c>
      <c r="I212" s="19" t="str">
        <f t="shared" si="7"/>
        <v/>
      </c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</row>
    <row r="213" spans="1:29" s="95" customFormat="1" ht="19.5" customHeight="1" thickTop="1" thickBot="1">
      <c r="A213" s="120"/>
      <c r="B213" s="78"/>
      <c r="C213" s="78"/>
      <c r="D213" s="78"/>
      <c r="E213" s="78"/>
      <c r="F213" s="18">
        <f>SUMIF('المبيعاتSales '!$C$4:$C$200,A213,'المبيعاتSales '!$J$4:$J$200)</f>
        <v>0</v>
      </c>
      <c r="G213" s="18">
        <f>SUMIF('متحصلات العملاء Recipt'!$D$3:$D$236,A213,'متحصلات العملاء Recipt'!$F$3:$F$236)</f>
        <v>0</v>
      </c>
      <c r="H213" s="18" t="str">
        <f t="shared" si="6"/>
        <v/>
      </c>
      <c r="I213" s="19" t="str">
        <f t="shared" si="7"/>
        <v/>
      </c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</row>
    <row r="214" spans="1:29" s="95" customFormat="1" ht="19.5" customHeight="1" thickTop="1" thickBot="1">
      <c r="A214" s="120"/>
      <c r="B214" s="78"/>
      <c r="C214" s="78"/>
      <c r="D214" s="78"/>
      <c r="E214" s="78"/>
      <c r="F214" s="18">
        <f>SUMIF('المبيعاتSales '!$C$4:$C$200,A214,'المبيعاتSales '!$J$4:$J$200)</f>
        <v>0</v>
      </c>
      <c r="G214" s="18">
        <f>SUMIF('متحصلات العملاء Recipt'!$D$3:$D$236,A214,'متحصلات العملاء Recipt'!$F$3:$F$236)</f>
        <v>0</v>
      </c>
      <c r="H214" s="18" t="str">
        <f t="shared" si="6"/>
        <v/>
      </c>
      <c r="I214" s="19" t="str">
        <f t="shared" si="7"/>
        <v/>
      </c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</row>
    <row r="215" spans="1:29" s="95" customFormat="1" ht="19.5" customHeight="1" thickTop="1" thickBot="1">
      <c r="A215" s="120"/>
      <c r="B215" s="78"/>
      <c r="C215" s="78"/>
      <c r="D215" s="78"/>
      <c r="E215" s="78"/>
      <c r="F215" s="18">
        <f>SUMIF('المبيعاتSales '!$C$4:$C$200,A215,'المبيعاتSales '!$J$4:$J$200)</f>
        <v>0</v>
      </c>
      <c r="G215" s="18">
        <f>SUMIF('متحصلات العملاء Recipt'!$D$3:$D$236,A215,'متحصلات العملاء Recipt'!$F$3:$F$236)</f>
        <v>0</v>
      </c>
      <c r="H215" s="18" t="str">
        <f t="shared" si="6"/>
        <v/>
      </c>
      <c r="I215" s="19" t="str">
        <f t="shared" si="7"/>
        <v/>
      </c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</row>
    <row r="216" spans="1:29" s="95" customFormat="1" ht="19.5" customHeight="1" thickTop="1" thickBot="1">
      <c r="A216" s="120"/>
      <c r="B216" s="78"/>
      <c r="C216" s="78"/>
      <c r="D216" s="78"/>
      <c r="E216" s="78"/>
      <c r="F216" s="18">
        <f>SUMIF('المبيعاتSales '!$C$4:$C$200,A216,'المبيعاتSales '!$J$4:$J$200)</f>
        <v>0</v>
      </c>
      <c r="G216" s="18">
        <f>SUMIF('متحصلات العملاء Recipt'!$D$3:$D$236,A216,'متحصلات العملاء Recipt'!$F$3:$F$236)</f>
        <v>0</v>
      </c>
      <c r="H216" s="18" t="str">
        <f t="shared" si="6"/>
        <v/>
      </c>
      <c r="I216" s="19" t="str">
        <f t="shared" si="7"/>
        <v/>
      </c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</row>
    <row r="217" spans="1:29" s="95" customFormat="1" ht="19.5" customHeight="1" thickTop="1" thickBot="1">
      <c r="A217" s="120"/>
      <c r="B217" s="78"/>
      <c r="C217" s="78"/>
      <c r="D217" s="78"/>
      <c r="E217" s="78"/>
      <c r="F217" s="18">
        <f>SUMIF('المبيعاتSales '!$C$4:$C$200,A217,'المبيعاتSales '!$J$4:$J$200)</f>
        <v>0</v>
      </c>
      <c r="G217" s="18">
        <f>SUMIF('متحصلات العملاء Recipt'!$D$3:$D$236,A217,'متحصلات العملاء Recipt'!$F$3:$F$236)</f>
        <v>0</v>
      </c>
      <c r="H217" s="18" t="str">
        <f t="shared" si="6"/>
        <v/>
      </c>
      <c r="I217" s="19" t="str">
        <f t="shared" si="7"/>
        <v/>
      </c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</row>
    <row r="218" spans="1:29" s="95" customFormat="1" ht="19.5" customHeight="1" thickTop="1" thickBot="1">
      <c r="A218" s="120"/>
      <c r="B218" s="78"/>
      <c r="C218" s="78"/>
      <c r="D218" s="78"/>
      <c r="E218" s="78"/>
      <c r="F218" s="18">
        <f>SUMIF('المبيعاتSales '!$C$4:$C$200,A218,'المبيعاتSales '!$J$4:$J$200)</f>
        <v>0</v>
      </c>
      <c r="G218" s="18">
        <f>SUMIF('متحصلات العملاء Recipt'!$D$3:$D$236,A218,'متحصلات العملاء Recipt'!$F$3:$F$236)</f>
        <v>0</v>
      </c>
      <c r="H218" s="18" t="str">
        <f t="shared" si="6"/>
        <v/>
      </c>
      <c r="I218" s="19" t="str">
        <f t="shared" si="7"/>
        <v/>
      </c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</row>
    <row r="219" spans="1:29" s="95" customFormat="1" ht="19.5" customHeight="1" thickTop="1" thickBot="1">
      <c r="A219" s="120"/>
      <c r="B219" s="78"/>
      <c r="C219" s="78"/>
      <c r="D219" s="78"/>
      <c r="E219" s="78"/>
      <c r="F219" s="18">
        <f>SUMIF('المبيعاتSales '!$C$4:$C$200,A219,'المبيعاتSales '!$J$4:$J$200)</f>
        <v>0</v>
      </c>
      <c r="G219" s="18">
        <f>SUMIF('متحصلات العملاء Recipt'!$D$3:$D$236,A219,'متحصلات العملاء Recipt'!$F$3:$F$236)</f>
        <v>0</v>
      </c>
      <c r="H219" s="18" t="str">
        <f t="shared" si="6"/>
        <v/>
      </c>
      <c r="I219" s="19" t="str">
        <f t="shared" si="7"/>
        <v/>
      </c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</row>
    <row r="220" spans="1:29" s="95" customFormat="1" ht="19.5" customHeight="1" thickTop="1" thickBot="1">
      <c r="A220" s="120"/>
      <c r="B220" s="78"/>
      <c r="C220" s="78"/>
      <c r="D220" s="78"/>
      <c r="E220" s="78"/>
      <c r="F220" s="18">
        <f>SUMIF('المبيعاتSales '!$C$4:$C$200,A220,'المبيعاتSales '!$J$4:$J$200)</f>
        <v>0</v>
      </c>
      <c r="G220" s="18">
        <f>SUMIF('متحصلات العملاء Recipt'!$D$3:$D$236,A220,'متحصلات العملاء Recipt'!$F$3:$F$236)</f>
        <v>0</v>
      </c>
      <c r="H220" s="18" t="str">
        <f t="shared" si="6"/>
        <v/>
      </c>
      <c r="I220" s="19" t="str">
        <f t="shared" si="7"/>
        <v/>
      </c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</row>
    <row r="221" spans="1:29" s="95" customFormat="1" ht="19.5" customHeight="1" thickTop="1" thickBot="1">
      <c r="A221" s="120"/>
      <c r="B221" s="78"/>
      <c r="C221" s="78"/>
      <c r="D221" s="78"/>
      <c r="E221" s="78"/>
      <c r="F221" s="18">
        <f>SUMIF('المبيعاتSales '!$C$4:$C$200,A221,'المبيعاتSales '!$J$4:$J$200)</f>
        <v>0</v>
      </c>
      <c r="G221" s="18">
        <f>SUMIF('متحصلات العملاء Recipt'!$D$3:$D$236,A221,'متحصلات العملاء Recipt'!$F$3:$F$236)</f>
        <v>0</v>
      </c>
      <c r="H221" s="18" t="str">
        <f t="shared" si="6"/>
        <v/>
      </c>
      <c r="I221" s="19" t="str">
        <f t="shared" si="7"/>
        <v/>
      </c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</row>
    <row r="222" spans="1:29" s="95" customFormat="1" ht="19.5" customHeight="1" thickTop="1" thickBot="1">
      <c r="A222" s="120"/>
      <c r="B222" s="78"/>
      <c r="C222" s="78"/>
      <c r="D222" s="78"/>
      <c r="E222" s="78"/>
      <c r="F222" s="18">
        <f>SUMIF('المبيعاتSales '!$C$4:$C$200,A222,'المبيعاتSales '!$J$4:$J$200)</f>
        <v>0</v>
      </c>
      <c r="G222" s="18">
        <f>SUMIF('متحصلات العملاء Recipt'!$D$3:$D$236,A222,'متحصلات العملاء Recipt'!$F$3:$F$236)</f>
        <v>0</v>
      </c>
      <c r="H222" s="18" t="str">
        <f t="shared" si="6"/>
        <v/>
      </c>
      <c r="I222" s="19" t="str">
        <f t="shared" si="7"/>
        <v/>
      </c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</row>
    <row r="223" spans="1:29" s="95" customFormat="1" ht="19.5" customHeight="1" thickTop="1" thickBot="1">
      <c r="A223" s="120"/>
      <c r="B223" s="78"/>
      <c r="C223" s="78"/>
      <c r="D223" s="78"/>
      <c r="E223" s="78"/>
      <c r="F223" s="18">
        <f>SUMIF('المبيعاتSales '!$C$4:$C$200,A223,'المبيعاتSales '!$J$4:$J$200)</f>
        <v>0</v>
      </c>
      <c r="G223" s="18">
        <f>SUMIF('متحصلات العملاء Recipt'!$D$3:$D$236,A223,'متحصلات العملاء Recipt'!$F$3:$F$236)</f>
        <v>0</v>
      </c>
      <c r="H223" s="18" t="str">
        <f t="shared" si="6"/>
        <v/>
      </c>
      <c r="I223" s="19" t="str">
        <f t="shared" si="7"/>
        <v/>
      </c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</row>
    <row r="224" spans="1:29" s="95" customFormat="1" ht="19.5" customHeight="1" thickTop="1" thickBot="1">
      <c r="A224" s="120"/>
      <c r="B224" s="78"/>
      <c r="C224" s="78"/>
      <c r="D224" s="78"/>
      <c r="E224" s="78"/>
      <c r="F224" s="18">
        <f>SUMIF('المبيعاتSales '!$C$4:$C$200,A224,'المبيعاتSales '!$J$4:$J$200)</f>
        <v>0</v>
      </c>
      <c r="G224" s="18">
        <f>SUMIF('متحصلات العملاء Recipt'!$D$3:$D$236,A224,'متحصلات العملاء Recipt'!$F$3:$F$236)</f>
        <v>0</v>
      </c>
      <c r="H224" s="18" t="str">
        <f t="shared" si="6"/>
        <v/>
      </c>
      <c r="I224" s="19" t="str">
        <f t="shared" si="7"/>
        <v/>
      </c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</row>
    <row r="225" spans="1:29" s="95" customFormat="1" ht="19.5" customHeight="1" thickTop="1" thickBot="1">
      <c r="A225" s="120"/>
      <c r="B225" s="78"/>
      <c r="C225" s="78"/>
      <c r="D225" s="78"/>
      <c r="E225" s="78"/>
      <c r="F225" s="18">
        <f>SUMIF('المبيعاتSales '!$C$4:$C$200,A225,'المبيعاتSales '!$J$4:$J$200)</f>
        <v>0</v>
      </c>
      <c r="G225" s="18">
        <f>SUMIF('متحصلات العملاء Recipt'!$D$3:$D$236,A225,'متحصلات العملاء Recipt'!$F$3:$F$236)</f>
        <v>0</v>
      </c>
      <c r="H225" s="18" t="str">
        <f t="shared" si="6"/>
        <v/>
      </c>
      <c r="I225" s="19" t="str">
        <f t="shared" si="7"/>
        <v/>
      </c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</row>
    <row r="226" spans="1:29" s="95" customFormat="1" ht="19.5" customHeight="1" thickTop="1" thickBot="1">
      <c r="A226" s="120"/>
      <c r="B226" s="78"/>
      <c r="C226" s="78"/>
      <c r="D226" s="78"/>
      <c r="E226" s="78"/>
      <c r="F226" s="18">
        <f>SUMIF('المبيعاتSales '!$C$4:$C$200,A226,'المبيعاتSales '!$J$4:$J$200)</f>
        <v>0</v>
      </c>
      <c r="G226" s="18">
        <f>SUMIF('متحصلات العملاء Recipt'!$D$3:$D$236,A226,'متحصلات العملاء Recipt'!$F$3:$F$236)</f>
        <v>0</v>
      </c>
      <c r="H226" s="18" t="str">
        <f t="shared" si="6"/>
        <v/>
      </c>
      <c r="I226" s="19" t="str">
        <f t="shared" si="7"/>
        <v/>
      </c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</row>
    <row r="227" spans="1:29" s="95" customFormat="1" ht="19.5" customHeight="1" thickTop="1" thickBot="1">
      <c r="A227" s="120"/>
      <c r="B227" s="78"/>
      <c r="C227" s="78"/>
      <c r="D227" s="78"/>
      <c r="E227" s="78"/>
      <c r="F227" s="18">
        <f>SUMIF('المبيعاتSales '!$C$4:$C$200,A227,'المبيعاتSales '!$J$4:$J$200)</f>
        <v>0</v>
      </c>
      <c r="G227" s="18">
        <f>SUMIF('متحصلات العملاء Recipt'!$D$3:$D$236,A227,'متحصلات العملاء Recipt'!$F$3:$F$236)</f>
        <v>0</v>
      </c>
      <c r="H227" s="18" t="str">
        <f t="shared" si="6"/>
        <v/>
      </c>
      <c r="I227" s="19" t="str">
        <f t="shared" si="7"/>
        <v/>
      </c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</row>
    <row r="228" spans="1:29" s="95" customFormat="1" ht="19.5" customHeight="1" thickTop="1" thickBot="1">
      <c r="A228" s="120"/>
      <c r="B228" s="78"/>
      <c r="C228" s="78"/>
      <c r="D228" s="78"/>
      <c r="E228" s="78"/>
      <c r="F228" s="18">
        <f>SUMIF('المبيعاتSales '!$C$4:$C$200,A228,'المبيعاتSales '!$J$4:$J$200)</f>
        <v>0</v>
      </c>
      <c r="G228" s="18">
        <f>SUMIF('متحصلات العملاء Recipt'!$D$3:$D$236,A228,'متحصلات العملاء Recipt'!$F$3:$F$236)</f>
        <v>0</v>
      </c>
      <c r="H228" s="18" t="str">
        <f t="shared" si="6"/>
        <v/>
      </c>
      <c r="I228" s="19" t="str">
        <f t="shared" si="7"/>
        <v/>
      </c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</row>
    <row r="229" spans="1:29" s="95" customFormat="1" ht="19.5" customHeight="1" thickTop="1" thickBot="1">
      <c r="A229" s="120"/>
      <c r="B229" s="78"/>
      <c r="C229" s="78"/>
      <c r="D229" s="78"/>
      <c r="E229" s="78"/>
      <c r="F229" s="18">
        <f>SUMIF('المبيعاتSales '!$C$4:$C$200,A229,'المبيعاتSales '!$J$4:$J$200)</f>
        <v>0</v>
      </c>
      <c r="G229" s="18">
        <f>SUMIF('متحصلات العملاء Recipt'!$D$3:$D$236,A229,'متحصلات العملاء Recipt'!$F$3:$F$236)</f>
        <v>0</v>
      </c>
      <c r="H229" s="18" t="str">
        <f t="shared" si="6"/>
        <v/>
      </c>
      <c r="I229" s="19" t="str">
        <f t="shared" si="7"/>
        <v/>
      </c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</row>
    <row r="230" spans="1:29" s="95" customFormat="1" ht="19.5" customHeight="1" thickTop="1" thickBot="1">
      <c r="A230" s="120"/>
      <c r="B230" s="78"/>
      <c r="C230" s="78"/>
      <c r="D230" s="78"/>
      <c r="E230" s="78"/>
      <c r="F230" s="18">
        <f>SUMIF('المبيعاتSales '!$C$4:$C$200,A230,'المبيعاتSales '!$J$4:$J$200)</f>
        <v>0</v>
      </c>
      <c r="G230" s="18">
        <f>SUMIF('متحصلات العملاء Recipt'!$D$3:$D$236,A230,'متحصلات العملاء Recipt'!$F$3:$F$236)</f>
        <v>0</v>
      </c>
      <c r="H230" s="18" t="str">
        <f t="shared" si="6"/>
        <v/>
      </c>
      <c r="I230" s="19" t="str">
        <f t="shared" si="7"/>
        <v/>
      </c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</row>
    <row r="231" spans="1:29" s="95" customFormat="1" ht="19.5" customHeight="1" thickTop="1" thickBot="1">
      <c r="A231" s="120"/>
      <c r="B231" s="78"/>
      <c r="C231" s="78"/>
      <c r="D231" s="78"/>
      <c r="E231" s="78"/>
      <c r="F231" s="18">
        <f>SUMIF('المبيعاتSales '!$C$4:$C$200,A231,'المبيعاتSales '!$J$4:$J$200)</f>
        <v>0</v>
      </c>
      <c r="G231" s="18">
        <f>SUMIF('متحصلات العملاء Recipt'!$D$3:$D$236,A231,'متحصلات العملاء Recipt'!$F$3:$F$236)</f>
        <v>0</v>
      </c>
      <c r="H231" s="18" t="str">
        <f t="shared" si="6"/>
        <v/>
      </c>
      <c r="I231" s="19" t="str">
        <f t="shared" si="7"/>
        <v/>
      </c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</row>
    <row r="232" spans="1:29" s="95" customFormat="1" ht="19.5" customHeight="1" thickTop="1" thickBot="1">
      <c r="A232" s="120"/>
      <c r="B232" s="78"/>
      <c r="C232" s="78"/>
      <c r="D232" s="78"/>
      <c r="E232" s="78"/>
      <c r="F232" s="18">
        <f>SUMIF('المبيعاتSales '!$C$4:$C$200,A232,'المبيعاتSales '!$J$4:$J$200)</f>
        <v>0</v>
      </c>
      <c r="G232" s="18">
        <f>SUMIF('متحصلات العملاء Recipt'!$D$3:$D$236,A232,'متحصلات العملاء Recipt'!$F$3:$F$236)</f>
        <v>0</v>
      </c>
      <c r="H232" s="18" t="str">
        <f t="shared" si="6"/>
        <v/>
      </c>
      <c r="I232" s="19" t="str">
        <f t="shared" si="7"/>
        <v/>
      </c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</row>
    <row r="233" spans="1:29" s="95" customFormat="1" ht="19.5" customHeight="1" thickTop="1" thickBot="1">
      <c r="A233" s="120"/>
      <c r="B233" s="78"/>
      <c r="C233" s="78"/>
      <c r="D233" s="78"/>
      <c r="E233" s="78"/>
      <c r="F233" s="18">
        <f>SUMIF('المبيعاتSales '!$C$4:$C$200,A233,'المبيعاتSales '!$J$4:$J$200)</f>
        <v>0</v>
      </c>
      <c r="G233" s="18">
        <f>SUMIF('متحصلات العملاء Recipt'!$D$3:$D$236,A233,'متحصلات العملاء Recipt'!$F$3:$F$236)</f>
        <v>0</v>
      </c>
      <c r="H233" s="18" t="str">
        <f t="shared" si="6"/>
        <v/>
      </c>
      <c r="I233" s="19" t="str">
        <f t="shared" si="7"/>
        <v/>
      </c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</row>
    <row r="234" spans="1:29" s="95" customFormat="1" ht="19.5" customHeight="1" thickTop="1" thickBot="1">
      <c r="A234" s="120"/>
      <c r="B234" s="78"/>
      <c r="C234" s="78"/>
      <c r="D234" s="78"/>
      <c r="E234" s="78"/>
      <c r="F234" s="18">
        <f>SUMIF('المبيعاتSales '!$C$4:$C$200,A234,'المبيعاتSales '!$J$4:$J$200)</f>
        <v>0</v>
      </c>
      <c r="G234" s="18">
        <f>SUMIF('متحصلات العملاء Recipt'!$D$3:$D$236,A234,'متحصلات العملاء Recipt'!$F$3:$F$236)</f>
        <v>0</v>
      </c>
      <c r="H234" s="18" t="str">
        <f t="shared" si="6"/>
        <v/>
      </c>
      <c r="I234" s="19" t="str">
        <f t="shared" si="7"/>
        <v/>
      </c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</row>
    <row r="235" spans="1:29" s="95" customFormat="1" ht="19.5" customHeight="1" thickTop="1" thickBot="1">
      <c r="A235" s="120"/>
      <c r="B235" s="78"/>
      <c r="C235" s="78"/>
      <c r="D235" s="78"/>
      <c r="E235" s="78"/>
      <c r="F235" s="18">
        <f>SUMIF('المبيعاتSales '!$C$4:$C$200,A235,'المبيعاتSales '!$J$4:$J$200)</f>
        <v>0</v>
      </c>
      <c r="G235" s="18">
        <f>SUMIF('متحصلات العملاء Recipt'!$D$3:$D$236,A235,'متحصلات العملاء Recipt'!$F$3:$F$236)</f>
        <v>0</v>
      </c>
      <c r="H235" s="18" t="str">
        <f t="shared" si="6"/>
        <v/>
      </c>
      <c r="I235" s="19" t="str">
        <f t="shared" si="7"/>
        <v/>
      </c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</row>
    <row r="236" spans="1:29" s="95" customFormat="1" ht="19.5" customHeight="1" thickTop="1" thickBot="1">
      <c r="A236" s="120"/>
      <c r="B236" s="78"/>
      <c r="C236" s="78"/>
      <c r="D236" s="78"/>
      <c r="E236" s="78"/>
      <c r="F236" s="18">
        <f>SUMIF('المبيعاتSales '!$C$4:$C$200,A236,'المبيعاتSales '!$J$4:$J$200)</f>
        <v>0</v>
      </c>
      <c r="G236" s="18">
        <f>SUMIF('متحصلات العملاء Recipt'!$D$3:$D$236,A236,'متحصلات العملاء Recipt'!$F$3:$F$236)</f>
        <v>0</v>
      </c>
      <c r="H236" s="18" t="str">
        <f t="shared" si="6"/>
        <v/>
      </c>
      <c r="I236" s="19" t="str">
        <f t="shared" si="7"/>
        <v/>
      </c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</row>
    <row r="237" spans="1:29" s="95" customFormat="1" ht="19.5" customHeight="1" thickTop="1" thickBot="1">
      <c r="A237" s="120"/>
      <c r="B237" s="78"/>
      <c r="C237" s="78"/>
      <c r="D237" s="78"/>
      <c r="E237" s="78"/>
      <c r="F237" s="18">
        <f>SUMIF('المبيعاتSales '!$C$4:$C$200,A237,'المبيعاتSales '!$J$4:$J$200)</f>
        <v>0</v>
      </c>
      <c r="G237" s="18">
        <f>SUMIF('متحصلات العملاء Recipt'!$D$3:$D$236,A237,'متحصلات العملاء Recipt'!$F$3:$F$236)</f>
        <v>0</v>
      </c>
      <c r="H237" s="18" t="str">
        <f t="shared" si="6"/>
        <v/>
      </c>
      <c r="I237" s="19" t="str">
        <f t="shared" si="7"/>
        <v/>
      </c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</row>
    <row r="238" spans="1:29" s="95" customFormat="1" ht="19.5" customHeight="1" thickTop="1" thickBot="1">
      <c r="A238" s="120"/>
      <c r="B238" s="78"/>
      <c r="C238" s="78"/>
      <c r="D238" s="78"/>
      <c r="E238" s="78"/>
      <c r="F238" s="18">
        <f>SUMIF('المبيعاتSales '!$C$4:$C$200,A238,'المبيعاتSales '!$J$4:$J$200)</f>
        <v>0</v>
      </c>
      <c r="G238" s="18">
        <f>SUMIF('متحصلات العملاء Recipt'!$D$3:$D$236,A238,'متحصلات العملاء Recipt'!$F$3:$F$236)</f>
        <v>0</v>
      </c>
      <c r="H238" s="18" t="str">
        <f t="shared" si="6"/>
        <v/>
      </c>
      <c r="I238" s="19" t="str">
        <f t="shared" si="7"/>
        <v/>
      </c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</row>
    <row r="239" spans="1:29" s="95" customFormat="1" ht="19.5" customHeight="1" thickTop="1" thickBot="1">
      <c r="A239" s="120"/>
      <c r="B239" s="78"/>
      <c r="C239" s="78"/>
      <c r="D239" s="78"/>
      <c r="E239" s="78"/>
      <c r="F239" s="18">
        <f>SUMIF('المبيعاتSales '!$C$4:$C$200,A239,'المبيعاتSales '!$J$4:$J$200)</f>
        <v>0</v>
      </c>
      <c r="G239" s="18">
        <f>SUMIF('متحصلات العملاء Recipt'!$D$3:$D$236,A239,'متحصلات العملاء Recipt'!$F$3:$F$236)</f>
        <v>0</v>
      </c>
      <c r="H239" s="18" t="str">
        <f t="shared" si="6"/>
        <v/>
      </c>
      <c r="I239" s="19" t="str">
        <f t="shared" si="7"/>
        <v/>
      </c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</row>
    <row r="240" spans="1:29" s="95" customFormat="1" ht="19.5" customHeight="1" thickTop="1" thickBot="1">
      <c r="A240" s="120"/>
      <c r="B240" s="78"/>
      <c r="C240" s="78"/>
      <c r="D240" s="78"/>
      <c r="E240" s="78"/>
      <c r="F240" s="18">
        <f>SUMIF('المبيعاتSales '!$C$4:$C$200,A240,'المبيعاتSales '!$J$4:$J$200)</f>
        <v>0</v>
      </c>
      <c r="G240" s="18">
        <f>SUMIF('متحصلات العملاء Recipt'!$D$3:$D$236,A240,'متحصلات العملاء Recipt'!$F$3:$F$236)</f>
        <v>0</v>
      </c>
      <c r="H240" s="18" t="str">
        <f t="shared" si="6"/>
        <v/>
      </c>
      <c r="I240" s="19" t="str">
        <f t="shared" si="7"/>
        <v/>
      </c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</row>
    <row r="241" spans="1:29" s="95" customFormat="1" ht="19.5" customHeight="1" thickTop="1" thickBot="1">
      <c r="A241" s="120"/>
      <c r="B241" s="78"/>
      <c r="C241" s="78"/>
      <c r="D241" s="78"/>
      <c r="E241" s="78"/>
      <c r="F241" s="18">
        <f>SUMIF('المبيعاتSales '!$C$4:$C$200,A241,'المبيعاتSales '!$J$4:$J$200)</f>
        <v>0</v>
      </c>
      <c r="G241" s="18">
        <f>SUMIF('متحصلات العملاء Recipt'!$D$3:$D$236,A241,'متحصلات العملاء Recipt'!$F$3:$F$236)</f>
        <v>0</v>
      </c>
      <c r="H241" s="18" t="str">
        <f t="shared" si="6"/>
        <v/>
      </c>
      <c r="I241" s="19" t="str">
        <f t="shared" si="7"/>
        <v/>
      </c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</row>
    <row r="242" spans="1:29" s="95" customFormat="1" ht="19.5" customHeight="1" thickTop="1" thickBot="1">
      <c r="A242" s="120"/>
      <c r="B242" s="78"/>
      <c r="C242" s="78"/>
      <c r="D242" s="78"/>
      <c r="E242" s="78"/>
      <c r="F242" s="18">
        <f>SUMIF('المبيعاتSales '!$C$4:$C$200,A242,'المبيعاتSales '!$J$4:$J$200)</f>
        <v>0</v>
      </c>
      <c r="G242" s="18">
        <f>SUMIF('متحصلات العملاء Recipt'!$D$3:$D$236,A242,'متحصلات العملاء Recipt'!$F$3:$F$236)</f>
        <v>0</v>
      </c>
      <c r="H242" s="18" t="str">
        <f t="shared" si="6"/>
        <v/>
      </c>
      <c r="I242" s="19" t="str">
        <f t="shared" si="7"/>
        <v/>
      </c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</row>
    <row r="243" spans="1:29" s="95" customFormat="1" ht="19.5" customHeight="1" thickTop="1" thickBot="1">
      <c r="A243" s="120"/>
      <c r="B243" s="78"/>
      <c r="C243" s="78"/>
      <c r="D243" s="78"/>
      <c r="E243" s="78"/>
      <c r="F243" s="18">
        <f>SUMIF('المبيعاتSales '!$C$4:$C$200,A243,'المبيعاتSales '!$J$4:$J$200)</f>
        <v>0</v>
      </c>
      <c r="G243" s="18">
        <f>SUMIF('متحصلات العملاء Recipt'!$D$3:$D$236,A243,'متحصلات العملاء Recipt'!$F$3:$F$236)</f>
        <v>0</v>
      </c>
      <c r="H243" s="18" t="str">
        <f t="shared" si="6"/>
        <v/>
      </c>
      <c r="I243" s="19" t="str">
        <f t="shared" si="7"/>
        <v/>
      </c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</row>
    <row r="244" spans="1:29" s="95" customFormat="1" ht="19.5" customHeight="1" thickTop="1" thickBot="1">
      <c r="A244" s="120"/>
      <c r="B244" s="78"/>
      <c r="C244" s="78"/>
      <c r="D244" s="78"/>
      <c r="E244" s="78"/>
      <c r="F244" s="18">
        <f>SUMIF('المبيعاتSales '!$C$4:$C$200,A244,'المبيعاتSales '!$J$4:$J$200)</f>
        <v>0</v>
      </c>
      <c r="G244" s="18">
        <f>SUMIF('متحصلات العملاء Recipt'!$D$3:$D$236,A244,'متحصلات العملاء Recipt'!$F$3:$F$236)</f>
        <v>0</v>
      </c>
      <c r="H244" s="18" t="str">
        <f t="shared" si="6"/>
        <v/>
      </c>
      <c r="I244" s="19" t="str">
        <f t="shared" si="7"/>
        <v/>
      </c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</row>
    <row r="245" spans="1:29" s="95" customFormat="1" ht="19.5" customHeight="1" thickTop="1" thickBot="1">
      <c r="A245" s="120"/>
      <c r="B245" s="78"/>
      <c r="C245" s="78"/>
      <c r="D245" s="78"/>
      <c r="E245" s="78"/>
      <c r="F245" s="18">
        <f>SUMIF('المبيعاتSales '!$C$4:$C$200,A245,'المبيعاتSales '!$J$4:$J$200)</f>
        <v>0</v>
      </c>
      <c r="G245" s="18">
        <f>SUMIF('متحصلات العملاء Recipt'!$D$3:$D$236,A245,'متحصلات العملاء Recipt'!$F$3:$F$236)</f>
        <v>0</v>
      </c>
      <c r="H245" s="18" t="str">
        <f t="shared" si="6"/>
        <v/>
      </c>
      <c r="I245" s="19" t="str">
        <f t="shared" si="7"/>
        <v/>
      </c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</row>
    <row r="246" spans="1:29" s="95" customFormat="1" ht="19.5" customHeight="1" thickTop="1" thickBot="1">
      <c r="A246" s="120"/>
      <c r="B246" s="78"/>
      <c r="C246" s="78"/>
      <c r="D246" s="78"/>
      <c r="E246" s="78"/>
      <c r="F246" s="18">
        <f>SUMIF('المبيعاتSales '!$C$4:$C$200,A246,'المبيعاتSales '!$J$4:$J$200)</f>
        <v>0</v>
      </c>
      <c r="G246" s="18">
        <f>SUMIF('متحصلات العملاء Recipt'!$D$3:$D$236,A246,'متحصلات العملاء Recipt'!$F$3:$F$236)</f>
        <v>0</v>
      </c>
      <c r="H246" s="18" t="str">
        <f t="shared" si="6"/>
        <v/>
      </c>
      <c r="I246" s="19" t="str">
        <f t="shared" si="7"/>
        <v/>
      </c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</row>
    <row r="247" spans="1:29" s="95" customFormat="1" ht="19.5" customHeight="1" thickTop="1" thickBot="1">
      <c r="A247" s="120"/>
      <c r="B247" s="78"/>
      <c r="C247" s="78"/>
      <c r="D247" s="78"/>
      <c r="E247" s="78"/>
      <c r="F247" s="18">
        <f>SUMIF('المبيعاتSales '!$C$4:$C$200,A247,'المبيعاتSales '!$J$4:$J$200)</f>
        <v>0</v>
      </c>
      <c r="G247" s="18">
        <f>SUMIF('متحصلات العملاء Recipt'!$D$3:$D$236,A247,'متحصلات العملاء Recipt'!$F$3:$F$236)</f>
        <v>0</v>
      </c>
      <c r="H247" s="18" t="str">
        <f t="shared" si="6"/>
        <v/>
      </c>
      <c r="I247" s="19" t="str">
        <f t="shared" si="7"/>
        <v/>
      </c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</row>
    <row r="248" spans="1:29" s="95" customFormat="1" ht="19.5" customHeight="1" thickTop="1" thickBot="1">
      <c r="A248" s="120"/>
      <c r="B248" s="78"/>
      <c r="C248" s="78"/>
      <c r="D248" s="78"/>
      <c r="E248" s="78"/>
      <c r="F248" s="18">
        <f>SUMIF('المبيعاتSales '!$C$4:$C$200,A248,'المبيعاتSales '!$J$4:$J$200)</f>
        <v>0</v>
      </c>
      <c r="G248" s="18">
        <f>SUMIF('متحصلات العملاء Recipt'!$D$3:$D$236,A248,'متحصلات العملاء Recipt'!$F$3:$F$236)</f>
        <v>0</v>
      </c>
      <c r="H248" s="18" t="str">
        <f t="shared" si="6"/>
        <v/>
      </c>
      <c r="I248" s="19" t="str">
        <f t="shared" si="7"/>
        <v/>
      </c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</row>
    <row r="249" spans="1:29" s="95" customFormat="1" ht="19.5" customHeight="1" thickTop="1" thickBot="1">
      <c r="A249" s="120"/>
      <c r="B249" s="78"/>
      <c r="C249" s="78"/>
      <c r="D249" s="78"/>
      <c r="E249" s="78"/>
      <c r="F249" s="18">
        <f>SUMIF('المبيعاتSales '!$C$4:$C$200,A249,'المبيعاتSales '!$J$4:$J$200)</f>
        <v>0</v>
      </c>
      <c r="G249" s="18">
        <f>SUMIF('متحصلات العملاء Recipt'!$D$3:$D$236,A249,'متحصلات العملاء Recipt'!$F$3:$F$236)</f>
        <v>0</v>
      </c>
      <c r="H249" s="18" t="str">
        <f t="shared" si="6"/>
        <v/>
      </c>
      <c r="I249" s="19" t="str">
        <f t="shared" si="7"/>
        <v/>
      </c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</row>
    <row r="250" spans="1:29" s="95" customFormat="1" ht="19.5" customHeight="1" thickTop="1" thickBot="1">
      <c r="A250" s="120"/>
      <c r="B250" s="78"/>
      <c r="C250" s="78"/>
      <c r="D250" s="78"/>
      <c r="E250" s="78"/>
      <c r="F250" s="18">
        <f>SUMIF('المبيعاتSales '!$C$4:$C$200,A250,'المبيعاتSales '!$J$4:$J$200)</f>
        <v>0</v>
      </c>
      <c r="G250" s="18">
        <f>SUMIF('متحصلات العملاء Recipt'!$D$3:$D$236,A250,'متحصلات العملاء Recipt'!$F$3:$F$236)</f>
        <v>0</v>
      </c>
      <c r="H250" s="18" t="str">
        <f t="shared" si="6"/>
        <v/>
      </c>
      <c r="I250" s="19" t="str">
        <f t="shared" si="7"/>
        <v/>
      </c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</row>
    <row r="251" spans="1:29" s="95" customFormat="1" ht="19.5" customHeight="1" thickTop="1" thickBot="1">
      <c r="A251" s="120"/>
      <c r="B251" s="78"/>
      <c r="C251" s="78"/>
      <c r="D251" s="78"/>
      <c r="E251" s="78"/>
      <c r="F251" s="18">
        <f>SUMIF('المبيعاتSales '!$C$4:$C$200,A251,'المبيعاتSales '!$J$4:$J$200)</f>
        <v>0</v>
      </c>
      <c r="G251" s="18">
        <f>SUMIF('متحصلات العملاء Recipt'!$D$3:$D$236,A251,'متحصلات العملاء Recipt'!$F$3:$F$236)</f>
        <v>0</v>
      </c>
      <c r="H251" s="18" t="str">
        <f t="shared" si="6"/>
        <v/>
      </c>
      <c r="I251" s="19" t="str">
        <f t="shared" si="7"/>
        <v/>
      </c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</row>
    <row r="252" spans="1:29" s="95" customFormat="1" ht="19.5" customHeight="1" thickTop="1" thickBot="1">
      <c r="A252" s="120"/>
      <c r="B252" s="78"/>
      <c r="C252" s="78"/>
      <c r="D252" s="78"/>
      <c r="E252" s="78"/>
      <c r="F252" s="18">
        <f>SUMIF('المبيعاتSales '!$C$4:$C$200,A252,'المبيعاتSales '!$J$4:$J$200)</f>
        <v>0</v>
      </c>
      <c r="G252" s="18">
        <f>SUMIF('متحصلات العملاء Recipt'!$D$3:$D$236,A252,'متحصلات العملاء Recipt'!$F$3:$F$236)</f>
        <v>0</v>
      </c>
      <c r="H252" s="18" t="str">
        <f t="shared" si="6"/>
        <v/>
      </c>
      <c r="I252" s="19" t="str">
        <f t="shared" si="7"/>
        <v/>
      </c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</row>
    <row r="253" spans="1:29" s="95" customFormat="1" ht="19.5" customHeight="1" thickTop="1" thickBot="1">
      <c r="A253" s="120"/>
      <c r="B253" s="78"/>
      <c r="C253" s="78"/>
      <c r="D253" s="78"/>
      <c r="E253" s="78"/>
      <c r="F253" s="18">
        <f>SUMIF('المبيعاتSales '!$C$4:$C$200,A253,'المبيعاتSales '!$J$4:$J$200)</f>
        <v>0</v>
      </c>
      <c r="G253" s="18">
        <f>SUMIF('متحصلات العملاء Recipt'!$D$3:$D$236,A253,'متحصلات العملاء Recipt'!$F$3:$F$236)</f>
        <v>0</v>
      </c>
      <c r="H253" s="18" t="str">
        <f t="shared" si="6"/>
        <v/>
      </c>
      <c r="I253" s="19" t="str">
        <f t="shared" si="7"/>
        <v/>
      </c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</row>
    <row r="254" spans="1:29" s="95" customFormat="1" ht="19.5" customHeight="1" thickTop="1" thickBot="1">
      <c r="A254" s="120"/>
      <c r="B254" s="78"/>
      <c r="C254" s="78"/>
      <c r="D254" s="78"/>
      <c r="E254" s="78"/>
      <c r="F254" s="18">
        <f>SUMIF('المبيعاتSales '!$C$4:$C$200,A254,'المبيعاتSales '!$J$4:$J$200)</f>
        <v>0</v>
      </c>
      <c r="G254" s="18">
        <f>SUMIF('متحصلات العملاء Recipt'!$D$3:$D$236,A254,'متحصلات العملاء Recipt'!$F$3:$F$236)</f>
        <v>0</v>
      </c>
      <c r="H254" s="18" t="str">
        <f t="shared" si="6"/>
        <v/>
      </c>
      <c r="I254" s="19" t="str">
        <f t="shared" si="7"/>
        <v/>
      </c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</row>
    <row r="255" spans="1:29" s="95" customFormat="1" ht="19.5" customHeight="1" thickTop="1" thickBot="1">
      <c r="A255" s="120"/>
      <c r="B255" s="78"/>
      <c r="C255" s="78"/>
      <c r="D255" s="78"/>
      <c r="E255" s="78"/>
      <c r="F255" s="18">
        <f>SUMIF('المبيعاتSales '!$C$4:$C$200,A255,'المبيعاتSales '!$J$4:$J$200)</f>
        <v>0</v>
      </c>
      <c r="G255" s="18">
        <f>SUMIF('متحصلات العملاء Recipt'!$D$3:$D$236,A255,'متحصلات العملاء Recipt'!$F$3:$F$236)</f>
        <v>0</v>
      </c>
      <c r="H255" s="18" t="str">
        <f t="shared" si="6"/>
        <v/>
      </c>
      <c r="I255" s="19" t="str">
        <f t="shared" si="7"/>
        <v/>
      </c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</row>
    <row r="256" spans="1:29" s="95" customFormat="1" ht="19.5" customHeight="1" thickTop="1" thickBot="1">
      <c r="A256" s="120"/>
      <c r="B256" s="78"/>
      <c r="C256" s="78"/>
      <c r="D256" s="78"/>
      <c r="E256" s="78"/>
      <c r="F256" s="18">
        <f>SUMIF('المبيعاتSales '!$C$4:$C$200,A256,'المبيعاتSales '!$J$4:$J$200)</f>
        <v>0</v>
      </c>
      <c r="G256" s="18">
        <f>SUMIF('متحصلات العملاء Recipt'!$D$3:$D$236,A256,'متحصلات العملاء Recipt'!$F$3:$F$236)</f>
        <v>0</v>
      </c>
      <c r="H256" s="18" t="str">
        <f t="shared" si="6"/>
        <v/>
      </c>
      <c r="I256" s="19" t="str">
        <f t="shared" si="7"/>
        <v/>
      </c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</row>
    <row r="257" spans="1:29" s="95" customFormat="1" ht="19.5" customHeight="1" thickTop="1" thickBot="1">
      <c r="A257" s="120"/>
      <c r="B257" s="78"/>
      <c r="C257" s="78"/>
      <c r="D257" s="78"/>
      <c r="E257" s="78"/>
      <c r="F257" s="18">
        <f>SUMIF('المبيعاتSales '!$C$4:$C$200,A257,'المبيعاتSales '!$J$4:$J$200)</f>
        <v>0</v>
      </c>
      <c r="G257" s="18">
        <f>SUMIF('متحصلات العملاء Recipt'!$D$3:$D$236,A257,'متحصلات العملاء Recipt'!$F$3:$F$236)</f>
        <v>0</v>
      </c>
      <c r="H257" s="18" t="str">
        <f t="shared" si="6"/>
        <v/>
      </c>
      <c r="I257" s="19" t="str">
        <f t="shared" si="7"/>
        <v/>
      </c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</row>
    <row r="258" spans="1:29" s="95" customFormat="1" ht="19.5" customHeight="1" thickTop="1" thickBot="1">
      <c r="A258" s="120"/>
      <c r="B258" s="78"/>
      <c r="C258" s="78"/>
      <c r="D258" s="78"/>
      <c r="E258" s="78"/>
      <c r="F258" s="18">
        <f>SUMIF('المبيعاتSales '!$C$4:$C$200,A258,'المبيعاتSales '!$J$4:$J$200)</f>
        <v>0</v>
      </c>
      <c r="G258" s="18">
        <f>SUMIF('متحصلات العملاء Recipt'!$D$3:$D$236,A258,'متحصلات العملاء Recipt'!$F$3:$F$236)</f>
        <v>0</v>
      </c>
      <c r="H258" s="18" t="str">
        <f t="shared" si="6"/>
        <v/>
      </c>
      <c r="I258" s="19" t="str">
        <f t="shared" si="7"/>
        <v/>
      </c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</row>
    <row r="259" spans="1:29" s="95" customFormat="1" ht="19.5" customHeight="1" thickTop="1" thickBot="1">
      <c r="A259" s="120"/>
      <c r="B259" s="78"/>
      <c r="C259" s="78"/>
      <c r="D259" s="78"/>
      <c r="E259" s="78"/>
      <c r="F259" s="18">
        <f>SUMIF('المبيعاتSales '!$C$4:$C$200,A259,'المبيعاتSales '!$J$4:$J$200)</f>
        <v>0</v>
      </c>
      <c r="G259" s="18">
        <f>SUMIF('متحصلات العملاء Recipt'!$D$3:$D$236,A259,'متحصلات العملاء Recipt'!$F$3:$F$236)</f>
        <v>0</v>
      </c>
      <c r="H259" s="18" t="str">
        <f t="shared" si="6"/>
        <v/>
      </c>
      <c r="I259" s="19" t="str">
        <f t="shared" si="7"/>
        <v/>
      </c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</row>
    <row r="260" spans="1:29" s="95" customFormat="1" ht="19.5" customHeight="1" thickTop="1" thickBot="1">
      <c r="A260" s="120"/>
      <c r="B260" s="78"/>
      <c r="C260" s="78"/>
      <c r="D260" s="78"/>
      <c r="E260" s="78"/>
      <c r="F260" s="18">
        <f>SUMIF('المبيعاتSales '!$C$4:$C$200,A260,'المبيعاتSales '!$J$4:$J$200)</f>
        <v>0</v>
      </c>
      <c r="G260" s="18">
        <f>SUMIF('متحصلات العملاء Recipt'!$D$3:$D$236,A260,'متحصلات العملاء Recipt'!$F$3:$F$236)</f>
        <v>0</v>
      </c>
      <c r="H260" s="18" t="str">
        <f t="shared" ref="H260:H323" si="8">IF(D260+F260&gt;E260+G260,(D260+F260)-(E260+G260),"")</f>
        <v/>
      </c>
      <c r="I260" s="19" t="str">
        <f t="shared" ref="I260:I323" si="9">IF(E260+G260&gt;D260+F260,(E260+G260)-(D260+F260),"")</f>
        <v/>
      </c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</row>
    <row r="261" spans="1:29" s="95" customFormat="1" ht="19.5" customHeight="1" thickTop="1" thickBot="1">
      <c r="A261" s="120"/>
      <c r="B261" s="78"/>
      <c r="C261" s="78"/>
      <c r="D261" s="78"/>
      <c r="E261" s="78"/>
      <c r="F261" s="18">
        <f>SUMIF('المبيعاتSales '!$C$4:$C$200,A261,'المبيعاتSales '!$J$4:$J$200)</f>
        <v>0</v>
      </c>
      <c r="G261" s="18">
        <f>SUMIF('متحصلات العملاء Recipt'!$D$3:$D$236,A261,'متحصلات العملاء Recipt'!$F$3:$F$236)</f>
        <v>0</v>
      </c>
      <c r="H261" s="18" t="str">
        <f t="shared" si="8"/>
        <v/>
      </c>
      <c r="I261" s="19" t="str">
        <f t="shared" si="9"/>
        <v/>
      </c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</row>
    <row r="262" spans="1:29" s="95" customFormat="1" ht="19.5" customHeight="1" thickTop="1" thickBot="1">
      <c r="A262" s="120"/>
      <c r="B262" s="78"/>
      <c r="C262" s="78"/>
      <c r="D262" s="78"/>
      <c r="E262" s="78"/>
      <c r="F262" s="18">
        <f>SUMIF('المبيعاتSales '!$C$4:$C$200,A262,'المبيعاتSales '!$J$4:$J$200)</f>
        <v>0</v>
      </c>
      <c r="G262" s="18">
        <f>SUMIF('متحصلات العملاء Recipt'!$D$3:$D$236,A262,'متحصلات العملاء Recipt'!$F$3:$F$236)</f>
        <v>0</v>
      </c>
      <c r="H262" s="18" t="str">
        <f t="shared" si="8"/>
        <v/>
      </c>
      <c r="I262" s="19" t="str">
        <f t="shared" si="9"/>
        <v/>
      </c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</row>
    <row r="263" spans="1:29" s="95" customFormat="1" ht="19.5" customHeight="1" thickTop="1" thickBot="1">
      <c r="A263" s="120"/>
      <c r="B263" s="78"/>
      <c r="C263" s="78"/>
      <c r="D263" s="78"/>
      <c r="E263" s="78"/>
      <c r="F263" s="18">
        <f>SUMIF('المبيعاتSales '!$C$4:$C$200,A263,'المبيعاتSales '!$J$4:$J$200)</f>
        <v>0</v>
      </c>
      <c r="G263" s="18">
        <f>SUMIF('متحصلات العملاء Recipt'!$D$3:$D$236,A263,'متحصلات العملاء Recipt'!$F$3:$F$236)</f>
        <v>0</v>
      </c>
      <c r="H263" s="18" t="str">
        <f t="shared" si="8"/>
        <v/>
      </c>
      <c r="I263" s="19" t="str">
        <f t="shared" si="9"/>
        <v/>
      </c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</row>
    <row r="264" spans="1:29" s="95" customFormat="1" ht="19.5" customHeight="1" thickTop="1" thickBot="1">
      <c r="A264" s="120"/>
      <c r="B264" s="78"/>
      <c r="C264" s="78"/>
      <c r="D264" s="78"/>
      <c r="E264" s="78"/>
      <c r="F264" s="18">
        <f>SUMIF('المبيعاتSales '!$C$4:$C$200,A264,'المبيعاتSales '!$J$4:$J$200)</f>
        <v>0</v>
      </c>
      <c r="G264" s="18">
        <f>SUMIF('متحصلات العملاء Recipt'!$D$3:$D$236,A264,'متحصلات العملاء Recipt'!$F$3:$F$236)</f>
        <v>0</v>
      </c>
      <c r="H264" s="18" t="str">
        <f t="shared" si="8"/>
        <v/>
      </c>
      <c r="I264" s="19" t="str">
        <f t="shared" si="9"/>
        <v/>
      </c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</row>
    <row r="265" spans="1:29" s="95" customFormat="1" ht="19.5" customHeight="1" thickTop="1" thickBot="1">
      <c r="A265" s="120"/>
      <c r="B265" s="78"/>
      <c r="C265" s="78"/>
      <c r="D265" s="78"/>
      <c r="E265" s="78"/>
      <c r="F265" s="18">
        <f>SUMIF('المبيعاتSales '!$C$4:$C$200,A265,'المبيعاتSales '!$J$4:$J$200)</f>
        <v>0</v>
      </c>
      <c r="G265" s="18">
        <f>SUMIF('متحصلات العملاء Recipt'!$D$3:$D$236,A265,'متحصلات العملاء Recipt'!$F$3:$F$236)</f>
        <v>0</v>
      </c>
      <c r="H265" s="18" t="str">
        <f t="shared" si="8"/>
        <v/>
      </c>
      <c r="I265" s="19" t="str">
        <f t="shared" si="9"/>
        <v/>
      </c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</row>
    <row r="266" spans="1:29" s="95" customFormat="1" ht="19.5" customHeight="1" thickTop="1" thickBot="1">
      <c r="A266" s="120"/>
      <c r="B266" s="78"/>
      <c r="C266" s="78"/>
      <c r="D266" s="78"/>
      <c r="E266" s="78"/>
      <c r="F266" s="18">
        <f>SUMIF('المبيعاتSales '!$C$4:$C$200,A266,'المبيعاتSales '!$J$4:$J$200)</f>
        <v>0</v>
      </c>
      <c r="G266" s="18">
        <f>SUMIF('متحصلات العملاء Recipt'!$D$3:$D$236,A266,'متحصلات العملاء Recipt'!$F$3:$F$236)</f>
        <v>0</v>
      </c>
      <c r="H266" s="18" t="str">
        <f t="shared" si="8"/>
        <v/>
      </c>
      <c r="I266" s="19" t="str">
        <f t="shared" si="9"/>
        <v/>
      </c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</row>
    <row r="267" spans="1:29" s="95" customFormat="1" ht="19.5" customHeight="1" thickTop="1" thickBot="1">
      <c r="A267" s="120"/>
      <c r="B267" s="78"/>
      <c r="C267" s="78"/>
      <c r="D267" s="78"/>
      <c r="E267" s="78"/>
      <c r="F267" s="18">
        <f>SUMIF('المبيعاتSales '!$C$4:$C$200,A267,'المبيعاتSales '!$J$4:$J$200)</f>
        <v>0</v>
      </c>
      <c r="G267" s="18">
        <f>SUMIF('متحصلات العملاء Recipt'!$D$3:$D$236,A267,'متحصلات العملاء Recipt'!$F$3:$F$236)</f>
        <v>0</v>
      </c>
      <c r="H267" s="18" t="str">
        <f t="shared" si="8"/>
        <v/>
      </c>
      <c r="I267" s="19" t="str">
        <f t="shared" si="9"/>
        <v/>
      </c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</row>
    <row r="268" spans="1:29" s="95" customFormat="1" ht="19.5" customHeight="1" thickTop="1" thickBot="1">
      <c r="A268" s="120"/>
      <c r="B268" s="78"/>
      <c r="C268" s="78"/>
      <c r="D268" s="78"/>
      <c r="E268" s="78"/>
      <c r="F268" s="18">
        <f>SUMIF('المبيعاتSales '!$C$4:$C$200,A268,'المبيعاتSales '!$J$4:$J$200)</f>
        <v>0</v>
      </c>
      <c r="G268" s="18">
        <f>SUMIF('متحصلات العملاء Recipt'!$D$3:$D$236,A268,'متحصلات العملاء Recipt'!$F$3:$F$236)</f>
        <v>0</v>
      </c>
      <c r="H268" s="18" t="str">
        <f t="shared" si="8"/>
        <v/>
      </c>
      <c r="I268" s="19" t="str">
        <f t="shared" si="9"/>
        <v/>
      </c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</row>
    <row r="269" spans="1:29" s="95" customFormat="1" ht="19.5" customHeight="1" thickTop="1" thickBot="1">
      <c r="A269" s="120"/>
      <c r="B269" s="78"/>
      <c r="C269" s="78"/>
      <c r="D269" s="78"/>
      <c r="E269" s="78"/>
      <c r="F269" s="18">
        <f>SUMIF('المبيعاتSales '!$C$4:$C$200,A269,'المبيعاتSales '!$J$4:$J$200)</f>
        <v>0</v>
      </c>
      <c r="G269" s="18">
        <f>SUMIF('متحصلات العملاء Recipt'!$D$3:$D$236,A269,'متحصلات العملاء Recipt'!$F$3:$F$236)</f>
        <v>0</v>
      </c>
      <c r="H269" s="18" t="str">
        <f t="shared" si="8"/>
        <v/>
      </c>
      <c r="I269" s="19" t="str">
        <f t="shared" si="9"/>
        <v/>
      </c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</row>
    <row r="270" spans="1:29" s="95" customFormat="1" ht="19.5" customHeight="1" thickTop="1" thickBot="1">
      <c r="A270" s="120"/>
      <c r="B270" s="78"/>
      <c r="C270" s="78"/>
      <c r="D270" s="78"/>
      <c r="E270" s="78"/>
      <c r="F270" s="18">
        <f>SUMIF('المبيعاتSales '!$C$4:$C$200,A270,'المبيعاتSales '!$J$4:$J$200)</f>
        <v>0</v>
      </c>
      <c r="G270" s="18">
        <f>SUMIF('متحصلات العملاء Recipt'!$D$3:$D$236,A270,'متحصلات العملاء Recipt'!$F$3:$F$236)</f>
        <v>0</v>
      </c>
      <c r="H270" s="18" t="str">
        <f t="shared" si="8"/>
        <v/>
      </c>
      <c r="I270" s="19" t="str">
        <f t="shared" si="9"/>
        <v/>
      </c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</row>
    <row r="271" spans="1:29" s="95" customFormat="1" ht="19.5" customHeight="1" thickTop="1" thickBot="1">
      <c r="A271" s="120"/>
      <c r="B271" s="78"/>
      <c r="C271" s="78"/>
      <c r="D271" s="78"/>
      <c r="E271" s="78"/>
      <c r="F271" s="18">
        <f>SUMIF('المبيعاتSales '!$C$4:$C$200,A271,'المبيعاتSales '!$J$4:$J$200)</f>
        <v>0</v>
      </c>
      <c r="G271" s="18">
        <f>SUMIF('متحصلات العملاء Recipt'!$D$3:$D$236,A271,'متحصلات العملاء Recipt'!$F$3:$F$236)</f>
        <v>0</v>
      </c>
      <c r="H271" s="18" t="str">
        <f t="shared" si="8"/>
        <v/>
      </c>
      <c r="I271" s="19" t="str">
        <f t="shared" si="9"/>
        <v/>
      </c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</row>
    <row r="272" spans="1:29" s="95" customFormat="1" ht="19.5" customHeight="1" thickTop="1" thickBot="1">
      <c r="A272" s="120"/>
      <c r="B272" s="78"/>
      <c r="C272" s="78"/>
      <c r="D272" s="78"/>
      <c r="E272" s="78"/>
      <c r="F272" s="18">
        <f>SUMIF('المبيعاتSales '!$C$4:$C$200,A272,'المبيعاتSales '!$J$4:$J$200)</f>
        <v>0</v>
      </c>
      <c r="G272" s="18">
        <f>SUMIF('متحصلات العملاء Recipt'!$D$3:$D$236,A272,'متحصلات العملاء Recipt'!$F$3:$F$236)</f>
        <v>0</v>
      </c>
      <c r="H272" s="18" t="str">
        <f t="shared" si="8"/>
        <v/>
      </c>
      <c r="I272" s="19" t="str">
        <f t="shared" si="9"/>
        <v/>
      </c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</row>
    <row r="273" spans="1:29" s="95" customFormat="1" ht="19.5" customHeight="1" thickTop="1" thickBot="1">
      <c r="A273" s="120"/>
      <c r="B273" s="78"/>
      <c r="C273" s="78"/>
      <c r="D273" s="78"/>
      <c r="E273" s="78"/>
      <c r="F273" s="18">
        <f>SUMIF('المبيعاتSales '!$C$4:$C$200,A273,'المبيعاتSales '!$J$4:$J$200)</f>
        <v>0</v>
      </c>
      <c r="G273" s="18">
        <f>SUMIF('متحصلات العملاء Recipt'!$D$3:$D$236,A273,'متحصلات العملاء Recipt'!$F$3:$F$236)</f>
        <v>0</v>
      </c>
      <c r="H273" s="18" t="str">
        <f t="shared" si="8"/>
        <v/>
      </c>
      <c r="I273" s="19" t="str">
        <f t="shared" si="9"/>
        <v/>
      </c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</row>
    <row r="274" spans="1:29" s="95" customFormat="1" ht="19.5" customHeight="1" thickTop="1" thickBot="1">
      <c r="A274" s="120"/>
      <c r="B274" s="78"/>
      <c r="C274" s="78"/>
      <c r="D274" s="78"/>
      <c r="E274" s="78"/>
      <c r="F274" s="18">
        <f>SUMIF('المبيعاتSales '!$C$4:$C$200,A274,'المبيعاتSales '!$J$4:$J$200)</f>
        <v>0</v>
      </c>
      <c r="G274" s="18">
        <f>SUMIF('متحصلات العملاء Recipt'!$D$3:$D$236,A274,'متحصلات العملاء Recipt'!$F$3:$F$236)</f>
        <v>0</v>
      </c>
      <c r="H274" s="18" t="str">
        <f t="shared" si="8"/>
        <v/>
      </c>
      <c r="I274" s="19" t="str">
        <f t="shared" si="9"/>
        <v/>
      </c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</row>
    <row r="275" spans="1:29" s="95" customFormat="1" ht="19.5" customHeight="1" thickTop="1" thickBot="1">
      <c r="A275" s="120"/>
      <c r="B275" s="78"/>
      <c r="C275" s="78"/>
      <c r="D275" s="78"/>
      <c r="E275" s="78"/>
      <c r="F275" s="18">
        <f>SUMIF('المبيعاتSales '!$C$4:$C$200,A275,'المبيعاتSales '!$J$4:$J$200)</f>
        <v>0</v>
      </c>
      <c r="G275" s="18">
        <f>SUMIF('متحصلات العملاء Recipt'!$D$3:$D$236,A275,'متحصلات العملاء Recipt'!$F$3:$F$236)</f>
        <v>0</v>
      </c>
      <c r="H275" s="18" t="str">
        <f t="shared" si="8"/>
        <v/>
      </c>
      <c r="I275" s="19" t="str">
        <f t="shared" si="9"/>
        <v/>
      </c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</row>
    <row r="276" spans="1:29" s="95" customFormat="1" ht="19.5" customHeight="1" thickTop="1" thickBot="1">
      <c r="A276" s="120"/>
      <c r="B276" s="78"/>
      <c r="C276" s="78"/>
      <c r="D276" s="78"/>
      <c r="E276" s="78"/>
      <c r="F276" s="18">
        <f>SUMIF('المبيعاتSales '!$C$4:$C$200,A276,'المبيعاتSales '!$J$4:$J$200)</f>
        <v>0</v>
      </c>
      <c r="G276" s="18">
        <f>SUMIF('متحصلات العملاء Recipt'!$D$3:$D$236,A276,'متحصلات العملاء Recipt'!$F$3:$F$236)</f>
        <v>0</v>
      </c>
      <c r="H276" s="18" t="str">
        <f t="shared" si="8"/>
        <v/>
      </c>
      <c r="I276" s="19" t="str">
        <f t="shared" si="9"/>
        <v/>
      </c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</row>
    <row r="277" spans="1:29" s="95" customFormat="1" ht="19.5" customHeight="1" thickTop="1" thickBot="1">
      <c r="A277" s="120"/>
      <c r="B277" s="78"/>
      <c r="C277" s="78"/>
      <c r="D277" s="78"/>
      <c r="E277" s="78"/>
      <c r="F277" s="18">
        <f>SUMIF('المبيعاتSales '!$C$4:$C$200,A277,'المبيعاتSales '!$J$4:$J$200)</f>
        <v>0</v>
      </c>
      <c r="G277" s="18">
        <f>SUMIF('متحصلات العملاء Recipt'!$D$3:$D$236,A277,'متحصلات العملاء Recipt'!$F$3:$F$236)</f>
        <v>0</v>
      </c>
      <c r="H277" s="18" t="str">
        <f t="shared" si="8"/>
        <v/>
      </c>
      <c r="I277" s="19" t="str">
        <f t="shared" si="9"/>
        <v/>
      </c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</row>
    <row r="278" spans="1:29" s="95" customFormat="1" ht="19.5" customHeight="1" thickTop="1" thickBot="1">
      <c r="A278" s="120"/>
      <c r="B278" s="78"/>
      <c r="C278" s="78"/>
      <c r="D278" s="78"/>
      <c r="E278" s="78"/>
      <c r="F278" s="18">
        <f>SUMIF('المبيعاتSales '!$C$4:$C$200,A278,'المبيعاتSales '!$J$4:$J$200)</f>
        <v>0</v>
      </c>
      <c r="G278" s="18">
        <f>SUMIF('متحصلات العملاء Recipt'!$D$3:$D$236,A278,'متحصلات العملاء Recipt'!$F$3:$F$236)</f>
        <v>0</v>
      </c>
      <c r="H278" s="18" t="str">
        <f t="shared" si="8"/>
        <v/>
      </c>
      <c r="I278" s="19" t="str">
        <f t="shared" si="9"/>
        <v/>
      </c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</row>
    <row r="279" spans="1:29" s="95" customFormat="1" ht="19.5" customHeight="1" thickTop="1" thickBot="1">
      <c r="A279" s="120"/>
      <c r="B279" s="78"/>
      <c r="C279" s="78"/>
      <c r="D279" s="78"/>
      <c r="E279" s="78"/>
      <c r="F279" s="18">
        <f>SUMIF('المبيعاتSales '!$C$4:$C$200,A279,'المبيعاتSales '!$J$4:$J$200)</f>
        <v>0</v>
      </c>
      <c r="G279" s="18">
        <f>SUMIF('متحصلات العملاء Recipt'!$D$3:$D$236,A279,'متحصلات العملاء Recipt'!$F$3:$F$236)</f>
        <v>0</v>
      </c>
      <c r="H279" s="18" t="str">
        <f t="shared" si="8"/>
        <v/>
      </c>
      <c r="I279" s="19" t="str">
        <f t="shared" si="9"/>
        <v/>
      </c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</row>
    <row r="280" spans="1:29" s="95" customFormat="1" ht="19.5" customHeight="1" thickTop="1" thickBot="1">
      <c r="A280" s="120"/>
      <c r="B280" s="78"/>
      <c r="C280" s="78"/>
      <c r="D280" s="78"/>
      <c r="E280" s="78"/>
      <c r="F280" s="18">
        <f>SUMIF('المبيعاتSales '!$C$4:$C$200,A280,'المبيعاتSales '!$J$4:$J$200)</f>
        <v>0</v>
      </c>
      <c r="G280" s="18">
        <f>SUMIF('متحصلات العملاء Recipt'!$D$3:$D$236,A280,'متحصلات العملاء Recipt'!$F$3:$F$236)</f>
        <v>0</v>
      </c>
      <c r="H280" s="18" t="str">
        <f t="shared" si="8"/>
        <v/>
      </c>
      <c r="I280" s="19" t="str">
        <f t="shared" si="9"/>
        <v/>
      </c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</row>
    <row r="281" spans="1:29" s="95" customFormat="1" ht="19.5" customHeight="1" thickTop="1" thickBot="1">
      <c r="A281" s="120"/>
      <c r="B281" s="78"/>
      <c r="C281" s="78"/>
      <c r="D281" s="78"/>
      <c r="E281" s="78"/>
      <c r="F281" s="18">
        <f>SUMIF('المبيعاتSales '!$C$4:$C$200,A281,'المبيعاتSales '!$J$4:$J$200)</f>
        <v>0</v>
      </c>
      <c r="G281" s="18">
        <f>SUMIF('متحصلات العملاء Recipt'!$D$3:$D$236,A281,'متحصلات العملاء Recipt'!$F$3:$F$236)</f>
        <v>0</v>
      </c>
      <c r="H281" s="18" t="str">
        <f t="shared" si="8"/>
        <v/>
      </c>
      <c r="I281" s="19" t="str">
        <f t="shared" si="9"/>
        <v/>
      </c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</row>
    <row r="282" spans="1:29" s="95" customFormat="1" ht="19.5" customHeight="1" thickTop="1" thickBot="1">
      <c r="A282" s="120"/>
      <c r="B282" s="78"/>
      <c r="C282" s="78"/>
      <c r="D282" s="78"/>
      <c r="E282" s="78"/>
      <c r="F282" s="18">
        <f>SUMIF('المبيعاتSales '!$C$4:$C$200,A282,'المبيعاتSales '!$J$4:$J$200)</f>
        <v>0</v>
      </c>
      <c r="G282" s="18">
        <f>SUMIF('متحصلات العملاء Recipt'!$D$3:$D$236,A282,'متحصلات العملاء Recipt'!$F$3:$F$236)</f>
        <v>0</v>
      </c>
      <c r="H282" s="18" t="str">
        <f t="shared" si="8"/>
        <v/>
      </c>
      <c r="I282" s="19" t="str">
        <f t="shared" si="9"/>
        <v/>
      </c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</row>
    <row r="283" spans="1:29" s="95" customFormat="1" ht="19.5" customHeight="1" thickTop="1" thickBot="1">
      <c r="A283" s="120"/>
      <c r="B283" s="78"/>
      <c r="C283" s="78"/>
      <c r="D283" s="78"/>
      <c r="E283" s="78"/>
      <c r="F283" s="18">
        <f>SUMIF('المبيعاتSales '!$C$4:$C$200,A283,'المبيعاتSales '!$J$4:$J$200)</f>
        <v>0</v>
      </c>
      <c r="G283" s="18">
        <f>SUMIF('متحصلات العملاء Recipt'!$D$3:$D$236,A283,'متحصلات العملاء Recipt'!$F$3:$F$236)</f>
        <v>0</v>
      </c>
      <c r="H283" s="18" t="str">
        <f t="shared" si="8"/>
        <v/>
      </c>
      <c r="I283" s="19" t="str">
        <f t="shared" si="9"/>
        <v/>
      </c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</row>
    <row r="284" spans="1:29" s="95" customFormat="1" ht="19.5" customHeight="1" thickTop="1" thickBot="1">
      <c r="A284" s="120"/>
      <c r="B284" s="78"/>
      <c r="C284" s="78"/>
      <c r="D284" s="78"/>
      <c r="E284" s="78"/>
      <c r="F284" s="18">
        <f>SUMIF('المبيعاتSales '!$C$4:$C$200,A284,'المبيعاتSales '!$J$4:$J$200)</f>
        <v>0</v>
      </c>
      <c r="G284" s="18">
        <f>SUMIF('متحصلات العملاء Recipt'!$D$3:$D$236,A284,'متحصلات العملاء Recipt'!$F$3:$F$236)</f>
        <v>0</v>
      </c>
      <c r="H284" s="18" t="str">
        <f t="shared" si="8"/>
        <v/>
      </c>
      <c r="I284" s="19" t="str">
        <f t="shared" si="9"/>
        <v/>
      </c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</row>
    <row r="285" spans="1:29" s="95" customFormat="1" ht="19.5" customHeight="1" thickTop="1" thickBot="1">
      <c r="A285" s="120"/>
      <c r="B285" s="78"/>
      <c r="C285" s="78"/>
      <c r="D285" s="78"/>
      <c r="E285" s="78"/>
      <c r="F285" s="18">
        <f>SUMIF('المبيعاتSales '!$C$4:$C$200,A285,'المبيعاتSales '!$J$4:$J$200)</f>
        <v>0</v>
      </c>
      <c r="G285" s="18">
        <f>SUMIF('متحصلات العملاء Recipt'!$D$3:$D$236,A285,'متحصلات العملاء Recipt'!$F$3:$F$236)</f>
        <v>0</v>
      </c>
      <c r="H285" s="18" t="str">
        <f t="shared" si="8"/>
        <v/>
      </c>
      <c r="I285" s="19" t="str">
        <f t="shared" si="9"/>
        <v/>
      </c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</row>
    <row r="286" spans="1:29" s="95" customFormat="1" ht="19.5" customHeight="1" thickTop="1" thickBot="1">
      <c r="A286" s="120"/>
      <c r="B286" s="78"/>
      <c r="C286" s="78"/>
      <c r="D286" s="78"/>
      <c r="E286" s="78"/>
      <c r="F286" s="18">
        <f>SUMIF('المبيعاتSales '!$C$4:$C$200,A286,'المبيعاتSales '!$J$4:$J$200)</f>
        <v>0</v>
      </c>
      <c r="G286" s="18">
        <f>SUMIF('متحصلات العملاء Recipt'!$D$3:$D$236,A286,'متحصلات العملاء Recipt'!$F$3:$F$236)</f>
        <v>0</v>
      </c>
      <c r="H286" s="18" t="str">
        <f t="shared" si="8"/>
        <v/>
      </c>
      <c r="I286" s="19" t="str">
        <f t="shared" si="9"/>
        <v/>
      </c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</row>
    <row r="287" spans="1:29" s="95" customFormat="1" ht="19.5" customHeight="1" thickTop="1" thickBot="1">
      <c r="A287" s="120"/>
      <c r="B287" s="78"/>
      <c r="C287" s="78"/>
      <c r="D287" s="78"/>
      <c r="E287" s="78"/>
      <c r="F287" s="18">
        <f>SUMIF('المبيعاتSales '!$C$4:$C$200,A287,'المبيعاتSales '!$J$4:$J$200)</f>
        <v>0</v>
      </c>
      <c r="G287" s="18">
        <f>SUMIF('متحصلات العملاء Recipt'!$D$3:$D$236,A287,'متحصلات العملاء Recipt'!$F$3:$F$236)</f>
        <v>0</v>
      </c>
      <c r="H287" s="18" t="str">
        <f t="shared" si="8"/>
        <v/>
      </c>
      <c r="I287" s="19" t="str">
        <f t="shared" si="9"/>
        <v/>
      </c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</row>
    <row r="288" spans="1:29" s="95" customFormat="1" ht="19.5" customHeight="1" thickTop="1" thickBot="1">
      <c r="A288" s="120"/>
      <c r="B288" s="78"/>
      <c r="C288" s="78"/>
      <c r="D288" s="78"/>
      <c r="E288" s="78"/>
      <c r="F288" s="18">
        <f>SUMIF('المبيعاتSales '!$C$4:$C$200,A288,'المبيعاتSales '!$J$4:$J$200)</f>
        <v>0</v>
      </c>
      <c r="G288" s="18">
        <f>SUMIF('متحصلات العملاء Recipt'!$D$3:$D$236,A288,'متحصلات العملاء Recipt'!$F$3:$F$236)</f>
        <v>0</v>
      </c>
      <c r="H288" s="18" t="str">
        <f t="shared" si="8"/>
        <v/>
      </c>
      <c r="I288" s="19" t="str">
        <f t="shared" si="9"/>
        <v/>
      </c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</row>
    <row r="289" spans="1:29" s="95" customFormat="1" ht="19.5" customHeight="1" thickTop="1" thickBot="1">
      <c r="A289" s="120"/>
      <c r="B289" s="78"/>
      <c r="C289" s="78"/>
      <c r="D289" s="78"/>
      <c r="E289" s="78"/>
      <c r="F289" s="18">
        <f>SUMIF('المبيعاتSales '!$C$4:$C$200,A289,'المبيعاتSales '!$J$4:$J$200)</f>
        <v>0</v>
      </c>
      <c r="G289" s="18">
        <f>SUMIF('متحصلات العملاء Recipt'!$D$3:$D$236,A289,'متحصلات العملاء Recipt'!$F$3:$F$236)</f>
        <v>0</v>
      </c>
      <c r="H289" s="18" t="str">
        <f t="shared" si="8"/>
        <v/>
      </c>
      <c r="I289" s="19" t="str">
        <f t="shared" si="9"/>
        <v/>
      </c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</row>
    <row r="290" spans="1:29" s="95" customFormat="1" ht="19.5" customHeight="1" thickTop="1" thickBot="1">
      <c r="A290" s="120"/>
      <c r="B290" s="78"/>
      <c r="C290" s="78"/>
      <c r="D290" s="78"/>
      <c r="E290" s="78"/>
      <c r="F290" s="18">
        <f>SUMIF('المبيعاتSales '!$C$4:$C$200,A290,'المبيعاتSales '!$J$4:$J$200)</f>
        <v>0</v>
      </c>
      <c r="G290" s="18">
        <f>SUMIF('متحصلات العملاء Recipt'!$D$3:$D$236,A290,'متحصلات العملاء Recipt'!$F$3:$F$236)</f>
        <v>0</v>
      </c>
      <c r="H290" s="18" t="str">
        <f t="shared" si="8"/>
        <v/>
      </c>
      <c r="I290" s="19" t="str">
        <f t="shared" si="9"/>
        <v/>
      </c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</row>
    <row r="291" spans="1:29" s="95" customFormat="1" ht="19.5" customHeight="1" thickTop="1" thickBot="1">
      <c r="A291" s="120"/>
      <c r="B291" s="78"/>
      <c r="C291" s="78"/>
      <c r="D291" s="78"/>
      <c r="E291" s="78"/>
      <c r="F291" s="18">
        <f>SUMIF('المبيعاتSales '!$C$4:$C$200,A291,'المبيعاتSales '!$J$4:$J$200)</f>
        <v>0</v>
      </c>
      <c r="G291" s="18">
        <f>SUMIF('متحصلات العملاء Recipt'!$D$3:$D$236,A291,'متحصلات العملاء Recipt'!$F$3:$F$236)</f>
        <v>0</v>
      </c>
      <c r="H291" s="18" t="str">
        <f t="shared" si="8"/>
        <v/>
      </c>
      <c r="I291" s="19" t="str">
        <f t="shared" si="9"/>
        <v/>
      </c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</row>
    <row r="292" spans="1:29" s="95" customFormat="1" ht="19.5" customHeight="1" thickTop="1" thickBot="1">
      <c r="A292" s="120"/>
      <c r="B292" s="78"/>
      <c r="C292" s="78"/>
      <c r="D292" s="78"/>
      <c r="E292" s="78"/>
      <c r="F292" s="18">
        <f>SUMIF('المبيعاتSales '!$C$4:$C$200,A292,'المبيعاتSales '!$J$4:$J$200)</f>
        <v>0</v>
      </c>
      <c r="G292" s="18">
        <f>SUMIF('متحصلات العملاء Recipt'!$D$3:$D$236,A292,'متحصلات العملاء Recipt'!$F$3:$F$236)</f>
        <v>0</v>
      </c>
      <c r="H292" s="18" t="str">
        <f t="shared" si="8"/>
        <v/>
      </c>
      <c r="I292" s="19" t="str">
        <f t="shared" si="9"/>
        <v/>
      </c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</row>
    <row r="293" spans="1:29" s="95" customFormat="1" ht="19.5" customHeight="1" thickTop="1" thickBot="1">
      <c r="A293" s="120"/>
      <c r="B293" s="78"/>
      <c r="C293" s="78"/>
      <c r="D293" s="78"/>
      <c r="E293" s="78"/>
      <c r="F293" s="18">
        <f>SUMIF('المبيعاتSales '!$C$4:$C$200,A293,'المبيعاتSales '!$J$4:$J$200)</f>
        <v>0</v>
      </c>
      <c r="G293" s="18">
        <f>SUMIF('متحصلات العملاء Recipt'!$D$3:$D$236,A293,'متحصلات العملاء Recipt'!$F$3:$F$236)</f>
        <v>0</v>
      </c>
      <c r="H293" s="18" t="str">
        <f t="shared" si="8"/>
        <v/>
      </c>
      <c r="I293" s="19" t="str">
        <f t="shared" si="9"/>
        <v/>
      </c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</row>
    <row r="294" spans="1:29" s="95" customFormat="1" ht="19.5" customHeight="1" thickTop="1" thickBot="1">
      <c r="A294" s="120"/>
      <c r="B294" s="78"/>
      <c r="C294" s="78"/>
      <c r="D294" s="78"/>
      <c r="E294" s="78"/>
      <c r="F294" s="18">
        <f>SUMIF('المبيعاتSales '!$C$4:$C$200,A294,'المبيعاتSales '!$J$4:$J$200)</f>
        <v>0</v>
      </c>
      <c r="G294" s="18">
        <f>SUMIF('متحصلات العملاء Recipt'!$D$3:$D$236,A294,'متحصلات العملاء Recipt'!$F$3:$F$236)</f>
        <v>0</v>
      </c>
      <c r="H294" s="18" t="str">
        <f t="shared" si="8"/>
        <v/>
      </c>
      <c r="I294" s="19" t="str">
        <f t="shared" si="9"/>
        <v/>
      </c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</row>
    <row r="295" spans="1:29" s="95" customFormat="1" ht="19.5" customHeight="1" thickTop="1" thickBot="1">
      <c r="A295" s="120"/>
      <c r="B295" s="78"/>
      <c r="C295" s="78"/>
      <c r="D295" s="78"/>
      <c r="E295" s="78"/>
      <c r="F295" s="18">
        <f>SUMIF('المبيعاتSales '!$C$4:$C$200,A295,'المبيعاتSales '!$J$4:$J$200)</f>
        <v>0</v>
      </c>
      <c r="G295" s="18">
        <f>SUMIF('متحصلات العملاء Recipt'!$D$3:$D$236,A295,'متحصلات العملاء Recipt'!$F$3:$F$236)</f>
        <v>0</v>
      </c>
      <c r="H295" s="18" t="str">
        <f t="shared" si="8"/>
        <v/>
      </c>
      <c r="I295" s="19" t="str">
        <f t="shared" si="9"/>
        <v/>
      </c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</row>
    <row r="296" spans="1:29" s="95" customFormat="1" ht="19.5" customHeight="1" thickTop="1" thickBot="1">
      <c r="A296" s="120"/>
      <c r="B296" s="78"/>
      <c r="C296" s="78"/>
      <c r="D296" s="78"/>
      <c r="E296" s="78"/>
      <c r="F296" s="18">
        <f>SUMIF('المبيعاتSales '!$C$4:$C$200,A296,'المبيعاتSales '!$J$4:$J$200)</f>
        <v>0</v>
      </c>
      <c r="G296" s="18">
        <f>SUMIF('متحصلات العملاء Recipt'!$D$3:$D$236,A296,'متحصلات العملاء Recipt'!$F$3:$F$236)</f>
        <v>0</v>
      </c>
      <c r="H296" s="18" t="str">
        <f t="shared" si="8"/>
        <v/>
      </c>
      <c r="I296" s="19" t="str">
        <f t="shared" si="9"/>
        <v/>
      </c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</row>
    <row r="297" spans="1:29" s="95" customFormat="1" ht="19.5" customHeight="1" thickTop="1" thickBot="1">
      <c r="A297" s="120"/>
      <c r="B297" s="78"/>
      <c r="C297" s="78"/>
      <c r="D297" s="78"/>
      <c r="E297" s="78"/>
      <c r="F297" s="18">
        <f>SUMIF('المبيعاتSales '!$C$4:$C$200,A297,'المبيعاتSales '!$J$4:$J$200)</f>
        <v>0</v>
      </c>
      <c r="G297" s="18">
        <f>SUMIF('متحصلات العملاء Recipt'!$D$3:$D$236,A297,'متحصلات العملاء Recipt'!$F$3:$F$236)</f>
        <v>0</v>
      </c>
      <c r="H297" s="18" t="str">
        <f t="shared" si="8"/>
        <v/>
      </c>
      <c r="I297" s="19" t="str">
        <f t="shared" si="9"/>
        <v/>
      </c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</row>
    <row r="298" spans="1:29" s="95" customFormat="1" ht="19.5" customHeight="1" thickTop="1" thickBot="1">
      <c r="A298" s="120"/>
      <c r="B298" s="78"/>
      <c r="C298" s="78"/>
      <c r="D298" s="78"/>
      <c r="E298" s="78"/>
      <c r="F298" s="18">
        <f>SUMIF('المبيعاتSales '!$C$4:$C$200,A298,'المبيعاتSales '!$J$4:$J$200)</f>
        <v>0</v>
      </c>
      <c r="G298" s="18">
        <f>SUMIF('متحصلات العملاء Recipt'!$D$3:$D$236,A298,'متحصلات العملاء Recipt'!$F$3:$F$236)</f>
        <v>0</v>
      </c>
      <c r="H298" s="18" t="str">
        <f t="shared" si="8"/>
        <v/>
      </c>
      <c r="I298" s="19" t="str">
        <f t="shared" si="9"/>
        <v/>
      </c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</row>
    <row r="299" spans="1:29" s="95" customFormat="1" ht="19.5" customHeight="1" thickTop="1" thickBot="1">
      <c r="A299" s="120"/>
      <c r="B299" s="78"/>
      <c r="C299" s="78"/>
      <c r="D299" s="78"/>
      <c r="E299" s="78"/>
      <c r="F299" s="18">
        <f>SUMIF('المبيعاتSales '!$C$4:$C$200,A299,'المبيعاتSales '!$J$4:$J$200)</f>
        <v>0</v>
      </c>
      <c r="G299" s="18">
        <f>SUMIF('متحصلات العملاء Recipt'!$D$3:$D$236,A299,'متحصلات العملاء Recipt'!$F$3:$F$236)</f>
        <v>0</v>
      </c>
      <c r="H299" s="18" t="str">
        <f t="shared" si="8"/>
        <v/>
      </c>
      <c r="I299" s="19" t="str">
        <f t="shared" si="9"/>
        <v/>
      </c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</row>
    <row r="300" spans="1:29" s="95" customFormat="1" ht="19.5" customHeight="1" thickTop="1" thickBot="1">
      <c r="A300" s="120"/>
      <c r="B300" s="78"/>
      <c r="C300" s="78"/>
      <c r="D300" s="78"/>
      <c r="E300" s="78"/>
      <c r="F300" s="18">
        <f>SUMIF('المبيعاتSales '!$C$4:$C$200,A300,'المبيعاتSales '!$J$4:$J$200)</f>
        <v>0</v>
      </c>
      <c r="G300" s="18">
        <f>SUMIF('متحصلات العملاء Recipt'!$D$3:$D$236,A300,'متحصلات العملاء Recipt'!$F$3:$F$236)</f>
        <v>0</v>
      </c>
      <c r="H300" s="18" t="str">
        <f t="shared" si="8"/>
        <v/>
      </c>
      <c r="I300" s="19" t="str">
        <f t="shared" si="9"/>
        <v/>
      </c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</row>
    <row r="301" spans="1:29" s="95" customFormat="1" ht="19.5" customHeight="1" thickTop="1" thickBot="1">
      <c r="A301" s="120"/>
      <c r="B301" s="78"/>
      <c r="C301" s="78"/>
      <c r="D301" s="78"/>
      <c r="E301" s="78"/>
      <c r="F301" s="18">
        <f>SUMIF('المبيعاتSales '!$C$4:$C$200,A301,'المبيعاتSales '!$J$4:$J$200)</f>
        <v>0</v>
      </c>
      <c r="G301" s="18">
        <f>SUMIF('متحصلات العملاء Recipt'!$D$3:$D$236,A301,'متحصلات العملاء Recipt'!$F$3:$F$236)</f>
        <v>0</v>
      </c>
      <c r="H301" s="18" t="str">
        <f t="shared" si="8"/>
        <v/>
      </c>
      <c r="I301" s="19" t="str">
        <f t="shared" si="9"/>
        <v/>
      </c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</row>
    <row r="302" spans="1:29" s="95" customFormat="1" ht="19.5" customHeight="1" thickTop="1" thickBot="1">
      <c r="A302" s="120"/>
      <c r="B302" s="78"/>
      <c r="C302" s="78"/>
      <c r="D302" s="78"/>
      <c r="E302" s="78"/>
      <c r="F302" s="18">
        <f>SUMIF('المبيعاتSales '!$C$4:$C$200,A302,'المبيعاتSales '!$J$4:$J$200)</f>
        <v>0</v>
      </c>
      <c r="G302" s="18">
        <f>SUMIF('متحصلات العملاء Recipt'!$D$3:$D$236,A302,'متحصلات العملاء Recipt'!$F$3:$F$236)</f>
        <v>0</v>
      </c>
      <c r="H302" s="18" t="str">
        <f t="shared" si="8"/>
        <v/>
      </c>
      <c r="I302" s="19" t="str">
        <f t="shared" si="9"/>
        <v/>
      </c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</row>
    <row r="303" spans="1:29" s="95" customFormat="1" ht="19.5" customHeight="1" thickTop="1" thickBot="1">
      <c r="A303" s="120"/>
      <c r="B303" s="78"/>
      <c r="C303" s="78"/>
      <c r="D303" s="78"/>
      <c r="E303" s="78"/>
      <c r="F303" s="18">
        <f>SUMIF('المبيعاتSales '!$C$4:$C$200,A303,'المبيعاتSales '!$J$4:$J$200)</f>
        <v>0</v>
      </c>
      <c r="G303" s="18">
        <f>SUMIF('متحصلات العملاء Recipt'!$D$3:$D$236,A303,'متحصلات العملاء Recipt'!$F$3:$F$236)</f>
        <v>0</v>
      </c>
      <c r="H303" s="18" t="str">
        <f t="shared" si="8"/>
        <v/>
      </c>
      <c r="I303" s="19" t="str">
        <f t="shared" si="9"/>
        <v/>
      </c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</row>
    <row r="304" spans="1:29" s="95" customFormat="1" ht="19.5" customHeight="1" thickTop="1" thickBot="1">
      <c r="A304" s="120"/>
      <c r="B304" s="78"/>
      <c r="C304" s="78"/>
      <c r="D304" s="78"/>
      <c r="E304" s="78"/>
      <c r="F304" s="18">
        <f>SUMIF('المبيعاتSales '!$C$4:$C$200,A304,'المبيعاتSales '!$J$4:$J$200)</f>
        <v>0</v>
      </c>
      <c r="G304" s="18">
        <f>SUMIF('متحصلات العملاء Recipt'!$D$3:$D$236,A304,'متحصلات العملاء Recipt'!$F$3:$F$236)</f>
        <v>0</v>
      </c>
      <c r="H304" s="18" t="str">
        <f t="shared" si="8"/>
        <v/>
      </c>
      <c r="I304" s="19" t="str">
        <f t="shared" si="9"/>
        <v/>
      </c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</row>
    <row r="305" spans="1:29" s="95" customFormat="1" ht="19.5" customHeight="1" thickTop="1" thickBot="1">
      <c r="A305" s="120"/>
      <c r="B305" s="78"/>
      <c r="C305" s="78"/>
      <c r="D305" s="78"/>
      <c r="E305" s="78"/>
      <c r="F305" s="18">
        <f>SUMIF('المبيعاتSales '!$C$4:$C$200,A305,'المبيعاتSales '!$J$4:$J$200)</f>
        <v>0</v>
      </c>
      <c r="G305" s="18">
        <f>SUMIF('متحصلات العملاء Recipt'!$D$3:$D$236,A305,'متحصلات العملاء Recipt'!$F$3:$F$236)</f>
        <v>0</v>
      </c>
      <c r="H305" s="18" t="str">
        <f t="shared" si="8"/>
        <v/>
      </c>
      <c r="I305" s="19" t="str">
        <f t="shared" si="9"/>
        <v/>
      </c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</row>
    <row r="306" spans="1:29" s="95" customFormat="1" ht="19.5" customHeight="1" thickTop="1" thickBot="1">
      <c r="A306" s="120"/>
      <c r="B306" s="78"/>
      <c r="C306" s="78"/>
      <c r="D306" s="78"/>
      <c r="E306" s="78"/>
      <c r="F306" s="18">
        <f>SUMIF('المبيعاتSales '!$C$4:$C$200,A306,'المبيعاتSales '!$J$4:$J$200)</f>
        <v>0</v>
      </c>
      <c r="G306" s="18">
        <f>SUMIF('متحصلات العملاء Recipt'!$D$3:$D$236,A306,'متحصلات العملاء Recipt'!$F$3:$F$236)</f>
        <v>0</v>
      </c>
      <c r="H306" s="18" t="str">
        <f t="shared" si="8"/>
        <v/>
      </c>
      <c r="I306" s="19" t="str">
        <f t="shared" si="9"/>
        <v/>
      </c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</row>
    <row r="307" spans="1:29" s="95" customFormat="1" ht="19.5" customHeight="1" thickTop="1" thickBot="1">
      <c r="A307" s="120"/>
      <c r="B307" s="78"/>
      <c r="C307" s="78"/>
      <c r="D307" s="78"/>
      <c r="E307" s="78"/>
      <c r="F307" s="18">
        <f>SUMIF('المبيعاتSales '!$C$4:$C$200,A307,'المبيعاتSales '!$J$4:$J$200)</f>
        <v>0</v>
      </c>
      <c r="G307" s="18">
        <f>SUMIF('متحصلات العملاء Recipt'!$D$3:$D$236,A307,'متحصلات العملاء Recipt'!$F$3:$F$236)</f>
        <v>0</v>
      </c>
      <c r="H307" s="18" t="str">
        <f t="shared" si="8"/>
        <v/>
      </c>
      <c r="I307" s="19" t="str">
        <f t="shared" si="9"/>
        <v/>
      </c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</row>
    <row r="308" spans="1:29" s="95" customFormat="1" ht="19.5" customHeight="1" thickTop="1" thickBot="1">
      <c r="A308" s="120"/>
      <c r="B308" s="78"/>
      <c r="C308" s="78"/>
      <c r="D308" s="78"/>
      <c r="E308" s="78"/>
      <c r="F308" s="18">
        <f>SUMIF('المبيعاتSales '!$C$4:$C$200,A308,'المبيعاتSales '!$J$4:$J$200)</f>
        <v>0</v>
      </c>
      <c r="G308" s="18">
        <f>SUMIF('متحصلات العملاء Recipt'!$D$3:$D$236,A308,'متحصلات العملاء Recipt'!$F$3:$F$236)</f>
        <v>0</v>
      </c>
      <c r="H308" s="18" t="str">
        <f t="shared" si="8"/>
        <v/>
      </c>
      <c r="I308" s="19" t="str">
        <f t="shared" si="9"/>
        <v/>
      </c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</row>
    <row r="309" spans="1:29" s="95" customFormat="1" ht="19.5" customHeight="1" thickTop="1" thickBot="1">
      <c r="A309" s="120"/>
      <c r="B309" s="78"/>
      <c r="C309" s="78"/>
      <c r="D309" s="78"/>
      <c r="E309" s="78"/>
      <c r="F309" s="18">
        <f>SUMIF('المبيعاتSales '!$C$4:$C$200,A309,'المبيعاتSales '!$J$4:$J$200)</f>
        <v>0</v>
      </c>
      <c r="G309" s="18">
        <f>SUMIF('متحصلات العملاء Recipt'!$D$3:$D$236,A309,'متحصلات العملاء Recipt'!$F$3:$F$236)</f>
        <v>0</v>
      </c>
      <c r="H309" s="18" t="str">
        <f t="shared" si="8"/>
        <v/>
      </c>
      <c r="I309" s="19" t="str">
        <f t="shared" si="9"/>
        <v/>
      </c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</row>
    <row r="310" spans="1:29" s="95" customFormat="1" ht="19.5" customHeight="1" thickTop="1" thickBot="1">
      <c r="A310" s="120"/>
      <c r="B310" s="78"/>
      <c r="C310" s="78"/>
      <c r="D310" s="78"/>
      <c r="E310" s="78"/>
      <c r="F310" s="18">
        <f>SUMIF('المبيعاتSales '!$C$4:$C$200,A310,'المبيعاتSales '!$J$4:$J$200)</f>
        <v>0</v>
      </c>
      <c r="G310" s="18">
        <f>SUMIF('متحصلات العملاء Recipt'!$D$3:$D$236,A310,'متحصلات العملاء Recipt'!$F$3:$F$236)</f>
        <v>0</v>
      </c>
      <c r="H310" s="18" t="str">
        <f t="shared" si="8"/>
        <v/>
      </c>
      <c r="I310" s="19" t="str">
        <f t="shared" si="9"/>
        <v/>
      </c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</row>
    <row r="311" spans="1:29" s="95" customFormat="1" ht="19.5" customHeight="1" thickTop="1" thickBot="1">
      <c r="A311" s="120"/>
      <c r="B311" s="78"/>
      <c r="C311" s="78"/>
      <c r="D311" s="78"/>
      <c r="E311" s="78"/>
      <c r="F311" s="18">
        <f>SUMIF('المبيعاتSales '!$C$4:$C$200,A311,'المبيعاتSales '!$J$4:$J$200)</f>
        <v>0</v>
      </c>
      <c r="G311" s="18">
        <f>SUMIF('متحصلات العملاء Recipt'!$D$3:$D$236,A311,'متحصلات العملاء Recipt'!$F$3:$F$236)</f>
        <v>0</v>
      </c>
      <c r="H311" s="18" t="str">
        <f t="shared" si="8"/>
        <v/>
      </c>
      <c r="I311" s="19" t="str">
        <f t="shared" si="9"/>
        <v/>
      </c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</row>
    <row r="312" spans="1:29" s="95" customFormat="1" ht="19.5" customHeight="1" thickTop="1" thickBot="1">
      <c r="A312" s="120"/>
      <c r="B312" s="78"/>
      <c r="C312" s="78"/>
      <c r="D312" s="78"/>
      <c r="E312" s="78"/>
      <c r="F312" s="18">
        <f>SUMIF('المبيعاتSales '!$C$4:$C$200,A312,'المبيعاتSales '!$J$4:$J$200)</f>
        <v>0</v>
      </c>
      <c r="G312" s="18">
        <f>SUMIF('متحصلات العملاء Recipt'!$D$3:$D$236,A312,'متحصلات العملاء Recipt'!$F$3:$F$236)</f>
        <v>0</v>
      </c>
      <c r="H312" s="18" t="str">
        <f t="shared" si="8"/>
        <v/>
      </c>
      <c r="I312" s="19" t="str">
        <f t="shared" si="9"/>
        <v/>
      </c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</row>
    <row r="313" spans="1:29" s="95" customFormat="1" ht="19.5" customHeight="1" thickTop="1" thickBot="1">
      <c r="A313" s="120"/>
      <c r="B313" s="78"/>
      <c r="C313" s="78"/>
      <c r="D313" s="78"/>
      <c r="E313" s="78"/>
      <c r="F313" s="18">
        <f>SUMIF('المبيعاتSales '!$C$4:$C$200,A313,'المبيعاتSales '!$J$4:$J$200)</f>
        <v>0</v>
      </c>
      <c r="G313" s="18">
        <f>SUMIF('متحصلات العملاء Recipt'!$D$3:$D$236,A313,'متحصلات العملاء Recipt'!$F$3:$F$236)</f>
        <v>0</v>
      </c>
      <c r="H313" s="18" t="str">
        <f t="shared" si="8"/>
        <v/>
      </c>
      <c r="I313" s="19" t="str">
        <f t="shared" si="9"/>
        <v/>
      </c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</row>
    <row r="314" spans="1:29" s="95" customFormat="1" ht="19.5" customHeight="1" thickTop="1" thickBot="1">
      <c r="A314" s="120"/>
      <c r="B314" s="78"/>
      <c r="C314" s="78"/>
      <c r="D314" s="78"/>
      <c r="E314" s="78"/>
      <c r="F314" s="18">
        <f>SUMIF('المبيعاتSales '!$C$4:$C$200,A314,'المبيعاتSales '!$J$4:$J$200)</f>
        <v>0</v>
      </c>
      <c r="G314" s="18">
        <f>SUMIF('متحصلات العملاء Recipt'!$D$3:$D$236,A314,'متحصلات العملاء Recipt'!$F$3:$F$236)</f>
        <v>0</v>
      </c>
      <c r="H314" s="18" t="str">
        <f t="shared" si="8"/>
        <v/>
      </c>
      <c r="I314" s="19" t="str">
        <f t="shared" si="9"/>
        <v/>
      </c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</row>
    <row r="315" spans="1:29" s="95" customFormat="1" ht="19.5" customHeight="1" thickTop="1" thickBot="1">
      <c r="A315" s="120"/>
      <c r="B315" s="78"/>
      <c r="C315" s="78"/>
      <c r="D315" s="78"/>
      <c r="E315" s="78"/>
      <c r="F315" s="18">
        <f>SUMIF('المبيعاتSales '!$C$4:$C$200,A315,'المبيعاتSales '!$J$4:$J$200)</f>
        <v>0</v>
      </c>
      <c r="G315" s="18">
        <f>SUMIF('متحصلات العملاء Recipt'!$D$3:$D$236,A315,'متحصلات العملاء Recipt'!$F$3:$F$236)</f>
        <v>0</v>
      </c>
      <c r="H315" s="18" t="str">
        <f t="shared" si="8"/>
        <v/>
      </c>
      <c r="I315" s="19" t="str">
        <f t="shared" si="9"/>
        <v/>
      </c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</row>
    <row r="316" spans="1:29" s="95" customFormat="1" ht="19.5" customHeight="1" thickTop="1" thickBot="1">
      <c r="A316" s="120"/>
      <c r="B316" s="78"/>
      <c r="C316" s="78"/>
      <c r="D316" s="78"/>
      <c r="E316" s="78"/>
      <c r="F316" s="18">
        <f>SUMIF('المبيعاتSales '!$C$4:$C$200,A316,'المبيعاتSales '!$J$4:$J$200)</f>
        <v>0</v>
      </c>
      <c r="G316" s="18">
        <f>SUMIF('متحصلات العملاء Recipt'!$D$3:$D$236,A316,'متحصلات العملاء Recipt'!$F$3:$F$236)</f>
        <v>0</v>
      </c>
      <c r="H316" s="18" t="str">
        <f t="shared" si="8"/>
        <v/>
      </c>
      <c r="I316" s="19" t="str">
        <f t="shared" si="9"/>
        <v/>
      </c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</row>
    <row r="317" spans="1:29" s="95" customFormat="1" ht="19.5" customHeight="1" thickTop="1" thickBot="1">
      <c r="A317" s="120"/>
      <c r="B317" s="78"/>
      <c r="C317" s="78"/>
      <c r="D317" s="78"/>
      <c r="E317" s="78"/>
      <c r="F317" s="18">
        <f>SUMIF('المبيعاتSales '!$C$4:$C$200,A317,'المبيعاتSales '!$J$4:$J$200)</f>
        <v>0</v>
      </c>
      <c r="G317" s="18">
        <f>SUMIF('متحصلات العملاء Recipt'!$D$3:$D$236,A317,'متحصلات العملاء Recipt'!$F$3:$F$236)</f>
        <v>0</v>
      </c>
      <c r="H317" s="18" t="str">
        <f t="shared" si="8"/>
        <v/>
      </c>
      <c r="I317" s="19" t="str">
        <f t="shared" si="9"/>
        <v/>
      </c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</row>
    <row r="318" spans="1:29" s="95" customFormat="1" ht="19.5" customHeight="1" thickTop="1" thickBot="1">
      <c r="A318" s="120"/>
      <c r="B318" s="78"/>
      <c r="C318" s="78"/>
      <c r="D318" s="78"/>
      <c r="E318" s="78"/>
      <c r="F318" s="18">
        <f>SUMIF('المبيعاتSales '!$C$4:$C$200,A318,'المبيعاتSales '!$J$4:$J$200)</f>
        <v>0</v>
      </c>
      <c r="G318" s="18">
        <f>SUMIF('متحصلات العملاء Recipt'!$D$3:$D$236,A318,'متحصلات العملاء Recipt'!$F$3:$F$236)</f>
        <v>0</v>
      </c>
      <c r="H318" s="18" t="str">
        <f t="shared" si="8"/>
        <v/>
      </c>
      <c r="I318" s="19" t="str">
        <f t="shared" si="9"/>
        <v/>
      </c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</row>
    <row r="319" spans="1:29" s="95" customFormat="1" ht="19.5" customHeight="1" thickTop="1" thickBot="1">
      <c r="A319" s="120"/>
      <c r="B319" s="78"/>
      <c r="C319" s="78"/>
      <c r="D319" s="78"/>
      <c r="E319" s="78"/>
      <c r="F319" s="18">
        <f>SUMIF('المبيعاتSales '!$C$4:$C$200,A319,'المبيعاتSales '!$J$4:$J$200)</f>
        <v>0</v>
      </c>
      <c r="G319" s="18">
        <f>SUMIF('متحصلات العملاء Recipt'!$D$3:$D$236,A319,'متحصلات العملاء Recipt'!$F$3:$F$236)</f>
        <v>0</v>
      </c>
      <c r="H319" s="18" t="str">
        <f t="shared" si="8"/>
        <v/>
      </c>
      <c r="I319" s="19" t="str">
        <f t="shared" si="9"/>
        <v/>
      </c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</row>
    <row r="320" spans="1:29" s="95" customFormat="1" ht="19.5" customHeight="1" thickTop="1" thickBot="1">
      <c r="A320" s="120"/>
      <c r="B320" s="78"/>
      <c r="C320" s="78"/>
      <c r="D320" s="78"/>
      <c r="E320" s="78"/>
      <c r="F320" s="18">
        <f>SUMIF('المبيعاتSales '!$C$4:$C$200,A320,'المبيعاتSales '!$J$4:$J$200)</f>
        <v>0</v>
      </c>
      <c r="G320" s="18">
        <f>SUMIF('متحصلات العملاء Recipt'!$D$3:$D$236,A320,'متحصلات العملاء Recipt'!$F$3:$F$236)</f>
        <v>0</v>
      </c>
      <c r="H320" s="18" t="str">
        <f t="shared" si="8"/>
        <v/>
      </c>
      <c r="I320" s="19" t="str">
        <f t="shared" si="9"/>
        <v/>
      </c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</row>
    <row r="321" spans="1:29" s="95" customFormat="1" ht="19.5" customHeight="1" thickTop="1" thickBot="1">
      <c r="A321" s="120"/>
      <c r="B321" s="78"/>
      <c r="C321" s="78"/>
      <c r="D321" s="78"/>
      <c r="E321" s="78"/>
      <c r="F321" s="18">
        <f>SUMIF('المبيعاتSales '!$C$4:$C$200,A321,'المبيعاتSales '!$J$4:$J$200)</f>
        <v>0</v>
      </c>
      <c r="G321" s="18">
        <f>SUMIF('متحصلات العملاء Recipt'!$D$3:$D$236,A321,'متحصلات العملاء Recipt'!$F$3:$F$236)</f>
        <v>0</v>
      </c>
      <c r="H321" s="18" t="str">
        <f t="shared" si="8"/>
        <v/>
      </c>
      <c r="I321" s="19" t="str">
        <f t="shared" si="9"/>
        <v/>
      </c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</row>
    <row r="322" spans="1:29" s="95" customFormat="1" ht="19.5" customHeight="1" thickTop="1" thickBot="1">
      <c r="A322" s="120"/>
      <c r="B322" s="78"/>
      <c r="C322" s="78"/>
      <c r="D322" s="78"/>
      <c r="E322" s="78"/>
      <c r="F322" s="18">
        <f>SUMIF('المبيعاتSales '!$C$4:$C$200,A322,'المبيعاتSales '!$J$4:$J$200)</f>
        <v>0</v>
      </c>
      <c r="G322" s="18">
        <f>SUMIF('متحصلات العملاء Recipt'!$D$3:$D$236,A322,'متحصلات العملاء Recipt'!$F$3:$F$236)</f>
        <v>0</v>
      </c>
      <c r="H322" s="18" t="str">
        <f t="shared" si="8"/>
        <v/>
      </c>
      <c r="I322" s="19" t="str">
        <f t="shared" si="9"/>
        <v/>
      </c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</row>
    <row r="323" spans="1:29" s="95" customFormat="1" ht="19.5" customHeight="1" thickTop="1" thickBot="1">
      <c r="A323" s="120"/>
      <c r="B323" s="78"/>
      <c r="C323" s="78"/>
      <c r="D323" s="78"/>
      <c r="E323" s="78"/>
      <c r="F323" s="18">
        <f>SUMIF('المبيعاتSales '!$C$4:$C$200,A323,'المبيعاتSales '!$J$4:$J$200)</f>
        <v>0</v>
      </c>
      <c r="G323" s="18">
        <f>SUMIF('متحصلات العملاء Recipt'!$D$3:$D$236,A323,'متحصلات العملاء Recipt'!$F$3:$F$236)</f>
        <v>0</v>
      </c>
      <c r="H323" s="18" t="str">
        <f t="shared" si="8"/>
        <v/>
      </c>
      <c r="I323" s="19" t="str">
        <f t="shared" si="9"/>
        <v/>
      </c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</row>
    <row r="324" spans="1:29" s="95" customFormat="1" ht="19.5" customHeight="1" thickTop="1" thickBot="1">
      <c r="A324" s="120"/>
      <c r="B324" s="78"/>
      <c r="C324" s="78"/>
      <c r="D324" s="78"/>
      <c r="E324" s="78"/>
      <c r="F324" s="18">
        <f>SUMIF('المبيعاتSales '!$C$4:$C$200,A324,'المبيعاتSales '!$J$4:$J$200)</f>
        <v>0</v>
      </c>
      <c r="G324" s="18">
        <f>SUMIF('متحصلات العملاء Recipt'!$D$3:$D$236,A324,'متحصلات العملاء Recipt'!$F$3:$F$236)</f>
        <v>0</v>
      </c>
      <c r="H324" s="18" t="str">
        <f t="shared" ref="H324:H387" si="10">IF(D324+F324&gt;E324+G324,(D324+F324)-(E324+G324),"")</f>
        <v/>
      </c>
      <c r="I324" s="19" t="str">
        <f t="shared" ref="I324:I387" si="11">IF(E324+G324&gt;D324+F324,(E324+G324)-(D324+F324),"")</f>
        <v/>
      </c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</row>
    <row r="325" spans="1:29" s="95" customFormat="1" ht="19.5" customHeight="1" thickTop="1" thickBot="1">
      <c r="A325" s="120"/>
      <c r="B325" s="78"/>
      <c r="C325" s="78"/>
      <c r="D325" s="78"/>
      <c r="E325" s="78"/>
      <c r="F325" s="18">
        <f>SUMIF('المبيعاتSales '!$C$4:$C$200,A325,'المبيعاتSales '!$J$4:$J$200)</f>
        <v>0</v>
      </c>
      <c r="G325" s="18">
        <f>SUMIF('متحصلات العملاء Recipt'!$D$3:$D$236,A325,'متحصلات العملاء Recipt'!$F$3:$F$236)</f>
        <v>0</v>
      </c>
      <c r="H325" s="18" t="str">
        <f t="shared" si="10"/>
        <v/>
      </c>
      <c r="I325" s="19" t="str">
        <f t="shared" si="11"/>
        <v/>
      </c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</row>
    <row r="326" spans="1:29" s="95" customFormat="1" ht="19.5" customHeight="1" thickTop="1" thickBot="1">
      <c r="A326" s="120"/>
      <c r="B326" s="78"/>
      <c r="C326" s="78"/>
      <c r="D326" s="78"/>
      <c r="E326" s="78"/>
      <c r="F326" s="18">
        <f>SUMIF('المبيعاتSales '!$C$4:$C$200,A326,'المبيعاتSales '!$J$4:$J$200)</f>
        <v>0</v>
      </c>
      <c r="G326" s="18">
        <f>SUMIF('متحصلات العملاء Recipt'!$D$3:$D$236,A326,'متحصلات العملاء Recipt'!$F$3:$F$236)</f>
        <v>0</v>
      </c>
      <c r="H326" s="18" t="str">
        <f t="shared" si="10"/>
        <v/>
      </c>
      <c r="I326" s="19" t="str">
        <f t="shared" si="11"/>
        <v/>
      </c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</row>
    <row r="327" spans="1:29" s="95" customFormat="1" ht="19.5" customHeight="1" thickTop="1" thickBot="1">
      <c r="A327" s="120"/>
      <c r="B327" s="78"/>
      <c r="C327" s="78"/>
      <c r="D327" s="78"/>
      <c r="E327" s="78"/>
      <c r="F327" s="18">
        <f>SUMIF('المبيعاتSales '!$C$4:$C$200,A327,'المبيعاتSales '!$J$4:$J$200)</f>
        <v>0</v>
      </c>
      <c r="G327" s="18">
        <f>SUMIF('متحصلات العملاء Recipt'!$D$3:$D$236,A327,'متحصلات العملاء Recipt'!$F$3:$F$236)</f>
        <v>0</v>
      </c>
      <c r="H327" s="18" t="str">
        <f t="shared" si="10"/>
        <v/>
      </c>
      <c r="I327" s="19" t="str">
        <f t="shared" si="11"/>
        <v/>
      </c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</row>
    <row r="328" spans="1:29" s="95" customFormat="1" ht="19.5" customHeight="1" thickTop="1" thickBot="1">
      <c r="A328" s="120"/>
      <c r="B328" s="78"/>
      <c r="C328" s="78"/>
      <c r="D328" s="78"/>
      <c r="E328" s="78"/>
      <c r="F328" s="18">
        <f>SUMIF('المبيعاتSales '!$C$4:$C$200,A328,'المبيعاتSales '!$J$4:$J$200)</f>
        <v>0</v>
      </c>
      <c r="G328" s="18">
        <f>SUMIF('متحصلات العملاء Recipt'!$D$3:$D$236,A328,'متحصلات العملاء Recipt'!$F$3:$F$236)</f>
        <v>0</v>
      </c>
      <c r="H328" s="18" t="str">
        <f t="shared" si="10"/>
        <v/>
      </c>
      <c r="I328" s="19" t="str">
        <f t="shared" si="11"/>
        <v/>
      </c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</row>
    <row r="329" spans="1:29" s="95" customFormat="1" ht="19.5" customHeight="1" thickTop="1" thickBot="1">
      <c r="A329" s="120"/>
      <c r="B329" s="78"/>
      <c r="C329" s="78"/>
      <c r="D329" s="78"/>
      <c r="E329" s="78"/>
      <c r="F329" s="18">
        <f>SUMIF('المبيعاتSales '!$C$4:$C$200,A329,'المبيعاتSales '!$J$4:$J$200)</f>
        <v>0</v>
      </c>
      <c r="G329" s="18">
        <f>SUMIF('متحصلات العملاء Recipt'!$D$3:$D$236,A329,'متحصلات العملاء Recipt'!$F$3:$F$236)</f>
        <v>0</v>
      </c>
      <c r="H329" s="18" t="str">
        <f t="shared" si="10"/>
        <v/>
      </c>
      <c r="I329" s="19" t="str">
        <f t="shared" si="11"/>
        <v/>
      </c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</row>
    <row r="330" spans="1:29" s="95" customFormat="1" ht="19.5" customHeight="1" thickTop="1" thickBot="1">
      <c r="A330" s="120"/>
      <c r="B330" s="78"/>
      <c r="C330" s="78"/>
      <c r="D330" s="78"/>
      <c r="E330" s="78"/>
      <c r="F330" s="18">
        <f>SUMIF('المبيعاتSales '!$C$4:$C$200,A330,'المبيعاتSales '!$J$4:$J$200)</f>
        <v>0</v>
      </c>
      <c r="G330" s="18">
        <f>SUMIF('متحصلات العملاء Recipt'!$D$3:$D$236,A330,'متحصلات العملاء Recipt'!$F$3:$F$236)</f>
        <v>0</v>
      </c>
      <c r="H330" s="18" t="str">
        <f t="shared" si="10"/>
        <v/>
      </c>
      <c r="I330" s="19" t="str">
        <f t="shared" si="11"/>
        <v/>
      </c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</row>
    <row r="331" spans="1:29" s="95" customFormat="1" ht="19.5" customHeight="1" thickTop="1" thickBot="1">
      <c r="A331" s="120"/>
      <c r="B331" s="78"/>
      <c r="C331" s="78"/>
      <c r="D331" s="78"/>
      <c r="E331" s="78"/>
      <c r="F331" s="18">
        <f>SUMIF('المبيعاتSales '!$C$4:$C$200,A331,'المبيعاتSales '!$J$4:$J$200)</f>
        <v>0</v>
      </c>
      <c r="G331" s="18">
        <f>SUMIF('متحصلات العملاء Recipt'!$D$3:$D$236,A331,'متحصلات العملاء Recipt'!$F$3:$F$236)</f>
        <v>0</v>
      </c>
      <c r="H331" s="18" t="str">
        <f t="shared" si="10"/>
        <v/>
      </c>
      <c r="I331" s="19" t="str">
        <f t="shared" si="11"/>
        <v/>
      </c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</row>
    <row r="332" spans="1:29" s="95" customFormat="1" ht="19.5" customHeight="1" thickTop="1" thickBot="1">
      <c r="A332" s="120"/>
      <c r="B332" s="78"/>
      <c r="C332" s="78"/>
      <c r="D332" s="78"/>
      <c r="E332" s="78"/>
      <c r="F332" s="18">
        <f>SUMIF('المبيعاتSales '!$C$4:$C$200,A332,'المبيعاتSales '!$J$4:$J$200)</f>
        <v>0</v>
      </c>
      <c r="G332" s="18">
        <f>SUMIF('متحصلات العملاء Recipt'!$D$3:$D$236,A332,'متحصلات العملاء Recipt'!$F$3:$F$236)</f>
        <v>0</v>
      </c>
      <c r="H332" s="18" t="str">
        <f t="shared" si="10"/>
        <v/>
      </c>
      <c r="I332" s="19" t="str">
        <f t="shared" si="11"/>
        <v/>
      </c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</row>
    <row r="333" spans="1:29" s="95" customFormat="1" ht="19.5" customHeight="1" thickTop="1" thickBot="1">
      <c r="A333" s="120"/>
      <c r="B333" s="78"/>
      <c r="C333" s="78"/>
      <c r="D333" s="78"/>
      <c r="E333" s="78"/>
      <c r="F333" s="18">
        <f>SUMIF('المبيعاتSales '!$C$4:$C$200,A333,'المبيعاتSales '!$J$4:$J$200)</f>
        <v>0</v>
      </c>
      <c r="G333" s="18">
        <f>SUMIF('متحصلات العملاء Recipt'!$D$3:$D$236,A333,'متحصلات العملاء Recipt'!$F$3:$F$236)</f>
        <v>0</v>
      </c>
      <c r="H333" s="18" t="str">
        <f t="shared" si="10"/>
        <v/>
      </c>
      <c r="I333" s="19" t="str">
        <f t="shared" si="11"/>
        <v/>
      </c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</row>
    <row r="334" spans="1:29" s="95" customFormat="1" ht="19.5" customHeight="1" thickTop="1" thickBot="1">
      <c r="A334" s="120"/>
      <c r="B334" s="78"/>
      <c r="C334" s="78"/>
      <c r="D334" s="78"/>
      <c r="E334" s="78"/>
      <c r="F334" s="18">
        <f>SUMIF('المبيعاتSales '!$C$4:$C$200,A334,'المبيعاتSales '!$J$4:$J$200)</f>
        <v>0</v>
      </c>
      <c r="G334" s="18">
        <f>SUMIF('متحصلات العملاء Recipt'!$D$3:$D$236,A334,'متحصلات العملاء Recipt'!$F$3:$F$236)</f>
        <v>0</v>
      </c>
      <c r="H334" s="18" t="str">
        <f t="shared" si="10"/>
        <v/>
      </c>
      <c r="I334" s="19" t="str">
        <f t="shared" si="11"/>
        <v/>
      </c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</row>
    <row r="335" spans="1:29" s="95" customFormat="1" ht="19.5" customHeight="1" thickTop="1" thickBot="1">
      <c r="A335" s="120"/>
      <c r="B335" s="78"/>
      <c r="C335" s="78"/>
      <c r="D335" s="78"/>
      <c r="E335" s="78"/>
      <c r="F335" s="18">
        <f>SUMIF('المبيعاتSales '!$C$4:$C$200,A335,'المبيعاتSales '!$J$4:$J$200)</f>
        <v>0</v>
      </c>
      <c r="G335" s="18">
        <f>SUMIF('متحصلات العملاء Recipt'!$D$3:$D$236,A335,'متحصلات العملاء Recipt'!$F$3:$F$236)</f>
        <v>0</v>
      </c>
      <c r="H335" s="18" t="str">
        <f t="shared" si="10"/>
        <v/>
      </c>
      <c r="I335" s="19" t="str">
        <f t="shared" si="11"/>
        <v/>
      </c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</row>
    <row r="336" spans="1:29" s="95" customFormat="1" ht="19.5" customHeight="1" thickTop="1" thickBot="1">
      <c r="A336" s="120"/>
      <c r="B336" s="78"/>
      <c r="C336" s="78"/>
      <c r="D336" s="78"/>
      <c r="E336" s="78"/>
      <c r="F336" s="18">
        <f>SUMIF('المبيعاتSales '!$C$4:$C$200,A336,'المبيعاتSales '!$J$4:$J$200)</f>
        <v>0</v>
      </c>
      <c r="G336" s="18">
        <f>SUMIF('متحصلات العملاء Recipt'!$D$3:$D$236,A336,'متحصلات العملاء Recipt'!$F$3:$F$236)</f>
        <v>0</v>
      </c>
      <c r="H336" s="18" t="str">
        <f t="shared" si="10"/>
        <v/>
      </c>
      <c r="I336" s="19" t="str">
        <f t="shared" si="11"/>
        <v/>
      </c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</row>
    <row r="337" spans="1:29" s="95" customFormat="1" ht="19.5" customHeight="1" thickTop="1" thickBot="1">
      <c r="A337" s="120"/>
      <c r="B337" s="78"/>
      <c r="C337" s="78"/>
      <c r="D337" s="78"/>
      <c r="E337" s="78"/>
      <c r="F337" s="18">
        <f>SUMIF('المبيعاتSales '!$C$4:$C$200,A337,'المبيعاتSales '!$J$4:$J$200)</f>
        <v>0</v>
      </c>
      <c r="G337" s="18">
        <f>SUMIF('متحصلات العملاء Recipt'!$D$3:$D$236,A337,'متحصلات العملاء Recipt'!$F$3:$F$236)</f>
        <v>0</v>
      </c>
      <c r="H337" s="18" t="str">
        <f t="shared" si="10"/>
        <v/>
      </c>
      <c r="I337" s="19" t="str">
        <f t="shared" si="11"/>
        <v/>
      </c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</row>
    <row r="338" spans="1:29" s="95" customFormat="1" ht="19.5" customHeight="1" thickTop="1" thickBot="1">
      <c r="A338" s="120"/>
      <c r="B338" s="78"/>
      <c r="C338" s="78"/>
      <c r="D338" s="78"/>
      <c r="E338" s="78"/>
      <c r="F338" s="18">
        <f>SUMIF('المبيعاتSales '!$C$4:$C$200,A338,'المبيعاتSales '!$J$4:$J$200)</f>
        <v>0</v>
      </c>
      <c r="G338" s="18">
        <f>SUMIF('متحصلات العملاء Recipt'!$D$3:$D$236,A338,'متحصلات العملاء Recipt'!$F$3:$F$236)</f>
        <v>0</v>
      </c>
      <c r="H338" s="18" t="str">
        <f t="shared" si="10"/>
        <v/>
      </c>
      <c r="I338" s="19" t="str">
        <f t="shared" si="11"/>
        <v/>
      </c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</row>
    <row r="339" spans="1:29" s="95" customFormat="1" ht="19.5" customHeight="1" thickTop="1" thickBot="1">
      <c r="A339" s="120"/>
      <c r="B339" s="78"/>
      <c r="C339" s="78"/>
      <c r="D339" s="78"/>
      <c r="E339" s="78"/>
      <c r="F339" s="18">
        <f>SUMIF('المبيعاتSales '!$C$4:$C$200,A339,'المبيعاتSales '!$J$4:$J$200)</f>
        <v>0</v>
      </c>
      <c r="G339" s="18">
        <f>SUMIF('متحصلات العملاء Recipt'!$D$3:$D$236,A339,'متحصلات العملاء Recipt'!$F$3:$F$236)</f>
        <v>0</v>
      </c>
      <c r="H339" s="18" t="str">
        <f t="shared" si="10"/>
        <v/>
      </c>
      <c r="I339" s="19" t="str">
        <f t="shared" si="11"/>
        <v/>
      </c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</row>
    <row r="340" spans="1:29" s="95" customFormat="1" ht="19.5" customHeight="1" thickTop="1" thickBot="1">
      <c r="A340" s="120"/>
      <c r="B340" s="78"/>
      <c r="C340" s="78"/>
      <c r="D340" s="78"/>
      <c r="E340" s="78"/>
      <c r="F340" s="18">
        <f>SUMIF('المبيعاتSales '!$C$4:$C$200,A340,'المبيعاتSales '!$J$4:$J$200)</f>
        <v>0</v>
      </c>
      <c r="G340" s="18">
        <f>SUMIF('متحصلات العملاء Recipt'!$D$3:$D$236,A340,'متحصلات العملاء Recipt'!$F$3:$F$236)</f>
        <v>0</v>
      </c>
      <c r="H340" s="18" t="str">
        <f t="shared" si="10"/>
        <v/>
      </c>
      <c r="I340" s="19" t="str">
        <f t="shared" si="11"/>
        <v/>
      </c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</row>
    <row r="341" spans="1:29" s="95" customFormat="1" ht="19.5" customHeight="1" thickTop="1" thickBot="1">
      <c r="A341" s="120"/>
      <c r="B341" s="78"/>
      <c r="C341" s="78"/>
      <c r="D341" s="78"/>
      <c r="E341" s="78"/>
      <c r="F341" s="18">
        <f>SUMIF('المبيعاتSales '!$C$4:$C$200,A341,'المبيعاتSales '!$J$4:$J$200)</f>
        <v>0</v>
      </c>
      <c r="G341" s="18">
        <f>SUMIF('متحصلات العملاء Recipt'!$D$3:$D$236,A341,'متحصلات العملاء Recipt'!$F$3:$F$236)</f>
        <v>0</v>
      </c>
      <c r="H341" s="18" t="str">
        <f t="shared" si="10"/>
        <v/>
      </c>
      <c r="I341" s="19" t="str">
        <f t="shared" si="11"/>
        <v/>
      </c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</row>
    <row r="342" spans="1:29" s="95" customFormat="1" ht="19.5" customHeight="1" thickTop="1" thickBot="1">
      <c r="A342" s="120"/>
      <c r="B342" s="78"/>
      <c r="C342" s="78"/>
      <c r="D342" s="78"/>
      <c r="E342" s="78"/>
      <c r="F342" s="18">
        <f>SUMIF('المبيعاتSales '!$C$4:$C$200,A342,'المبيعاتSales '!$J$4:$J$200)</f>
        <v>0</v>
      </c>
      <c r="G342" s="18">
        <f>SUMIF('متحصلات العملاء Recipt'!$D$3:$D$236,A342,'متحصلات العملاء Recipt'!$F$3:$F$236)</f>
        <v>0</v>
      </c>
      <c r="H342" s="18" t="str">
        <f t="shared" si="10"/>
        <v/>
      </c>
      <c r="I342" s="19" t="str">
        <f t="shared" si="11"/>
        <v/>
      </c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</row>
    <row r="343" spans="1:29" s="95" customFormat="1" ht="19.5" customHeight="1" thickTop="1" thickBot="1">
      <c r="A343" s="120"/>
      <c r="B343" s="78"/>
      <c r="C343" s="78"/>
      <c r="D343" s="78"/>
      <c r="E343" s="78"/>
      <c r="F343" s="18">
        <f>SUMIF('المبيعاتSales '!$C$4:$C$200,A343,'المبيعاتSales '!$J$4:$J$200)</f>
        <v>0</v>
      </c>
      <c r="G343" s="18">
        <f>SUMIF('متحصلات العملاء Recipt'!$D$3:$D$236,A343,'متحصلات العملاء Recipt'!$F$3:$F$236)</f>
        <v>0</v>
      </c>
      <c r="H343" s="18" t="str">
        <f t="shared" si="10"/>
        <v/>
      </c>
      <c r="I343" s="19" t="str">
        <f t="shared" si="11"/>
        <v/>
      </c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</row>
    <row r="344" spans="1:29" s="95" customFormat="1" ht="19.5" customHeight="1" thickTop="1" thickBot="1">
      <c r="A344" s="120"/>
      <c r="B344" s="78"/>
      <c r="C344" s="78"/>
      <c r="D344" s="78"/>
      <c r="E344" s="78"/>
      <c r="F344" s="18">
        <f>SUMIF('المبيعاتSales '!$C$4:$C$200,A344,'المبيعاتSales '!$J$4:$J$200)</f>
        <v>0</v>
      </c>
      <c r="G344" s="18">
        <f>SUMIF('متحصلات العملاء Recipt'!$D$3:$D$236,A344,'متحصلات العملاء Recipt'!$F$3:$F$236)</f>
        <v>0</v>
      </c>
      <c r="H344" s="18" t="str">
        <f t="shared" si="10"/>
        <v/>
      </c>
      <c r="I344" s="19" t="str">
        <f t="shared" si="11"/>
        <v/>
      </c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</row>
    <row r="345" spans="1:29" s="95" customFormat="1" ht="19.5" customHeight="1" thickTop="1" thickBot="1">
      <c r="A345" s="120"/>
      <c r="B345" s="78"/>
      <c r="C345" s="78"/>
      <c r="D345" s="78"/>
      <c r="E345" s="78"/>
      <c r="F345" s="18">
        <f>SUMIF('المبيعاتSales '!$C$4:$C$200,A345,'المبيعاتSales '!$J$4:$J$200)</f>
        <v>0</v>
      </c>
      <c r="G345" s="18">
        <f>SUMIF('متحصلات العملاء Recipt'!$D$3:$D$236,A345,'متحصلات العملاء Recipt'!$F$3:$F$236)</f>
        <v>0</v>
      </c>
      <c r="H345" s="18" t="str">
        <f t="shared" si="10"/>
        <v/>
      </c>
      <c r="I345" s="19" t="str">
        <f t="shared" si="11"/>
        <v/>
      </c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</row>
    <row r="346" spans="1:29" s="95" customFormat="1" ht="19.5" customHeight="1" thickTop="1" thickBot="1">
      <c r="A346" s="120"/>
      <c r="B346" s="78"/>
      <c r="C346" s="78"/>
      <c r="D346" s="78"/>
      <c r="E346" s="78"/>
      <c r="F346" s="18">
        <f>SUMIF('المبيعاتSales '!$C$4:$C$200,A346,'المبيعاتSales '!$J$4:$J$200)</f>
        <v>0</v>
      </c>
      <c r="G346" s="18">
        <f>SUMIF('متحصلات العملاء Recipt'!$D$3:$D$236,A346,'متحصلات العملاء Recipt'!$F$3:$F$236)</f>
        <v>0</v>
      </c>
      <c r="H346" s="18" t="str">
        <f t="shared" si="10"/>
        <v/>
      </c>
      <c r="I346" s="19" t="str">
        <f t="shared" si="11"/>
        <v/>
      </c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</row>
    <row r="347" spans="1:29" s="95" customFormat="1" ht="19.5" customHeight="1" thickTop="1" thickBot="1">
      <c r="A347" s="120"/>
      <c r="B347" s="78"/>
      <c r="C347" s="78"/>
      <c r="D347" s="78"/>
      <c r="E347" s="78"/>
      <c r="F347" s="18">
        <f>SUMIF('المبيعاتSales '!$C$4:$C$200,A347,'المبيعاتSales '!$J$4:$J$200)</f>
        <v>0</v>
      </c>
      <c r="G347" s="18">
        <f>SUMIF('متحصلات العملاء Recipt'!$D$3:$D$236,A347,'متحصلات العملاء Recipt'!$F$3:$F$236)</f>
        <v>0</v>
      </c>
      <c r="H347" s="18" t="str">
        <f t="shared" si="10"/>
        <v/>
      </c>
      <c r="I347" s="19" t="str">
        <f t="shared" si="11"/>
        <v/>
      </c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</row>
    <row r="348" spans="1:29" s="95" customFormat="1" ht="19.5" customHeight="1" thickTop="1" thickBot="1">
      <c r="A348" s="120"/>
      <c r="B348" s="78"/>
      <c r="C348" s="78"/>
      <c r="D348" s="78"/>
      <c r="E348" s="78"/>
      <c r="F348" s="18">
        <f>SUMIF('المبيعاتSales '!$C$4:$C$200,A348,'المبيعاتSales '!$J$4:$J$200)</f>
        <v>0</v>
      </c>
      <c r="G348" s="18">
        <f>SUMIF('متحصلات العملاء Recipt'!$D$3:$D$236,A348,'متحصلات العملاء Recipt'!$F$3:$F$236)</f>
        <v>0</v>
      </c>
      <c r="H348" s="18" t="str">
        <f t="shared" si="10"/>
        <v/>
      </c>
      <c r="I348" s="19" t="str">
        <f t="shared" si="11"/>
        <v/>
      </c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</row>
    <row r="349" spans="1:29" s="95" customFormat="1" ht="19.5" customHeight="1" thickTop="1" thickBot="1">
      <c r="A349" s="120"/>
      <c r="B349" s="78"/>
      <c r="C349" s="78"/>
      <c r="D349" s="78"/>
      <c r="E349" s="78"/>
      <c r="F349" s="18">
        <f>SUMIF('المبيعاتSales '!$C$4:$C$200,A349,'المبيعاتSales '!$J$4:$J$200)</f>
        <v>0</v>
      </c>
      <c r="G349" s="18">
        <f>SUMIF('متحصلات العملاء Recipt'!$D$3:$D$236,A349,'متحصلات العملاء Recipt'!$F$3:$F$236)</f>
        <v>0</v>
      </c>
      <c r="H349" s="18" t="str">
        <f t="shared" si="10"/>
        <v/>
      </c>
      <c r="I349" s="19" t="str">
        <f t="shared" si="11"/>
        <v/>
      </c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</row>
    <row r="350" spans="1:29" s="95" customFormat="1" ht="19.5" customHeight="1" thickTop="1" thickBot="1">
      <c r="A350" s="120"/>
      <c r="B350" s="78"/>
      <c r="C350" s="78"/>
      <c r="D350" s="78"/>
      <c r="E350" s="78"/>
      <c r="F350" s="18">
        <f>SUMIF('المبيعاتSales '!$C$4:$C$200,A350,'المبيعاتSales '!$J$4:$J$200)</f>
        <v>0</v>
      </c>
      <c r="G350" s="18">
        <f>SUMIF('متحصلات العملاء Recipt'!$D$3:$D$236,A350,'متحصلات العملاء Recipt'!$F$3:$F$236)</f>
        <v>0</v>
      </c>
      <c r="H350" s="18" t="str">
        <f t="shared" si="10"/>
        <v/>
      </c>
      <c r="I350" s="19" t="str">
        <f t="shared" si="11"/>
        <v/>
      </c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</row>
    <row r="351" spans="1:29" s="95" customFormat="1" ht="19.5" customHeight="1" thickTop="1" thickBot="1">
      <c r="A351" s="120"/>
      <c r="B351" s="78"/>
      <c r="C351" s="78"/>
      <c r="D351" s="78"/>
      <c r="E351" s="78"/>
      <c r="F351" s="18">
        <f>SUMIF('المبيعاتSales '!$C$4:$C$200,A351,'المبيعاتSales '!$J$4:$J$200)</f>
        <v>0</v>
      </c>
      <c r="G351" s="18">
        <f>SUMIF('متحصلات العملاء Recipt'!$D$3:$D$236,A351,'متحصلات العملاء Recipt'!$F$3:$F$236)</f>
        <v>0</v>
      </c>
      <c r="H351" s="18" t="str">
        <f t="shared" si="10"/>
        <v/>
      </c>
      <c r="I351" s="19" t="str">
        <f t="shared" si="11"/>
        <v/>
      </c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</row>
    <row r="352" spans="1:29" s="95" customFormat="1" ht="19.5" customHeight="1" thickTop="1" thickBot="1">
      <c r="A352" s="120"/>
      <c r="B352" s="78"/>
      <c r="C352" s="78"/>
      <c r="D352" s="78"/>
      <c r="E352" s="78"/>
      <c r="F352" s="18">
        <f>SUMIF('المبيعاتSales '!$C$4:$C$200,A352,'المبيعاتSales '!$J$4:$J$200)</f>
        <v>0</v>
      </c>
      <c r="G352" s="18">
        <f>SUMIF('متحصلات العملاء Recipt'!$D$3:$D$236,A352,'متحصلات العملاء Recipt'!$F$3:$F$236)</f>
        <v>0</v>
      </c>
      <c r="H352" s="18" t="str">
        <f t="shared" si="10"/>
        <v/>
      </c>
      <c r="I352" s="19" t="str">
        <f t="shared" si="11"/>
        <v/>
      </c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</row>
    <row r="353" spans="1:29" s="95" customFormat="1" ht="19.5" customHeight="1" thickTop="1" thickBot="1">
      <c r="A353" s="120"/>
      <c r="B353" s="78"/>
      <c r="C353" s="78"/>
      <c r="D353" s="78"/>
      <c r="E353" s="78"/>
      <c r="F353" s="18">
        <f>SUMIF('المبيعاتSales '!$C$4:$C$200,A353,'المبيعاتSales '!$J$4:$J$200)</f>
        <v>0</v>
      </c>
      <c r="G353" s="18">
        <f>SUMIF('متحصلات العملاء Recipt'!$D$3:$D$236,A353,'متحصلات العملاء Recipt'!$F$3:$F$236)</f>
        <v>0</v>
      </c>
      <c r="H353" s="18" t="str">
        <f t="shared" si="10"/>
        <v/>
      </c>
      <c r="I353" s="19" t="str">
        <f t="shared" si="11"/>
        <v/>
      </c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</row>
    <row r="354" spans="1:29" s="95" customFormat="1" ht="19.5" customHeight="1" thickTop="1" thickBot="1">
      <c r="A354" s="120"/>
      <c r="B354" s="78"/>
      <c r="C354" s="78"/>
      <c r="D354" s="78"/>
      <c r="E354" s="78"/>
      <c r="F354" s="18">
        <f>SUMIF('المبيعاتSales '!$C$4:$C$200,A354,'المبيعاتSales '!$J$4:$J$200)</f>
        <v>0</v>
      </c>
      <c r="G354" s="18">
        <f>SUMIF('متحصلات العملاء Recipt'!$D$3:$D$236,A354,'متحصلات العملاء Recipt'!$F$3:$F$236)</f>
        <v>0</v>
      </c>
      <c r="H354" s="18" t="str">
        <f t="shared" si="10"/>
        <v/>
      </c>
      <c r="I354" s="19" t="str">
        <f t="shared" si="11"/>
        <v/>
      </c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</row>
    <row r="355" spans="1:29" s="95" customFormat="1" ht="19.5" customHeight="1" thickTop="1" thickBot="1">
      <c r="A355" s="120"/>
      <c r="B355" s="78"/>
      <c r="C355" s="78"/>
      <c r="D355" s="78"/>
      <c r="E355" s="78"/>
      <c r="F355" s="18">
        <f>SUMIF('المبيعاتSales '!$C$4:$C$200,A355,'المبيعاتSales '!$J$4:$J$200)</f>
        <v>0</v>
      </c>
      <c r="G355" s="18">
        <f>SUMIF('متحصلات العملاء Recipt'!$D$3:$D$236,A355,'متحصلات العملاء Recipt'!$F$3:$F$236)</f>
        <v>0</v>
      </c>
      <c r="H355" s="18" t="str">
        <f t="shared" si="10"/>
        <v/>
      </c>
      <c r="I355" s="19" t="str">
        <f t="shared" si="11"/>
        <v/>
      </c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</row>
    <row r="356" spans="1:29" s="95" customFormat="1" ht="19.5" customHeight="1" thickTop="1" thickBot="1">
      <c r="A356" s="120"/>
      <c r="B356" s="78"/>
      <c r="C356" s="78"/>
      <c r="D356" s="78"/>
      <c r="E356" s="78"/>
      <c r="F356" s="18">
        <f>SUMIF('المبيعاتSales '!$C$4:$C$200,A356,'المبيعاتSales '!$J$4:$J$200)</f>
        <v>0</v>
      </c>
      <c r="G356" s="18">
        <f>SUMIF('متحصلات العملاء Recipt'!$D$3:$D$236,A356,'متحصلات العملاء Recipt'!$F$3:$F$236)</f>
        <v>0</v>
      </c>
      <c r="H356" s="18" t="str">
        <f t="shared" si="10"/>
        <v/>
      </c>
      <c r="I356" s="19" t="str">
        <f t="shared" si="11"/>
        <v/>
      </c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</row>
    <row r="357" spans="1:29" s="95" customFormat="1" ht="19.5" customHeight="1" thickTop="1" thickBot="1">
      <c r="A357" s="120"/>
      <c r="B357" s="78"/>
      <c r="C357" s="78"/>
      <c r="D357" s="78"/>
      <c r="E357" s="78"/>
      <c r="F357" s="18">
        <f>SUMIF('المبيعاتSales '!$C$4:$C$200,A357,'المبيعاتSales '!$J$4:$J$200)</f>
        <v>0</v>
      </c>
      <c r="G357" s="18">
        <f>SUMIF('متحصلات العملاء Recipt'!$D$3:$D$236,A357,'متحصلات العملاء Recipt'!$F$3:$F$236)</f>
        <v>0</v>
      </c>
      <c r="H357" s="18" t="str">
        <f t="shared" si="10"/>
        <v/>
      </c>
      <c r="I357" s="19" t="str">
        <f t="shared" si="11"/>
        <v/>
      </c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</row>
    <row r="358" spans="1:29" s="95" customFormat="1" ht="19.5" customHeight="1" thickTop="1" thickBot="1">
      <c r="A358" s="120"/>
      <c r="B358" s="78"/>
      <c r="C358" s="78"/>
      <c r="D358" s="78"/>
      <c r="E358" s="78"/>
      <c r="F358" s="18">
        <f>SUMIF('المبيعاتSales '!$C$4:$C$200,A358,'المبيعاتSales '!$J$4:$J$200)</f>
        <v>0</v>
      </c>
      <c r="G358" s="18">
        <f>SUMIF('متحصلات العملاء Recipt'!$D$3:$D$236,A358,'متحصلات العملاء Recipt'!$F$3:$F$236)</f>
        <v>0</v>
      </c>
      <c r="H358" s="18" t="str">
        <f t="shared" si="10"/>
        <v/>
      </c>
      <c r="I358" s="19" t="str">
        <f t="shared" si="11"/>
        <v/>
      </c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</row>
    <row r="359" spans="1:29" s="95" customFormat="1" ht="19.5" customHeight="1" thickTop="1" thickBot="1">
      <c r="A359" s="120"/>
      <c r="B359" s="78"/>
      <c r="C359" s="78"/>
      <c r="D359" s="78"/>
      <c r="E359" s="78"/>
      <c r="F359" s="18">
        <f>SUMIF('المبيعاتSales '!$C$4:$C$200,A359,'المبيعاتSales '!$J$4:$J$200)</f>
        <v>0</v>
      </c>
      <c r="G359" s="18">
        <f>SUMIF('متحصلات العملاء Recipt'!$D$3:$D$236,A359,'متحصلات العملاء Recipt'!$F$3:$F$236)</f>
        <v>0</v>
      </c>
      <c r="H359" s="18" t="str">
        <f t="shared" si="10"/>
        <v/>
      </c>
      <c r="I359" s="19" t="str">
        <f t="shared" si="11"/>
        <v/>
      </c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</row>
    <row r="360" spans="1:29" s="95" customFormat="1" ht="19.5" customHeight="1" thickTop="1" thickBot="1">
      <c r="A360" s="120"/>
      <c r="B360" s="78"/>
      <c r="C360" s="78"/>
      <c r="D360" s="78"/>
      <c r="E360" s="78"/>
      <c r="F360" s="18">
        <f>SUMIF('المبيعاتSales '!$C$4:$C$200,A360,'المبيعاتSales '!$J$4:$J$200)</f>
        <v>0</v>
      </c>
      <c r="G360" s="18">
        <f>SUMIF('متحصلات العملاء Recipt'!$D$3:$D$236,A360,'متحصلات العملاء Recipt'!$F$3:$F$236)</f>
        <v>0</v>
      </c>
      <c r="H360" s="18" t="str">
        <f t="shared" si="10"/>
        <v/>
      </c>
      <c r="I360" s="19" t="str">
        <f t="shared" si="11"/>
        <v/>
      </c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</row>
    <row r="361" spans="1:29" s="95" customFormat="1" ht="19.5" customHeight="1" thickTop="1" thickBot="1">
      <c r="A361" s="120"/>
      <c r="B361" s="78"/>
      <c r="C361" s="78"/>
      <c r="D361" s="78"/>
      <c r="E361" s="78"/>
      <c r="F361" s="18">
        <f>SUMIF('المبيعاتSales '!$C$4:$C$200,A361,'المبيعاتSales '!$J$4:$J$200)</f>
        <v>0</v>
      </c>
      <c r="G361" s="18">
        <f>SUMIF('متحصلات العملاء Recipt'!$D$3:$D$236,A361,'متحصلات العملاء Recipt'!$F$3:$F$236)</f>
        <v>0</v>
      </c>
      <c r="H361" s="18" t="str">
        <f t="shared" si="10"/>
        <v/>
      </c>
      <c r="I361" s="19" t="str">
        <f t="shared" si="11"/>
        <v/>
      </c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</row>
    <row r="362" spans="1:29" s="95" customFormat="1" ht="19.5" customHeight="1" thickTop="1" thickBot="1">
      <c r="A362" s="120"/>
      <c r="B362" s="78"/>
      <c r="C362" s="78"/>
      <c r="D362" s="78"/>
      <c r="E362" s="78"/>
      <c r="F362" s="18">
        <f>SUMIF('المبيعاتSales '!$C$4:$C$200,A362,'المبيعاتSales '!$J$4:$J$200)</f>
        <v>0</v>
      </c>
      <c r="G362" s="18">
        <f>SUMIF('متحصلات العملاء Recipt'!$D$3:$D$236,A362,'متحصلات العملاء Recipt'!$F$3:$F$236)</f>
        <v>0</v>
      </c>
      <c r="H362" s="18" t="str">
        <f t="shared" si="10"/>
        <v/>
      </c>
      <c r="I362" s="19" t="str">
        <f t="shared" si="11"/>
        <v/>
      </c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</row>
    <row r="363" spans="1:29" s="95" customFormat="1" ht="19.5" customHeight="1" thickTop="1" thickBot="1">
      <c r="A363" s="120"/>
      <c r="B363" s="78"/>
      <c r="C363" s="78"/>
      <c r="D363" s="78"/>
      <c r="E363" s="78"/>
      <c r="F363" s="18">
        <f>SUMIF('المبيعاتSales '!$C$4:$C$200,A363,'المبيعاتSales '!$J$4:$J$200)</f>
        <v>0</v>
      </c>
      <c r="G363" s="18">
        <f>SUMIF('متحصلات العملاء Recipt'!$D$3:$D$236,A363,'متحصلات العملاء Recipt'!$F$3:$F$236)</f>
        <v>0</v>
      </c>
      <c r="H363" s="18" t="str">
        <f t="shared" si="10"/>
        <v/>
      </c>
      <c r="I363" s="19" t="str">
        <f t="shared" si="11"/>
        <v/>
      </c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</row>
    <row r="364" spans="1:29" s="95" customFormat="1" ht="19.5" customHeight="1" thickTop="1" thickBot="1">
      <c r="A364" s="120"/>
      <c r="B364" s="78"/>
      <c r="C364" s="78"/>
      <c r="D364" s="78"/>
      <c r="E364" s="78"/>
      <c r="F364" s="18">
        <f>SUMIF('المبيعاتSales '!$C$4:$C$200,A364,'المبيعاتSales '!$J$4:$J$200)</f>
        <v>0</v>
      </c>
      <c r="G364" s="18">
        <f>SUMIF('متحصلات العملاء Recipt'!$D$3:$D$236,A364,'متحصلات العملاء Recipt'!$F$3:$F$236)</f>
        <v>0</v>
      </c>
      <c r="H364" s="18" t="str">
        <f t="shared" si="10"/>
        <v/>
      </c>
      <c r="I364" s="19" t="str">
        <f t="shared" si="11"/>
        <v/>
      </c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</row>
    <row r="365" spans="1:29" s="95" customFormat="1" ht="19.5" customHeight="1" thickTop="1" thickBot="1">
      <c r="A365" s="120"/>
      <c r="B365" s="78"/>
      <c r="C365" s="78"/>
      <c r="D365" s="78"/>
      <c r="E365" s="78"/>
      <c r="F365" s="18">
        <f>SUMIF('المبيعاتSales '!$C$4:$C$200,A365,'المبيعاتSales '!$J$4:$J$200)</f>
        <v>0</v>
      </c>
      <c r="G365" s="18">
        <f>SUMIF('متحصلات العملاء Recipt'!$D$3:$D$236,A365,'متحصلات العملاء Recipt'!$F$3:$F$236)</f>
        <v>0</v>
      </c>
      <c r="H365" s="18" t="str">
        <f t="shared" si="10"/>
        <v/>
      </c>
      <c r="I365" s="19" t="str">
        <f t="shared" si="11"/>
        <v/>
      </c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</row>
    <row r="366" spans="1:29" s="95" customFormat="1" ht="19.5" customHeight="1" thickTop="1" thickBot="1">
      <c r="A366" s="120"/>
      <c r="B366" s="78"/>
      <c r="C366" s="78"/>
      <c r="D366" s="78"/>
      <c r="E366" s="78"/>
      <c r="F366" s="18">
        <f>SUMIF('المبيعاتSales '!$C$4:$C$200,A366,'المبيعاتSales '!$J$4:$J$200)</f>
        <v>0</v>
      </c>
      <c r="G366" s="18">
        <f>SUMIF('متحصلات العملاء Recipt'!$D$3:$D$236,A366,'متحصلات العملاء Recipt'!$F$3:$F$236)</f>
        <v>0</v>
      </c>
      <c r="H366" s="18" t="str">
        <f t="shared" si="10"/>
        <v/>
      </c>
      <c r="I366" s="19" t="str">
        <f t="shared" si="11"/>
        <v/>
      </c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</row>
    <row r="367" spans="1:29" s="95" customFormat="1" ht="19.5" customHeight="1" thickTop="1" thickBot="1">
      <c r="A367" s="120"/>
      <c r="B367" s="78"/>
      <c r="C367" s="78"/>
      <c r="D367" s="78"/>
      <c r="E367" s="78"/>
      <c r="F367" s="18">
        <f>SUMIF('المبيعاتSales '!$C$4:$C$200,A367,'المبيعاتSales '!$J$4:$J$200)</f>
        <v>0</v>
      </c>
      <c r="G367" s="18">
        <f>SUMIF('متحصلات العملاء Recipt'!$D$3:$D$236,A367,'متحصلات العملاء Recipt'!$F$3:$F$236)</f>
        <v>0</v>
      </c>
      <c r="H367" s="18" t="str">
        <f t="shared" si="10"/>
        <v/>
      </c>
      <c r="I367" s="19" t="str">
        <f t="shared" si="11"/>
        <v/>
      </c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</row>
    <row r="368" spans="1:29" s="95" customFormat="1" ht="19.5" customHeight="1" thickTop="1" thickBot="1">
      <c r="A368" s="120"/>
      <c r="B368" s="78"/>
      <c r="C368" s="78"/>
      <c r="D368" s="78"/>
      <c r="E368" s="78"/>
      <c r="F368" s="18">
        <f>SUMIF('المبيعاتSales '!$C$4:$C$200,A368,'المبيعاتSales '!$J$4:$J$200)</f>
        <v>0</v>
      </c>
      <c r="G368" s="18">
        <f>SUMIF('متحصلات العملاء Recipt'!$D$3:$D$236,A368,'متحصلات العملاء Recipt'!$F$3:$F$236)</f>
        <v>0</v>
      </c>
      <c r="H368" s="18" t="str">
        <f t="shared" si="10"/>
        <v/>
      </c>
      <c r="I368" s="19" t="str">
        <f t="shared" si="11"/>
        <v/>
      </c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</row>
    <row r="369" spans="1:29" s="95" customFormat="1" ht="19.5" customHeight="1" thickTop="1" thickBot="1">
      <c r="A369" s="120"/>
      <c r="B369" s="78"/>
      <c r="C369" s="78"/>
      <c r="D369" s="78"/>
      <c r="E369" s="78"/>
      <c r="F369" s="18">
        <f>SUMIF('المبيعاتSales '!$C$4:$C$200,A369,'المبيعاتSales '!$J$4:$J$200)</f>
        <v>0</v>
      </c>
      <c r="G369" s="18">
        <f>SUMIF('متحصلات العملاء Recipt'!$D$3:$D$236,A369,'متحصلات العملاء Recipt'!$F$3:$F$236)</f>
        <v>0</v>
      </c>
      <c r="H369" s="18" t="str">
        <f t="shared" si="10"/>
        <v/>
      </c>
      <c r="I369" s="19" t="str">
        <f t="shared" si="11"/>
        <v/>
      </c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</row>
    <row r="370" spans="1:29" s="95" customFormat="1" ht="19.5" customHeight="1" thickTop="1" thickBot="1">
      <c r="A370" s="120"/>
      <c r="B370" s="78"/>
      <c r="C370" s="78"/>
      <c r="D370" s="78"/>
      <c r="E370" s="78"/>
      <c r="F370" s="18">
        <f>SUMIF('المبيعاتSales '!$C$4:$C$200,A370,'المبيعاتSales '!$J$4:$J$200)</f>
        <v>0</v>
      </c>
      <c r="G370" s="18">
        <f>SUMIF('متحصلات العملاء Recipt'!$D$3:$D$236,A370,'متحصلات العملاء Recipt'!$F$3:$F$236)</f>
        <v>0</v>
      </c>
      <c r="H370" s="18" t="str">
        <f t="shared" si="10"/>
        <v/>
      </c>
      <c r="I370" s="19" t="str">
        <f t="shared" si="11"/>
        <v/>
      </c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</row>
    <row r="371" spans="1:29" s="95" customFormat="1" ht="19.5" customHeight="1" thickTop="1" thickBot="1">
      <c r="A371" s="120"/>
      <c r="B371" s="78"/>
      <c r="C371" s="78"/>
      <c r="D371" s="78"/>
      <c r="E371" s="78"/>
      <c r="F371" s="18">
        <f>SUMIF('المبيعاتSales '!$C$4:$C$200,A371,'المبيعاتSales '!$J$4:$J$200)</f>
        <v>0</v>
      </c>
      <c r="G371" s="18">
        <f>SUMIF('متحصلات العملاء Recipt'!$D$3:$D$236,A371,'متحصلات العملاء Recipt'!$F$3:$F$236)</f>
        <v>0</v>
      </c>
      <c r="H371" s="18" t="str">
        <f t="shared" si="10"/>
        <v/>
      </c>
      <c r="I371" s="19" t="str">
        <f t="shared" si="11"/>
        <v/>
      </c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</row>
    <row r="372" spans="1:29" s="95" customFormat="1" ht="19.5" customHeight="1" thickTop="1" thickBot="1">
      <c r="A372" s="120"/>
      <c r="B372" s="78"/>
      <c r="C372" s="78"/>
      <c r="D372" s="78"/>
      <c r="E372" s="78"/>
      <c r="F372" s="18">
        <f>SUMIF('المبيعاتSales '!$C$4:$C$200,A372,'المبيعاتSales '!$J$4:$J$200)</f>
        <v>0</v>
      </c>
      <c r="G372" s="18">
        <f>SUMIF('متحصلات العملاء Recipt'!$D$3:$D$236,A372,'متحصلات العملاء Recipt'!$F$3:$F$236)</f>
        <v>0</v>
      </c>
      <c r="H372" s="18" t="str">
        <f t="shared" si="10"/>
        <v/>
      </c>
      <c r="I372" s="19" t="str">
        <f t="shared" si="11"/>
        <v/>
      </c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</row>
    <row r="373" spans="1:29" s="95" customFormat="1" ht="19.5" customHeight="1" thickTop="1" thickBot="1">
      <c r="A373" s="120"/>
      <c r="B373" s="78"/>
      <c r="C373" s="78"/>
      <c r="D373" s="78"/>
      <c r="E373" s="78"/>
      <c r="F373" s="18">
        <f>SUMIF('المبيعاتSales '!$C$4:$C$200,A373,'المبيعاتSales '!$J$4:$J$200)</f>
        <v>0</v>
      </c>
      <c r="G373" s="18">
        <f>SUMIF('متحصلات العملاء Recipt'!$D$3:$D$236,A373,'متحصلات العملاء Recipt'!$F$3:$F$236)</f>
        <v>0</v>
      </c>
      <c r="H373" s="18" t="str">
        <f t="shared" si="10"/>
        <v/>
      </c>
      <c r="I373" s="19" t="str">
        <f t="shared" si="11"/>
        <v/>
      </c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</row>
    <row r="374" spans="1:29" s="95" customFormat="1" ht="19.5" customHeight="1" thickTop="1" thickBot="1">
      <c r="A374" s="120"/>
      <c r="B374" s="78"/>
      <c r="C374" s="78"/>
      <c r="D374" s="78"/>
      <c r="E374" s="78"/>
      <c r="F374" s="18">
        <f>SUMIF('المبيعاتSales '!$C$4:$C$200,A374,'المبيعاتSales '!$J$4:$J$200)</f>
        <v>0</v>
      </c>
      <c r="G374" s="18">
        <f>SUMIF('متحصلات العملاء Recipt'!$D$3:$D$236,A374,'متحصلات العملاء Recipt'!$F$3:$F$236)</f>
        <v>0</v>
      </c>
      <c r="H374" s="18" t="str">
        <f t="shared" si="10"/>
        <v/>
      </c>
      <c r="I374" s="19" t="str">
        <f t="shared" si="11"/>
        <v/>
      </c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</row>
    <row r="375" spans="1:29" s="95" customFormat="1" ht="19.5" customHeight="1" thickTop="1" thickBot="1">
      <c r="A375" s="120"/>
      <c r="B375" s="78"/>
      <c r="C375" s="78"/>
      <c r="D375" s="78"/>
      <c r="E375" s="78"/>
      <c r="F375" s="18">
        <f>SUMIF('المبيعاتSales '!$C$4:$C$200,A375,'المبيعاتSales '!$J$4:$J$200)</f>
        <v>0</v>
      </c>
      <c r="G375" s="18">
        <f>SUMIF('متحصلات العملاء Recipt'!$D$3:$D$236,A375,'متحصلات العملاء Recipt'!$F$3:$F$236)</f>
        <v>0</v>
      </c>
      <c r="H375" s="18" t="str">
        <f t="shared" si="10"/>
        <v/>
      </c>
      <c r="I375" s="19" t="str">
        <f t="shared" si="11"/>
        <v/>
      </c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</row>
    <row r="376" spans="1:29" s="95" customFormat="1" ht="19.5" customHeight="1" thickTop="1" thickBot="1">
      <c r="A376" s="120"/>
      <c r="B376" s="78"/>
      <c r="C376" s="78"/>
      <c r="D376" s="78"/>
      <c r="E376" s="78"/>
      <c r="F376" s="18">
        <f>SUMIF('المبيعاتSales '!$C$4:$C$200,A376,'المبيعاتSales '!$J$4:$J$200)</f>
        <v>0</v>
      </c>
      <c r="G376" s="18">
        <f>SUMIF('متحصلات العملاء Recipt'!$D$3:$D$236,A376,'متحصلات العملاء Recipt'!$F$3:$F$236)</f>
        <v>0</v>
      </c>
      <c r="H376" s="18" t="str">
        <f t="shared" si="10"/>
        <v/>
      </c>
      <c r="I376" s="19" t="str">
        <f t="shared" si="11"/>
        <v/>
      </c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</row>
    <row r="377" spans="1:29" s="95" customFormat="1" ht="19.5" customHeight="1" thickTop="1" thickBot="1">
      <c r="A377" s="120"/>
      <c r="B377" s="78"/>
      <c r="C377" s="78"/>
      <c r="D377" s="78"/>
      <c r="E377" s="78"/>
      <c r="F377" s="18">
        <f>SUMIF('المبيعاتSales '!$C$4:$C$200,A377,'المبيعاتSales '!$J$4:$J$200)</f>
        <v>0</v>
      </c>
      <c r="G377" s="18">
        <f>SUMIF('متحصلات العملاء Recipt'!$D$3:$D$236,A377,'متحصلات العملاء Recipt'!$F$3:$F$236)</f>
        <v>0</v>
      </c>
      <c r="H377" s="18" t="str">
        <f t="shared" si="10"/>
        <v/>
      </c>
      <c r="I377" s="19" t="str">
        <f t="shared" si="11"/>
        <v/>
      </c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</row>
    <row r="378" spans="1:29" s="95" customFormat="1" ht="19.5" customHeight="1" thickTop="1" thickBot="1">
      <c r="A378" s="120"/>
      <c r="B378" s="78"/>
      <c r="C378" s="78"/>
      <c r="D378" s="78"/>
      <c r="E378" s="78"/>
      <c r="F378" s="18">
        <f>SUMIF('المبيعاتSales '!$C$4:$C$200,A378,'المبيعاتSales '!$J$4:$J$200)</f>
        <v>0</v>
      </c>
      <c r="G378" s="18">
        <f>SUMIF('متحصلات العملاء Recipt'!$D$3:$D$236,A378,'متحصلات العملاء Recipt'!$F$3:$F$236)</f>
        <v>0</v>
      </c>
      <c r="H378" s="18" t="str">
        <f t="shared" si="10"/>
        <v/>
      </c>
      <c r="I378" s="19" t="str">
        <f t="shared" si="11"/>
        <v/>
      </c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</row>
    <row r="379" spans="1:29" s="95" customFormat="1" ht="19.5" customHeight="1" thickTop="1" thickBot="1">
      <c r="A379" s="120"/>
      <c r="B379" s="78"/>
      <c r="C379" s="78"/>
      <c r="D379" s="78"/>
      <c r="E379" s="78"/>
      <c r="F379" s="18">
        <f>SUMIF('المبيعاتSales '!$C$4:$C$200,A379,'المبيعاتSales '!$J$4:$J$200)</f>
        <v>0</v>
      </c>
      <c r="G379" s="18">
        <f>SUMIF('متحصلات العملاء Recipt'!$D$3:$D$236,A379,'متحصلات العملاء Recipt'!$F$3:$F$236)</f>
        <v>0</v>
      </c>
      <c r="H379" s="18" t="str">
        <f t="shared" si="10"/>
        <v/>
      </c>
      <c r="I379" s="19" t="str">
        <f t="shared" si="11"/>
        <v/>
      </c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</row>
    <row r="380" spans="1:29" s="95" customFormat="1" ht="19.5" customHeight="1" thickTop="1" thickBot="1">
      <c r="A380" s="120"/>
      <c r="B380" s="78"/>
      <c r="C380" s="78"/>
      <c r="D380" s="78"/>
      <c r="E380" s="78"/>
      <c r="F380" s="18">
        <f>SUMIF('المبيعاتSales '!$C$4:$C$200,A380,'المبيعاتSales '!$J$4:$J$200)</f>
        <v>0</v>
      </c>
      <c r="G380" s="18">
        <f>SUMIF('متحصلات العملاء Recipt'!$D$3:$D$236,A380,'متحصلات العملاء Recipt'!$F$3:$F$236)</f>
        <v>0</v>
      </c>
      <c r="H380" s="18" t="str">
        <f t="shared" si="10"/>
        <v/>
      </c>
      <c r="I380" s="19" t="str">
        <f t="shared" si="11"/>
        <v/>
      </c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</row>
    <row r="381" spans="1:29" s="95" customFormat="1" ht="19.5" customHeight="1" thickTop="1" thickBot="1">
      <c r="A381" s="120"/>
      <c r="B381" s="78"/>
      <c r="C381" s="78"/>
      <c r="D381" s="78"/>
      <c r="E381" s="78"/>
      <c r="F381" s="18">
        <f>SUMIF('المبيعاتSales '!$C$4:$C$200,A381,'المبيعاتSales '!$J$4:$J$200)</f>
        <v>0</v>
      </c>
      <c r="G381" s="18">
        <f>SUMIF('متحصلات العملاء Recipt'!$D$3:$D$236,A381,'متحصلات العملاء Recipt'!$F$3:$F$236)</f>
        <v>0</v>
      </c>
      <c r="H381" s="18" t="str">
        <f t="shared" si="10"/>
        <v/>
      </c>
      <c r="I381" s="19" t="str">
        <f t="shared" si="11"/>
        <v/>
      </c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</row>
    <row r="382" spans="1:29" s="95" customFormat="1" ht="19.5" customHeight="1" thickTop="1" thickBot="1">
      <c r="A382" s="120"/>
      <c r="B382" s="78"/>
      <c r="C382" s="78"/>
      <c r="D382" s="78"/>
      <c r="E382" s="78"/>
      <c r="F382" s="18">
        <f>SUMIF('المبيعاتSales '!$C$4:$C$200,A382,'المبيعاتSales '!$J$4:$J$200)</f>
        <v>0</v>
      </c>
      <c r="G382" s="18">
        <f>SUMIF('متحصلات العملاء Recipt'!$D$3:$D$236,A382,'متحصلات العملاء Recipt'!$F$3:$F$236)</f>
        <v>0</v>
      </c>
      <c r="H382" s="18" t="str">
        <f t="shared" si="10"/>
        <v/>
      </c>
      <c r="I382" s="19" t="str">
        <f t="shared" si="11"/>
        <v/>
      </c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</row>
    <row r="383" spans="1:29" s="95" customFormat="1" ht="19.5" customHeight="1" thickTop="1" thickBot="1">
      <c r="A383" s="120"/>
      <c r="B383" s="78"/>
      <c r="C383" s="78"/>
      <c r="D383" s="78"/>
      <c r="E383" s="78"/>
      <c r="F383" s="18">
        <f>SUMIF('المبيعاتSales '!$C$4:$C$200,A383,'المبيعاتSales '!$J$4:$J$200)</f>
        <v>0</v>
      </c>
      <c r="G383" s="18">
        <f>SUMIF('متحصلات العملاء Recipt'!$D$3:$D$236,A383,'متحصلات العملاء Recipt'!$F$3:$F$236)</f>
        <v>0</v>
      </c>
      <c r="H383" s="18" t="str">
        <f t="shared" si="10"/>
        <v/>
      </c>
      <c r="I383" s="19" t="str">
        <f t="shared" si="11"/>
        <v/>
      </c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</row>
    <row r="384" spans="1:29" s="95" customFormat="1" ht="19.5" customHeight="1" thickTop="1" thickBot="1">
      <c r="A384" s="120"/>
      <c r="B384" s="78"/>
      <c r="C384" s="78"/>
      <c r="D384" s="78"/>
      <c r="E384" s="78"/>
      <c r="F384" s="18">
        <f>SUMIF('المبيعاتSales '!$C$4:$C$200,A384,'المبيعاتSales '!$J$4:$J$200)</f>
        <v>0</v>
      </c>
      <c r="G384" s="18">
        <f>SUMIF('متحصلات العملاء Recipt'!$D$3:$D$236,A384,'متحصلات العملاء Recipt'!$F$3:$F$236)</f>
        <v>0</v>
      </c>
      <c r="H384" s="18" t="str">
        <f t="shared" si="10"/>
        <v/>
      </c>
      <c r="I384" s="19" t="str">
        <f t="shared" si="11"/>
        <v/>
      </c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</row>
    <row r="385" spans="1:29" s="95" customFormat="1" ht="19.5" customHeight="1" thickTop="1" thickBot="1">
      <c r="A385" s="120"/>
      <c r="B385" s="78"/>
      <c r="C385" s="78"/>
      <c r="D385" s="78"/>
      <c r="E385" s="78"/>
      <c r="F385" s="18">
        <f>SUMIF('المبيعاتSales '!$C$4:$C$200,A385,'المبيعاتSales '!$J$4:$J$200)</f>
        <v>0</v>
      </c>
      <c r="G385" s="18">
        <f>SUMIF('متحصلات العملاء Recipt'!$D$3:$D$236,A385,'متحصلات العملاء Recipt'!$F$3:$F$236)</f>
        <v>0</v>
      </c>
      <c r="H385" s="18" t="str">
        <f t="shared" si="10"/>
        <v/>
      </c>
      <c r="I385" s="19" t="str">
        <f t="shared" si="11"/>
        <v/>
      </c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</row>
    <row r="386" spans="1:29" s="95" customFormat="1" ht="19.5" customHeight="1" thickTop="1" thickBot="1">
      <c r="A386" s="120"/>
      <c r="B386" s="78"/>
      <c r="C386" s="78"/>
      <c r="D386" s="78"/>
      <c r="E386" s="78"/>
      <c r="F386" s="18">
        <f>SUMIF('المبيعاتSales '!$C$4:$C$200,A386,'المبيعاتSales '!$J$4:$J$200)</f>
        <v>0</v>
      </c>
      <c r="G386" s="18">
        <f>SUMIF('متحصلات العملاء Recipt'!$D$3:$D$236,A386,'متحصلات العملاء Recipt'!$F$3:$F$236)</f>
        <v>0</v>
      </c>
      <c r="H386" s="18" t="str">
        <f t="shared" si="10"/>
        <v/>
      </c>
      <c r="I386" s="19" t="str">
        <f t="shared" si="11"/>
        <v/>
      </c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</row>
    <row r="387" spans="1:29" s="95" customFormat="1" ht="19.5" customHeight="1" thickTop="1" thickBot="1">
      <c r="A387" s="120"/>
      <c r="B387" s="78"/>
      <c r="C387" s="78"/>
      <c r="D387" s="78"/>
      <c r="E387" s="78"/>
      <c r="F387" s="18">
        <f>SUMIF('المبيعاتSales '!$C$4:$C$200,A387,'المبيعاتSales '!$J$4:$J$200)</f>
        <v>0</v>
      </c>
      <c r="G387" s="18">
        <f>SUMIF('متحصلات العملاء Recipt'!$D$3:$D$236,A387,'متحصلات العملاء Recipt'!$F$3:$F$236)</f>
        <v>0</v>
      </c>
      <c r="H387" s="18" t="str">
        <f t="shared" si="10"/>
        <v/>
      </c>
      <c r="I387" s="19" t="str">
        <f t="shared" si="11"/>
        <v/>
      </c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</row>
    <row r="388" spans="1:29" s="95" customFormat="1" ht="19.5" customHeight="1" thickTop="1" thickBot="1">
      <c r="A388" s="120"/>
      <c r="B388" s="78"/>
      <c r="C388" s="78"/>
      <c r="D388" s="78"/>
      <c r="E388" s="78"/>
      <c r="F388" s="18">
        <f>SUMIF('المبيعاتSales '!$C$4:$C$200,A388,'المبيعاتSales '!$J$4:$J$200)</f>
        <v>0</v>
      </c>
      <c r="G388" s="18">
        <f>SUMIF('متحصلات العملاء Recipt'!$D$3:$D$236,A388,'متحصلات العملاء Recipt'!$F$3:$F$236)</f>
        <v>0</v>
      </c>
      <c r="H388" s="18" t="str">
        <f t="shared" ref="H388:H451" si="12">IF(D388+F388&gt;E388+G388,(D388+F388)-(E388+G388),"")</f>
        <v/>
      </c>
      <c r="I388" s="19" t="str">
        <f t="shared" ref="I388:I451" si="13">IF(E388+G388&gt;D388+F388,(E388+G388)-(D388+F388),"")</f>
        <v/>
      </c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</row>
    <row r="389" spans="1:29" s="95" customFormat="1" ht="19.5" customHeight="1" thickTop="1" thickBot="1">
      <c r="A389" s="120"/>
      <c r="B389" s="78"/>
      <c r="C389" s="78"/>
      <c r="D389" s="78"/>
      <c r="E389" s="78"/>
      <c r="F389" s="18">
        <f>SUMIF('المبيعاتSales '!$C$4:$C$200,A389,'المبيعاتSales '!$J$4:$J$200)</f>
        <v>0</v>
      </c>
      <c r="G389" s="18">
        <f>SUMIF('متحصلات العملاء Recipt'!$D$3:$D$236,A389,'متحصلات العملاء Recipt'!$F$3:$F$236)</f>
        <v>0</v>
      </c>
      <c r="H389" s="18" t="str">
        <f t="shared" si="12"/>
        <v/>
      </c>
      <c r="I389" s="19" t="str">
        <f t="shared" si="13"/>
        <v/>
      </c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</row>
    <row r="390" spans="1:29" s="95" customFormat="1" ht="19.5" customHeight="1" thickTop="1" thickBot="1">
      <c r="A390" s="120"/>
      <c r="B390" s="78"/>
      <c r="C390" s="78"/>
      <c r="D390" s="78"/>
      <c r="E390" s="78"/>
      <c r="F390" s="18">
        <f>SUMIF('المبيعاتSales '!$C$4:$C$200,A390,'المبيعاتSales '!$J$4:$J$200)</f>
        <v>0</v>
      </c>
      <c r="G390" s="18">
        <f>SUMIF('متحصلات العملاء Recipt'!$D$3:$D$236,A390,'متحصلات العملاء Recipt'!$F$3:$F$236)</f>
        <v>0</v>
      </c>
      <c r="H390" s="18" t="str">
        <f t="shared" si="12"/>
        <v/>
      </c>
      <c r="I390" s="19" t="str">
        <f t="shared" si="13"/>
        <v/>
      </c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</row>
    <row r="391" spans="1:29" s="95" customFormat="1" ht="19.5" customHeight="1" thickTop="1" thickBot="1">
      <c r="A391" s="120"/>
      <c r="B391" s="78"/>
      <c r="C391" s="78"/>
      <c r="D391" s="78"/>
      <c r="E391" s="78"/>
      <c r="F391" s="18">
        <f>SUMIF('المبيعاتSales '!$C$4:$C$200,A391,'المبيعاتSales '!$J$4:$J$200)</f>
        <v>0</v>
      </c>
      <c r="G391" s="18">
        <f>SUMIF('متحصلات العملاء Recipt'!$D$3:$D$236,A391,'متحصلات العملاء Recipt'!$F$3:$F$236)</f>
        <v>0</v>
      </c>
      <c r="H391" s="18" t="str">
        <f t="shared" si="12"/>
        <v/>
      </c>
      <c r="I391" s="19" t="str">
        <f t="shared" si="13"/>
        <v/>
      </c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</row>
    <row r="392" spans="1:29" s="95" customFormat="1" ht="19.5" customHeight="1" thickTop="1" thickBot="1">
      <c r="A392" s="120"/>
      <c r="B392" s="78"/>
      <c r="C392" s="78"/>
      <c r="D392" s="78"/>
      <c r="E392" s="78"/>
      <c r="F392" s="18">
        <f>SUMIF('المبيعاتSales '!$C$4:$C$200,A392,'المبيعاتSales '!$J$4:$J$200)</f>
        <v>0</v>
      </c>
      <c r="G392" s="18">
        <f>SUMIF('متحصلات العملاء Recipt'!$D$3:$D$236,A392,'متحصلات العملاء Recipt'!$F$3:$F$236)</f>
        <v>0</v>
      </c>
      <c r="H392" s="18" t="str">
        <f t="shared" si="12"/>
        <v/>
      </c>
      <c r="I392" s="19" t="str">
        <f t="shared" si="13"/>
        <v/>
      </c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</row>
    <row r="393" spans="1:29" s="95" customFormat="1" ht="19.5" customHeight="1" thickTop="1" thickBot="1">
      <c r="A393" s="120"/>
      <c r="B393" s="78"/>
      <c r="C393" s="78"/>
      <c r="D393" s="78"/>
      <c r="E393" s="78"/>
      <c r="F393" s="18">
        <f>SUMIF('المبيعاتSales '!$C$4:$C$200,A393,'المبيعاتSales '!$J$4:$J$200)</f>
        <v>0</v>
      </c>
      <c r="G393" s="18">
        <f>SUMIF('متحصلات العملاء Recipt'!$D$3:$D$236,A393,'متحصلات العملاء Recipt'!$F$3:$F$236)</f>
        <v>0</v>
      </c>
      <c r="H393" s="18" t="str">
        <f t="shared" si="12"/>
        <v/>
      </c>
      <c r="I393" s="19" t="str">
        <f t="shared" si="13"/>
        <v/>
      </c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</row>
    <row r="394" spans="1:29" s="95" customFormat="1" ht="19.5" customHeight="1" thickTop="1" thickBot="1">
      <c r="A394" s="120"/>
      <c r="B394" s="78"/>
      <c r="C394" s="78"/>
      <c r="D394" s="78"/>
      <c r="E394" s="78"/>
      <c r="F394" s="18">
        <f>SUMIF('المبيعاتSales '!$C$4:$C$200,A394,'المبيعاتSales '!$J$4:$J$200)</f>
        <v>0</v>
      </c>
      <c r="G394" s="18">
        <f>SUMIF('متحصلات العملاء Recipt'!$D$3:$D$236,A394,'متحصلات العملاء Recipt'!$F$3:$F$236)</f>
        <v>0</v>
      </c>
      <c r="H394" s="18" t="str">
        <f t="shared" si="12"/>
        <v/>
      </c>
      <c r="I394" s="19" t="str">
        <f t="shared" si="13"/>
        <v/>
      </c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</row>
    <row r="395" spans="1:29" s="95" customFormat="1" ht="19.5" customHeight="1" thickTop="1" thickBot="1">
      <c r="A395" s="120"/>
      <c r="B395" s="78"/>
      <c r="C395" s="78"/>
      <c r="D395" s="78"/>
      <c r="E395" s="78"/>
      <c r="F395" s="18">
        <f>SUMIF('المبيعاتSales '!$C$4:$C$200,A395,'المبيعاتSales '!$J$4:$J$200)</f>
        <v>0</v>
      </c>
      <c r="G395" s="18">
        <f>SUMIF('متحصلات العملاء Recipt'!$D$3:$D$236,A395,'متحصلات العملاء Recipt'!$F$3:$F$236)</f>
        <v>0</v>
      </c>
      <c r="H395" s="18" t="str">
        <f t="shared" si="12"/>
        <v/>
      </c>
      <c r="I395" s="19" t="str">
        <f t="shared" si="13"/>
        <v/>
      </c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</row>
    <row r="396" spans="1:29" s="95" customFormat="1" ht="19.5" customHeight="1" thickTop="1" thickBot="1">
      <c r="A396" s="120"/>
      <c r="B396" s="78"/>
      <c r="C396" s="78"/>
      <c r="D396" s="78"/>
      <c r="E396" s="78"/>
      <c r="F396" s="18">
        <f>SUMIF('المبيعاتSales '!$C$4:$C$200,A396,'المبيعاتSales '!$J$4:$J$200)</f>
        <v>0</v>
      </c>
      <c r="G396" s="18">
        <f>SUMIF('متحصلات العملاء Recipt'!$D$3:$D$236,A396,'متحصلات العملاء Recipt'!$F$3:$F$236)</f>
        <v>0</v>
      </c>
      <c r="H396" s="18" t="str">
        <f t="shared" si="12"/>
        <v/>
      </c>
      <c r="I396" s="19" t="str">
        <f t="shared" si="13"/>
        <v/>
      </c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</row>
    <row r="397" spans="1:29" s="95" customFormat="1" ht="19.5" customHeight="1" thickTop="1" thickBot="1">
      <c r="A397" s="120"/>
      <c r="B397" s="78"/>
      <c r="C397" s="78"/>
      <c r="D397" s="78"/>
      <c r="E397" s="78"/>
      <c r="F397" s="18">
        <f>SUMIF('المبيعاتSales '!$C$4:$C$200,A397,'المبيعاتSales '!$J$4:$J$200)</f>
        <v>0</v>
      </c>
      <c r="G397" s="18">
        <f>SUMIF('متحصلات العملاء Recipt'!$D$3:$D$236,A397,'متحصلات العملاء Recipt'!$F$3:$F$236)</f>
        <v>0</v>
      </c>
      <c r="H397" s="18" t="str">
        <f t="shared" si="12"/>
        <v/>
      </c>
      <c r="I397" s="19" t="str">
        <f t="shared" si="13"/>
        <v/>
      </c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</row>
    <row r="398" spans="1:29" s="95" customFormat="1" ht="19.5" customHeight="1" thickTop="1" thickBot="1">
      <c r="A398" s="120"/>
      <c r="B398" s="78"/>
      <c r="C398" s="78"/>
      <c r="D398" s="78"/>
      <c r="E398" s="78"/>
      <c r="F398" s="18">
        <f>SUMIF('المبيعاتSales '!$C$4:$C$200,A398,'المبيعاتSales '!$J$4:$J$200)</f>
        <v>0</v>
      </c>
      <c r="G398" s="18">
        <f>SUMIF('متحصلات العملاء Recipt'!$D$3:$D$236,A398,'متحصلات العملاء Recipt'!$F$3:$F$236)</f>
        <v>0</v>
      </c>
      <c r="H398" s="18" t="str">
        <f t="shared" si="12"/>
        <v/>
      </c>
      <c r="I398" s="19" t="str">
        <f t="shared" si="13"/>
        <v/>
      </c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</row>
    <row r="399" spans="1:29" s="95" customFormat="1" ht="19.5" customHeight="1" thickTop="1" thickBot="1">
      <c r="A399" s="120"/>
      <c r="B399" s="78"/>
      <c r="C399" s="78"/>
      <c r="D399" s="78"/>
      <c r="E399" s="78"/>
      <c r="F399" s="18">
        <f>SUMIF('المبيعاتSales '!$C$4:$C$200,A399,'المبيعاتSales '!$J$4:$J$200)</f>
        <v>0</v>
      </c>
      <c r="G399" s="18">
        <f>SUMIF('متحصلات العملاء Recipt'!$D$3:$D$236,A399,'متحصلات العملاء Recipt'!$F$3:$F$236)</f>
        <v>0</v>
      </c>
      <c r="H399" s="18" t="str">
        <f t="shared" si="12"/>
        <v/>
      </c>
      <c r="I399" s="19" t="str">
        <f t="shared" si="13"/>
        <v/>
      </c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</row>
    <row r="400" spans="1:29" s="95" customFormat="1" ht="19.5" customHeight="1" thickTop="1" thickBot="1">
      <c r="A400" s="120"/>
      <c r="B400" s="78"/>
      <c r="C400" s="78"/>
      <c r="D400" s="78"/>
      <c r="E400" s="78"/>
      <c r="F400" s="18">
        <f>SUMIF('المبيعاتSales '!$C$4:$C$200,A400,'المبيعاتSales '!$J$4:$J$200)</f>
        <v>0</v>
      </c>
      <c r="G400" s="18">
        <f>SUMIF('متحصلات العملاء Recipt'!$D$3:$D$236,A400,'متحصلات العملاء Recipt'!$F$3:$F$236)</f>
        <v>0</v>
      </c>
      <c r="H400" s="18" t="str">
        <f t="shared" si="12"/>
        <v/>
      </c>
      <c r="I400" s="19" t="str">
        <f t="shared" si="13"/>
        <v/>
      </c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</row>
    <row r="401" spans="1:29" s="95" customFormat="1" ht="19.5" customHeight="1" thickTop="1" thickBot="1">
      <c r="A401" s="120"/>
      <c r="B401" s="78"/>
      <c r="C401" s="78"/>
      <c r="D401" s="78"/>
      <c r="E401" s="78"/>
      <c r="F401" s="18">
        <f>SUMIF('المبيعاتSales '!$C$4:$C$200,A401,'المبيعاتSales '!$J$4:$J$200)</f>
        <v>0</v>
      </c>
      <c r="G401" s="18">
        <f>SUMIF('متحصلات العملاء Recipt'!$D$3:$D$236,A401,'متحصلات العملاء Recipt'!$F$3:$F$236)</f>
        <v>0</v>
      </c>
      <c r="H401" s="18" t="str">
        <f t="shared" si="12"/>
        <v/>
      </c>
      <c r="I401" s="19" t="str">
        <f t="shared" si="13"/>
        <v/>
      </c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</row>
    <row r="402" spans="1:29" s="95" customFormat="1" ht="19.5" customHeight="1" thickTop="1" thickBot="1">
      <c r="A402" s="120"/>
      <c r="B402" s="78"/>
      <c r="C402" s="78"/>
      <c r="D402" s="78"/>
      <c r="E402" s="78"/>
      <c r="F402" s="18">
        <f>SUMIF('المبيعاتSales '!$C$4:$C$200,A402,'المبيعاتSales '!$J$4:$J$200)</f>
        <v>0</v>
      </c>
      <c r="G402" s="18">
        <f>SUMIF('متحصلات العملاء Recipt'!$D$3:$D$236,A402,'متحصلات العملاء Recipt'!$F$3:$F$236)</f>
        <v>0</v>
      </c>
      <c r="H402" s="18" t="str">
        <f t="shared" si="12"/>
        <v/>
      </c>
      <c r="I402" s="19" t="str">
        <f t="shared" si="13"/>
        <v/>
      </c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</row>
    <row r="403" spans="1:29" s="95" customFormat="1" ht="19.5" customHeight="1" thickTop="1" thickBot="1">
      <c r="A403" s="120"/>
      <c r="B403" s="78"/>
      <c r="C403" s="78"/>
      <c r="D403" s="78"/>
      <c r="E403" s="78"/>
      <c r="F403" s="18">
        <f>SUMIF('المبيعاتSales '!$C$4:$C$200,A403,'المبيعاتSales '!$J$4:$J$200)</f>
        <v>0</v>
      </c>
      <c r="G403" s="18">
        <f>SUMIF('متحصلات العملاء Recipt'!$D$3:$D$236,A403,'متحصلات العملاء Recipt'!$F$3:$F$236)</f>
        <v>0</v>
      </c>
      <c r="H403" s="18" t="str">
        <f t="shared" si="12"/>
        <v/>
      </c>
      <c r="I403" s="19" t="str">
        <f t="shared" si="13"/>
        <v/>
      </c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</row>
    <row r="404" spans="1:29" s="95" customFormat="1" ht="19.5" customHeight="1" thickTop="1" thickBot="1">
      <c r="A404" s="120"/>
      <c r="B404" s="78"/>
      <c r="C404" s="78"/>
      <c r="D404" s="78"/>
      <c r="E404" s="78"/>
      <c r="F404" s="18">
        <f>SUMIF('المبيعاتSales '!$C$4:$C$200,A404,'المبيعاتSales '!$J$4:$J$200)</f>
        <v>0</v>
      </c>
      <c r="G404" s="18">
        <f>SUMIF('متحصلات العملاء Recipt'!$D$3:$D$236,A404,'متحصلات العملاء Recipt'!$F$3:$F$236)</f>
        <v>0</v>
      </c>
      <c r="H404" s="18" t="str">
        <f t="shared" si="12"/>
        <v/>
      </c>
      <c r="I404" s="19" t="str">
        <f t="shared" si="13"/>
        <v/>
      </c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</row>
    <row r="405" spans="1:29" s="95" customFormat="1" ht="19.5" customHeight="1" thickTop="1" thickBot="1">
      <c r="A405" s="120"/>
      <c r="B405" s="78"/>
      <c r="C405" s="78"/>
      <c r="D405" s="78"/>
      <c r="E405" s="78"/>
      <c r="F405" s="18">
        <f>SUMIF('المبيعاتSales '!$C$4:$C$200,A405,'المبيعاتSales '!$J$4:$J$200)</f>
        <v>0</v>
      </c>
      <c r="G405" s="18">
        <f>SUMIF('متحصلات العملاء Recipt'!$D$3:$D$236,A405,'متحصلات العملاء Recipt'!$F$3:$F$236)</f>
        <v>0</v>
      </c>
      <c r="H405" s="18" t="str">
        <f t="shared" si="12"/>
        <v/>
      </c>
      <c r="I405" s="19" t="str">
        <f t="shared" si="13"/>
        <v/>
      </c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</row>
    <row r="406" spans="1:29" s="95" customFormat="1" ht="19.5" customHeight="1" thickTop="1" thickBot="1">
      <c r="A406" s="120"/>
      <c r="B406" s="78"/>
      <c r="C406" s="78"/>
      <c r="D406" s="78"/>
      <c r="E406" s="78"/>
      <c r="F406" s="18">
        <f>SUMIF('المبيعاتSales '!$C$4:$C$200,A406,'المبيعاتSales '!$J$4:$J$200)</f>
        <v>0</v>
      </c>
      <c r="G406" s="18">
        <f>SUMIF('متحصلات العملاء Recipt'!$D$3:$D$236,A406,'متحصلات العملاء Recipt'!$F$3:$F$236)</f>
        <v>0</v>
      </c>
      <c r="H406" s="18" t="str">
        <f t="shared" si="12"/>
        <v/>
      </c>
      <c r="I406" s="19" t="str">
        <f t="shared" si="13"/>
        <v/>
      </c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</row>
    <row r="407" spans="1:29" s="95" customFormat="1" ht="19.5" customHeight="1" thickTop="1" thickBot="1">
      <c r="A407" s="120"/>
      <c r="B407" s="78"/>
      <c r="C407" s="78"/>
      <c r="D407" s="78"/>
      <c r="E407" s="78"/>
      <c r="F407" s="18">
        <f>SUMIF('المبيعاتSales '!$C$4:$C$200,A407,'المبيعاتSales '!$J$4:$J$200)</f>
        <v>0</v>
      </c>
      <c r="G407" s="18">
        <f>SUMIF('متحصلات العملاء Recipt'!$D$3:$D$236,A407,'متحصلات العملاء Recipt'!$F$3:$F$236)</f>
        <v>0</v>
      </c>
      <c r="H407" s="18" t="str">
        <f t="shared" si="12"/>
        <v/>
      </c>
      <c r="I407" s="19" t="str">
        <f t="shared" si="13"/>
        <v/>
      </c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</row>
    <row r="408" spans="1:29" s="95" customFormat="1" ht="19.5" customHeight="1" thickTop="1" thickBot="1">
      <c r="A408" s="120"/>
      <c r="B408" s="78"/>
      <c r="C408" s="78"/>
      <c r="D408" s="78"/>
      <c r="E408" s="78"/>
      <c r="F408" s="18">
        <f>SUMIF('المبيعاتSales '!$C$4:$C$200,A408,'المبيعاتSales '!$J$4:$J$200)</f>
        <v>0</v>
      </c>
      <c r="G408" s="18">
        <f>SUMIF('متحصلات العملاء Recipt'!$D$3:$D$236,A408,'متحصلات العملاء Recipt'!$F$3:$F$236)</f>
        <v>0</v>
      </c>
      <c r="H408" s="18" t="str">
        <f t="shared" si="12"/>
        <v/>
      </c>
      <c r="I408" s="19" t="str">
        <f t="shared" si="13"/>
        <v/>
      </c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</row>
    <row r="409" spans="1:29" s="95" customFormat="1" ht="19.5" customHeight="1" thickTop="1" thickBot="1">
      <c r="A409" s="120"/>
      <c r="B409" s="78"/>
      <c r="C409" s="78"/>
      <c r="D409" s="78"/>
      <c r="E409" s="78"/>
      <c r="F409" s="18">
        <f>SUMIF('المبيعاتSales '!$C$4:$C$200,A409,'المبيعاتSales '!$J$4:$J$200)</f>
        <v>0</v>
      </c>
      <c r="G409" s="18">
        <f>SUMIF('متحصلات العملاء Recipt'!$D$3:$D$236,A409,'متحصلات العملاء Recipt'!$F$3:$F$236)</f>
        <v>0</v>
      </c>
      <c r="H409" s="18" t="str">
        <f t="shared" si="12"/>
        <v/>
      </c>
      <c r="I409" s="19" t="str">
        <f t="shared" si="13"/>
        <v/>
      </c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</row>
    <row r="410" spans="1:29" s="95" customFormat="1" ht="19.5" customHeight="1" thickTop="1" thickBot="1">
      <c r="A410" s="120"/>
      <c r="B410" s="78"/>
      <c r="C410" s="78"/>
      <c r="D410" s="78"/>
      <c r="E410" s="78"/>
      <c r="F410" s="18">
        <f>SUMIF('المبيعاتSales '!$C$4:$C$200,A410,'المبيعاتSales '!$J$4:$J$200)</f>
        <v>0</v>
      </c>
      <c r="G410" s="18">
        <f>SUMIF('متحصلات العملاء Recipt'!$D$3:$D$236,A410,'متحصلات العملاء Recipt'!$F$3:$F$236)</f>
        <v>0</v>
      </c>
      <c r="H410" s="18" t="str">
        <f t="shared" si="12"/>
        <v/>
      </c>
      <c r="I410" s="19" t="str">
        <f t="shared" si="13"/>
        <v/>
      </c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</row>
    <row r="411" spans="1:29" s="95" customFormat="1" ht="19.5" customHeight="1" thickTop="1" thickBot="1">
      <c r="A411" s="120"/>
      <c r="B411" s="78"/>
      <c r="C411" s="78"/>
      <c r="D411" s="78"/>
      <c r="E411" s="78"/>
      <c r="F411" s="18">
        <f>SUMIF('المبيعاتSales '!$C$4:$C$200,A411,'المبيعاتSales '!$J$4:$J$200)</f>
        <v>0</v>
      </c>
      <c r="G411" s="18">
        <f>SUMIF('متحصلات العملاء Recipt'!$D$3:$D$236,A411,'متحصلات العملاء Recipt'!$F$3:$F$236)</f>
        <v>0</v>
      </c>
      <c r="H411" s="18" t="str">
        <f t="shared" si="12"/>
        <v/>
      </c>
      <c r="I411" s="19" t="str">
        <f t="shared" si="13"/>
        <v/>
      </c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</row>
    <row r="412" spans="1:29" s="95" customFormat="1" ht="19.5" customHeight="1" thickTop="1" thickBot="1">
      <c r="A412" s="120"/>
      <c r="B412" s="78"/>
      <c r="C412" s="78"/>
      <c r="D412" s="78"/>
      <c r="E412" s="78"/>
      <c r="F412" s="18">
        <f>SUMIF('المبيعاتSales '!$C$4:$C$200,A412,'المبيعاتSales '!$J$4:$J$200)</f>
        <v>0</v>
      </c>
      <c r="G412" s="18">
        <f>SUMIF('متحصلات العملاء Recipt'!$D$3:$D$236,A412,'متحصلات العملاء Recipt'!$F$3:$F$236)</f>
        <v>0</v>
      </c>
      <c r="H412" s="18" t="str">
        <f t="shared" si="12"/>
        <v/>
      </c>
      <c r="I412" s="19" t="str">
        <f t="shared" si="13"/>
        <v/>
      </c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</row>
    <row r="413" spans="1:29" s="95" customFormat="1" ht="19.5" customHeight="1" thickTop="1" thickBot="1">
      <c r="A413" s="120"/>
      <c r="B413" s="78"/>
      <c r="C413" s="78"/>
      <c r="D413" s="78"/>
      <c r="E413" s="78"/>
      <c r="F413" s="18">
        <f>SUMIF('المبيعاتSales '!$C$4:$C$200,A413,'المبيعاتSales '!$J$4:$J$200)</f>
        <v>0</v>
      </c>
      <c r="G413" s="18">
        <f>SUMIF('متحصلات العملاء Recipt'!$D$3:$D$236,A413,'متحصلات العملاء Recipt'!$F$3:$F$236)</f>
        <v>0</v>
      </c>
      <c r="H413" s="18" t="str">
        <f t="shared" si="12"/>
        <v/>
      </c>
      <c r="I413" s="19" t="str">
        <f t="shared" si="13"/>
        <v/>
      </c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</row>
    <row r="414" spans="1:29" s="95" customFormat="1" ht="19.5" customHeight="1" thickTop="1" thickBot="1">
      <c r="A414" s="120"/>
      <c r="B414" s="78"/>
      <c r="C414" s="78"/>
      <c r="D414" s="78"/>
      <c r="E414" s="78"/>
      <c r="F414" s="18">
        <f>SUMIF('المبيعاتSales '!$C$4:$C$200,A414,'المبيعاتSales '!$J$4:$J$200)</f>
        <v>0</v>
      </c>
      <c r="G414" s="18">
        <f>SUMIF('متحصلات العملاء Recipt'!$D$3:$D$236,A414,'متحصلات العملاء Recipt'!$F$3:$F$236)</f>
        <v>0</v>
      </c>
      <c r="H414" s="18" t="str">
        <f t="shared" si="12"/>
        <v/>
      </c>
      <c r="I414" s="19" t="str">
        <f t="shared" si="13"/>
        <v/>
      </c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</row>
    <row r="415" spans="1:29" s="95" customFormat="1" ht="19.5" customHeight="1" thickTop="1" thickBot="1">
      <c r="A415" s="120"/>
      <c r="B415" s="78"/>
      <c r="C415" s="78"/>
      <c r="D415" s="78"/>
      <c r="E415" s="78"/>
      <c r="F415" s="18">
        <f>SUMIF('المبيعاتSales '!$C$4:$C$200,A415,'المبيعاتSales '!$J$4:$J$200)</f>
        <v>0</v>
      </c>
      <c r="G415" s="18">
        <f>SUMIF('متحصلات العملاء Recipt'!$D$3:$D$236,A415,'متحصلات العملاء Recipt'!$F$3:$F$236)</f>
        <v>0</v>
      </c>
      <c r="H415" s="18" t="str">
        <f t="shared" si="12"/>
        <v/>
      </c>
      <c r="I415" s="19" t="str">
        <f t="shared" si="13"/>
        <v/>
      </c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</row>
    <row r="416" spans="1:29" s="95" customFormat="1" ht="19.5" customHeight="1" thickTop="1" thickBot="1">
      <c r="A416" s="120"/>
      <c r="B416" s="78"/>
      <c r="C416" s="78"/>
      <c r="D416" s="78"/>
      <c r="E416" s="78"/>
      <c r="F416" s="18">
        <f>SUMIF('المبيعاتSales '!$C$4:$C$200,A416,'المبيعاتSales '!$J$4:$J$200)</f>
        <v>0</v>
      </c>
      <c r="G416" s="18">
        <f>SUMIF('متحصلات العملاء Recipt'!$D$3:$D$236,A416,'متحصلات العملاء Recipt'!$F$3:$F$236)</f>
        <v>0</v>
      </c>
      <c r="H416" s="18" t="str">
        <f t="shared" si="12"/>
        <v/>
      </c>
      <c r="I416" s="19" t="str">
        <f t="shared" si="13"/>
        <v/>
      </c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</row>
    <row r="417" spans="1:29" s="95" customFormat="1" ht="19.5" customHeight="1" thickTop="1" thickBot="1">
      <c r="A417" s="120"/>
      <c r="B417" s="78"/>
      <c r="C417" s="78"/>
      <c r="D417" s="78"/>
      <c r="E417" s="78"/>
      <c r="F417" s="18">
        <f>SUMIF('المبيعاتSales '!$C$4:$C$200,A417,'المبيعاتSales '!$J$4:$J$200)</f>
        <v>0</v>
      </c>
      <c r="G417" s="18">
        <f>SUMIF('متحصلات العملاء Recipt'!$D$3:$D$236,A417,'متحصلات العملاء Recipt'!$F$3:$F$236)</f>
        <v>0</v>
      </c>
      <c r="H417" s="18" t="str">
        <f t="shared" si="12"/>
        <v/>
      </c>
      <c r="I417" s="19" t="str">
        <f t="shared" si="13"/>
        <v/>
      </c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</row>
    <row r="418" spans="1:29" s="95" customFormat="1" ht="19.5" customHeight="1" thickTop="1" thickBot="1">
      <c r="A418" s="120"/>
      <c r="B418" s="78"/>
      <c r="C418" s="78"/>
      <c r="D418" s="78"/>
      <c r="E418" s="78"/>
      <c r="F418" s="18">
        <f>SUMIF('المبيعاتSales '!$C$4:$C$200,A418,'المبيعاتSales '!$J$4:$J$200)</f>
        <v>0</v>
      </c>
      <c r="G418" s="18">
        <f>SUMIF('متحصلات العملاء Recipt'!$D$3:$D$236,A418,'متحصلات العملاء Recipt'!$F$3:$F$236)</f>
        <v>0</v>
      </c>
      <c r="H418" s="18" t="str">
        <f t="shared" si="12"/>
        <v/>
      </c>
      <c r="I418" s="19" t="str">
        <f t="shared" si="13"/>
        <v/>
      </c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</row>
    <row r="419" spans="1:29" s="95" customFormat="1" ht="19.5" customHeight="1" thickTop="1" thickBot="1">
      <c r="A419" s="120"/>
      <c r="B419" s="78"/>
      <c r="C419" s="78"/>
      <c r="D419" s="78"/>
      <c r="E419" s="78"/>
      <c r="F419" s="18">
        <f>SUMIF('المبيعاتSales '!$C$4:$C$200,A419,'المبيعاتSales '!$J$4:$J$200)</f>
        <v>0</v>
      </c>
      <c r="G419" s="18">
        <f>SUMIF('متحصلات العملاء Recipt'!$D$3:$D$236,A419,'متحصلات العملاء Recipt'!$F$3:$F$236)</f>
        <v>0</v>
      </c>
      <c r="H419" s="18" t="str">
        <f t="shared" si="12"/>
        <v/>
      </c>
      <c r="I419" s="19" t="str">
        <f t="shared" si="13"/>
        <v/>
      </c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</row>
    <row r="420" spans="1:29" s="95" customFormat="1" ht="19.5" customHeight="1" thickTop="1" thickBot="1">
      <c r="A420" s="120"/>
      <c r="B420" s="78"/>
      <c r="C420" s="78"/>
      <c r="D420" s="78"/>
      <c r="E420" s="78"/>
      <c r="F420" s="18">
        <f>SUMIF('المبيعاتSales '!$C$4:$C$200,A420,'المبيعاتSales '!$J$4:$J$200)</f>
        <v>0</v>
      </c>
      <c r="G420" s="18">
        <f>SUMIF('متحصلات العملاء Recipt'!$D$3:$D$236,A420,'متحصلات العملاء Recipt'!$F$3:$F$236)</f>
        <v>0</v>
      </c>
      <c r="H420" s="18" t="str">
        <f t="shared" si="12"/>
        <v/>
      </c>
      <c r="I420" s="19" t="str">
        <f t="shared" si="13"/>
        <v/>
      </c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</row>
    <row r="421" spans="1:29" s="95" customFormat="1" ht="19.5" customHeight="1" thickTop="1" thickBot="1">
      <c r="A421" s="120"/>
      <c r="B421" s="78"/>
      <c r="C421" s="78"/>
      <c r="D421" s="78"/>
      <c r="E421" s="78"/>
      <c r="F421" s="18">
        <f>SUMIF('المبيعاتSales '!$C$4:$C$200,A421,'المبيعاتSales '!$J$4:$J$200)</f>
        <v>0</v>
      </c>
      <c r="G421" s="18">
        <f>SUMIF('متحصلات العملاء Recipt'!$D$3:$D$236,A421,'متحصلات العملاء Recipt'!$F$3:$F$236)</f>
        <v>0</v>
      </c>
      <c r="H421" s="18" t="str">
        <f t="shared" si="12"/>
        <v/>
      </c>
      <c r="I421" s="19" t="str">
        <f t="shared" si="13"/>
        <v/>
      </c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</row>
    <row r="422" spans="1:29" s="95" customFormat="1" ht="19.5" customHeight="1" thickTop="1" thickBot="1">
      <c r="A422" s="120"/>
      <c r="B422" s="78"/>
      <c r="C422" s="78"/>
      <c r="D422" s="78"/>
      <c r="E422" s="78"/>
      <c r="F422" s="18">
        <f>SUMIF('المبيعاتSales '!$C$4:$C$200,A422,'المبيعاتSales '!$J$4:$J$200)</f>
        <v>0</v>
      </c>
      <c r="G422" s="18">
        <f>SUMIF('متحصلات العملاء Recipt'!$D$3:$D$236,A422,'متحصلات العملاء Recipt'!$F$3:$F$236)</f>
        <v>0</v>
      </c>
      <c r="H422" s="18" t="str">
        <f t="shared" si="12"/>
        <v/>
      </c>
      <c r="I422" s="19" t="str">
        <f t="shared" si="13"/>
        <v/>
      </c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</row>
    <row r="423" spans="1:29" s="95" customFormat="1" ht="19.5" customHeight="1" thickTop="1" thickBot="1">
      <c r="A423" s="120"/>
      <c r="B423" s="78"/>
      <c r="C423" s="78"/>
      <c r="D423" s="78"/>
      <c r="E423" s="78"/>
      <c r="F423" s="18">
        <f>SUMIF('المبيعاتSales '!$C$4:$C$200,A423,'المبيعاتSales '!$J$4:$J$200)</f>
        <v>0</v>
      </c>
      <c r="G423" s="18">
        <f>SUMIF('متحصلات العملاء Recipt'!$D$3:$D$236,A423,'متحصلات العملاء Recipt'!$F$3:$F$236)</f>
        <v>0</v>
      </c>
      <c r="H423" s="18" t="str">
        <f t="shared" si="12"/>
        <v/>
      </c>
      <c r="I423" s="19" t="str">
        <f t="shared" si="13"/>
        <v/>
      </c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</row>
    <row r="424" spans="1:29" s="95" customFormat="1" ht="19.5" customHeight="1" thickTop="1" thickBot="1">
      <c r="A424" s="120"/>
      <c r="B424" s="78"/>
      <c r="C424" s="78"/>
      <c r="D424" s="78"/>
      <c r="E424" s="78"/>
      <c r="F424" s="18">
        <f>SUMIF('المبيعاتSales '!$C$4:$C$200,A424,'المبيعاتSales '!$J$4:$J$200)</f>
        <v>0</v>
      </c>
      <c r="G424" s="18">
        <f>SUMIF('متحصلات العملاء Recipt'!$D$3:$D$236,A424,'متحصلات العملاء Recipt'!$F$3:$F$236)</f>
        <v>0</v>
      </c>
      <c r="H424" s="18" t="str">
        <f t="shared" si="12"/>
        <v/>
      </c>
      <c r="I424" s="19" t="str">
        <f t="shared" si="13"/>
        <v/>
      </c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</row>
    <row r="425" spans="1:29" s="95" customFormat="1" ht="19.5" customHeight="1" thickTop="1" thickBot="1">
      <c r="A425" s="120"/>
      <c r="B425" s="78"/>
      <c r="C425" s="78"/>
      <c r="D425" s="78"/>
      <c r="E425" s="78"/>
      <c r="F425" s="18">
        <f>SUMIF('المبيعاتSales '!$C$4:$C$200,A425,'المبيعاتSales '!$J$4:$J$200)</f>
        <v>0</v>
      </c>
      <c r="G425" s="18">
        <f>SUMIF('متحصلات العملاء Recipt'!$D$3:$D$236,A425,'متحصلات العملاء Recipt'!$F$3:$F$236)</f>
        <v>0</v>
      </c>
      <c r="H425" s="18" t="str">
        <f t="shared" si="12"/>
        <v/>
      </c>
      <c r="I425" s="19" t="str">
        <f t="shared" si="13"/>
        <v/>
      </c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</row>
    <row r="426" spans="1:29" s="95" customFormat="1" ht="19.5" customHeight="1" thickTop="1" thickBot="1">
      <c r="A426" s="120"/>
      <c r="B426" s="78"/>
      <c r="C426" s="78"/>
      <c r="D426" s="78"/>
      <c r="E426" s="78"/>
      <c r="F426" s="18">
        <f>SUMIF('المبيعاتSales '!$C$4:$C$200,A426,'المبيعاتSales '!$J$4:$J$200)</f>
        <v>0</v>
      </c>
      <c r="G426" s="18">
        <f>SUMIF('متحصلات العملاء Recipt'!$D$3:$D$236,A426,'متحصلات العملاء Recipt'!$F$3:$F$236)</f>
        <v>0</v>
      </c>
      <c r="H426" s="18" t="str">
        <f t="shared" si="12"/>
        <v/>
      </c>
      <c r="I426" s="19" t="str">
        <f t="shared" si="13"/>
        <v/>
      </c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</row>
    <row r="427" spans="1:29" s="95" customFormat="1" ht="19.5" customHeight="1" thickTop="1" thickBot="1">
      <c r="A427" s="120"/>
      <c r="B427" s="78"/>
      <c r="C427" s="78"/>
      <c r="D427" s="78"/>
      <c r="E427" s="78"/>
      <c r="F427" s="18">
        <f>SUMIF('المبيعاتSales '!$C$4:$C$200,A427,'المبيعاتSales '!$J$4:$J$200)</f>
        <v>0</v>
      </c>
      <c r="G427" s="18">
        <f>SUMIF('متحصلات العملاء Recipt'!$D$3:$D$236,A427,'متحصلات العملاء Recipt'!$F$3:$F$236)</f>
        <v>0</v>
      </c>
      <c r="H427" s="18" t="str">
        <f t="shared" si="12"/>
        <v/>
      </c>
      <c r="I427" s="19" t="str">
        <f t="shared" si="13"/>
        <v/>
      </c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</row>
    <row r="428" spans="1:29" s="95" customFormat="1" ht="19.5" customHeight="1" thickTop="1" thickBot="1">
      <c r="A428" s="120"/>
      <c r="B428" s="78"/>
      <c r="C428" s="78"/>
      <c r="D428" s="78"/>
      <c r="E428" s="78"/>
      <c r="F428" s="18">
        <f>SUMIF('المبيعاتSales '!$C$4:$C$200,A428,'المبيعاتSales '!$J$4:$J$200)</f>
        <v>0</v>
      </c>
      <c r="G428" s="18">
        <f>SUMIF('متحصلات العملاء Recipt'!$D$3:$D$236,A428,'متحصلات العملاء Recipt'!$F$3:$F$236)</f>
        <v>0</v>
      </c>
      <c r="H428" s="18" t="str">
        <f t="shared" si="12"/>
        <v/>
      </c>
      <c r="I428" s="19" t="str">
        <f t="shared" si="13"/>
        <v/>
      </c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</row>
    <row r="429" spans="1:29" s="95" customFormat="1" ht="19.5" customHeight="1" thickTop="1" thickBot="1">
      <c r="A429" s="120"/>
      <c r="B429" s="78"/>
      <c r="C429" s="78"/>
      <c r="D429" s="78"/>
      <c r="E429" s="78"/>
      <c r="F429" s="18">
        <f>SUMIF('المبيعاتSales '!$C$4:$C$200,A429,'المبيعاتSales '!$J$4:$J$200)</f>
        <v>0</v>
      </c>
      <c r="G429" s="18">
        <f>SUMIF('متحصلات العملاء Recipt'!$D$3:$D$236,A429,'متحصلات العملاء Recipt'!$F$3:$F$236)</f>
        <v>0</v>
      </c>
      <c r="H429" s="18" t="str">
        <f t="shared" si="12"/>
        <v/>
      </c>
      <c r="I429" s="19" t="str">
        <f t="shared" si="13"/>
        <v/>
      </c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</row>
    <row r="430" spans="1:29" s="95" customFormat="1" ht="19.5" customHeight="1" thickTop="1" thickBot="1">
      <c r="A430" s="120"/>
      <c r="B430" s="78"/>
      <c r="C430" s="78"/>
      <c r="D430" s="78"/>
      <c r="E430" s="78"/>
      <c r="F430" s="18">
        <f>SUMIF('المبيعاتSales '!$C$4:$C$200,A430,'المبيعاتSales '!$J$4:$J$200)</f>
        <v>0</v>
      </c>
      <c r="G430" s="18">
        <f>SUMIF('متحصلات العملاء Recipt'!$D$3:$D$236,A430,'متحصلات العملاء Recipt'!$F$3:$F$236)</f>
        <v>0</v>
      </c>
      <c r="H430" s="18" t="str">
        <f t="shared" si="12"/>
        <v/>
      </c>
      <c r="I430" s="19" t="str">
        <f t="shared" si="13"/>
        <v/>
      </c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</row>
    <row r="431" spans="1:29" s="95" customFormat="1" ht="19.5" customHeight="1" thickTop="1" thickBot="1">
      <c r="A431" s="120"/>
      <c r="B431" s="78"/>
      <c r="C431" s="78"/>
      <c r="D431" s="78"/>
      <c r="E431" s="78"/>
      <c r="F431" s="18">
        <f>SUMIF('المبيعاتSales '!$C$4:$C$200,A431,'المبيعاتSales '!$J$4:$J$200)</f>
        <v>0</v>
      </c>
      <c r="G431" s="18">
        <f>SUMIF('متحصلات العملاء Recipt'!$D$3:$D$236,A431,'متحصلات العملاء Recipt'!$F$3:$F$236)</f>
        <v>0</v>
      </c>
      <c r="H431" s="18" t="str">
        <f t="shared" si="12"/>
        <v/>
      </c>
      <c r="I431" s="19" t="str">
        <f t="shared" si="13"/>
        <v/>
      </c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</row>
    <row r="432" spans="1:29" s="95" customFormat="1" ht="19.5" customHeight="1" thickTop="1" thickBot="1">
      <c r="A432" s="120"/>
      <c r="B432" s="78"/>
      <c r="C432" s="78"/>
      <c r="D432" s="78"/>
      <c r="E432" s="78"/>
      <c r="F432" s="18">
        <f>SUMIF('المبيعاتSales '!$C$4:$C$200,A432,'المبيعاتSales '!$J$4:$J$200)</f>
        <v>0</v>
      </c>
      <c r="G432" s="18">
        <f>SUMIF('متحصلات العملاء Recipt'!$D$3:$D$236,A432,'متحصلات العملاء Recipt'!$F$3:$F$236)</f>
        <v>0</v>
      </c>
      <c r="H432" s="18" t="str">
        <f t="shared" si="12"/>
        <v/>
      </c>
      <c r="I432" s="19" t="str">
        <f t="shared" si="13"/>
        <v/>
      </c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</row>
    <row r="433" spans="1:29" s="95" customFormat="1" ht="19.5" customHeight="1" thickTop="1" thickBot="1">
      <c r="A433" s="120"/>
      <c r="B433" s="78"/>
      <c r="C433" s="78"/>
      <c r="D433" s="78"/>
      <c r="E433" s="78"/>
      <c r="F433" s="18">
        <f>SUMIF('المبيعاتSales '!$C$4:$C$200,A433,'المبيعاتSales '!$J$4:$J$200)</f>
        <v>0</v>
      </c>
      <c r="G433" s="18">
        <f>SUMIF('متحصلات العملاء Recipt'!$D$3:$D$236,A433,'متحصلات العملاء Recipt'!$F$3:$F$236)</f>
        <v>0</v>
      </c>
      <c r="H433" s="18" t="str">
        <f t="shared" si="12"/>
        <v/>
      </c>
      <c r="I433" s="19" t="str">
        <f t="shared" si="13"/>
        <v/>
      </c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</row>
    <row r="434" spans="1:29" s="95" customFormat="1" ht="19.5" customHeight="1" thickTop="1" thickBot="1">
      <c r="A434" s="120"/>
      <c r="B434" s="78"/>
      <c r="C434" s="78"/>
      <c r="D434" s="78"/>
      <c r="E434" s="78"/>
      <c r="F434" s="18">
        <f>SUMIF('المبيعاتSales '!$C$4:$C$200,A434,'المبيعاتSales '!$J$4:$J$200)</f>
        <v>0</v>
      </c>
      <c r="G434" s="18">
        <f>SUMIF('متحصلات العملاء Recipt'!$D$3:$D$236,A434,'متحصلات العملاء Recipt'!$F$3:$F$236)</f>
        <v>0</v>
      </c>
      <c r="H434" s="18" t="str">
        <f t="shared" si="12"/>
        <v/>
      </c>
      <c r="I434" s="19" t="str">
        <f t="shared" si="13"/>
        <v/>
      </c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</row>
    <row r="435" spans="1:29" s="95" customFormat="1" ht="19.5" customHeight="1" thickTop="1" thickBot="1">
      <c r="A435" s="120"/>
      <c r="B435" s="78"/>
      <c r="C435" s="78"/>
      <c r="D435" s="78"/>
      <c r="E435" s="78"/>
      <c r="F435" s="18">
        <f>SUMIF('المبيعاتSales '!$C$4:$C$200,A435,'المبيعاتSales '!$J$4:$J$200)</f>
        <v>0</v>
      </c>
      <c r="G435" s="18">
        <f>SUMIF('متحصلات العملاء Recipt'!$D$3:$D$236,A435,'متحصلات العملاء Recipt'!$F$3:$F$236)</f>
        <v>0</v>
      </c>
      <c r="H435" s="18" t="str">
        <f t="shared" si="12"/>
        <v/>
      </c>
      <c r="I435" s="19" t="str">
        <f t="shared" si="13"/>
        <v/>
      </c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</row>
    <row r="436" spans="1:29" s="95" customFormat="1" ht="19.5" customHeight="1" thickTop="1" thickBot="1">
      <c r="A436" s="120"/>
      <c r="B436" s="78"/>
      <c r="C436" s="78"/>
      <c r="D436" s="78"/>
      <c r="E436" s="78"/>
      <c r="F436" s="18">
        <f>SUMIF('المبيعاتSales '!$C$4:$C$200,A436,'المبيعاتSales '!$J$4:$J$200)</f>
        <v>0</v>
      </c>
      <c r="G436" s="18">
        <f>SUMIF('متحصلات العملاء Recipt'!$D$3:$D$236,A436,'متحصلات العملاء Recipt'!$F$3:$F$236)</f>
        <v>0</v>
      </c>
      <c r="H436" s="18" t="str">
        <f t="shared" si="12"/>
        <v/>
      </c>
      <c r="I436" s="19" t="str">
        <f t="shared" si="13"/>
        <v/>
      </c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</row>
    <row r="437" spans="1:29" s="95" customFormat="1" ht="19.5" customHeight="1" thickTop="1" thickBot="1">
      <c r="A437" s="120"/>
      <c r="B437" s="78"/>
      <c r="C437" s="78"/>
      <c r="D437" s="78"/>
      <c r="E437" s="78"/>
      <c r="F437" s="18">
        <f>SUMIF('المبيعاتSales '!$C$4:$C$200,A437,'المبيعاتSales '!$J$4:$J$200)</f>
        <v>0</v>
      </c>
      <c r="G437" s="18">
        <f>SUMIF('متحصلات العملاء Recipt'!$D$3:$D$236,A437,'متحصلات العملاء Recipt'!$F$3:$F$236)</f>
        <v>0</v>
      </c>
      <c r="H437" s="18" t="str">
        <f t="shared" si="12"/>
        <v/>
      </c>
      <c r="I437" s="19" t="str">
        <f t="shared" si="13"/>
        <v/>
      </c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</row>
    <row r="438" spans="1:29" s="95" customFormat="1" ht="19.5" customHeight="1" thickTop="1" thickBot="1">
      <c r="A438" s="120"/>
      <c r="B438" s="78"/>
      <c r="C438" s="78"/>
      <c r="D438" s="78"/>
      <c r="E438" s="78"/>
      <c r="F438" s="18">
        <f>SUMIF('المبيعاتSales '!$C$4:$C$200,A438,'المبيعاتSales '!$J$4:$J$200)</f>
        <v>0</v>
      </c>
      <c r="G438" s="18">
        <f>SUMIF('متحصلات العملاء Recipt'!$D$3:$D$236,A438,'متحصلات العملاء Recipt'!$F$3:$F$236)</f>
        <v>0</v>
      </c>
      <c r="H438" s="18" t="str">
        <f t="shared" si="12"/>
        <v/>
      </c>
      <c r="I438" s="19" t="str">
        <f t="shared" si="13"/>
        <v/>
      </c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</row>
    <row r="439" spans="1:29" s="95" customFormat="1" ht="19.5" customHeight="1" thickTop="1" thickBot="1">
      <c r="A439" s="120"/>
      <c r="B439" s="78"/>
      <c r="C439" s="78"/>
      <c r="D439" s="78"/>
      <c r="E439" s="78"/>
      <c r="F439" s="18">
        <f>SUMIF('المبيعاتSales '!$C$4:$C$200,A439,'المبيعاتSales '!$J$4:$J$200)</f>
        <v>0</v>
      </c>
      <c r="G439" s="18">
        <f>SUMIF('متحصلات العملاء Recipt'!$D$3:$D$236,A439,'متحصلات العملاء Recipt'!$F$3:$F$236)</f>
        <v>0</v>
      </c>
      <c r="H439" s="18" t="str">
        <f t="shared" si="12"/>
        <v/>
      </c>
      <c r="I439" s="19" t="str">
        <f t="shared" si="13"/>
        <v/>
      </c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</row>
    <row r="440" spans="1:29" s="95" customFormat="1" ht="19.5" customHeight="1" thickTop="1" thickBot="1">
      <c r="A440" s="120"/>
      <c r="B440" s="78"/>
      <c r="C440" s="78"/>
      <c r="D440" s="78"/>
      <c r="E440" s="78"/>
      <c r="F440" s="18">
        <f>SUMIF('المبيعاتSales '!$C$4:$C$200,A440,'المبيعاتSales '!$J$4:$J$200)</f>
        <v>0</v>
      </c>
      <c r="G440" s="18">
        <f>SUMIF('متحصلات العملاء Recipt'!$D$3:$D$236,A440,'متحصلات العملاء Recipt'!$F$3:$F$236)</f>
        <v>0</v>
      </c>
      <c r="H440" s="18" t="str">
        <f t="shared" si="12"/>
        <v/>
      </c>
      <c r="I440" s="19" t="str">
        <f t="shared" si="13"/>
        <v/>
      </c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</row>
    <row r="441" spans="1:29" s="95" customFormat="1" ht="19.5" customHeight="1" thickTop="1" thickBot="1">
      <c r="A441" s="120"/>
      <c r="B441" s="78"/>
      <c r="C441" s="78"/>
      <c r="D441" s="78"/>
      <c r="E441" s="78"/>
      <c r="F441" s="18">
        <f>SUMIF('المبيعاتSales '!$C$4:$C$200,A441,'المبيعاتSales '!$J$4:$J$200)</f>
        <v>0</v>
      </c>
      <c r="G441" s="18">
        <f>SUMIF('متحصلات العملاء Recipt'!$D$3:$D$236,A441,'متحصلات العملاء Recipt'!$F$3:$F$236)</f>
        <v>0</v>
      </c>
      <c r="H441" s="18" t="str">
        <f t="shared" si="12"/>
        <v/>
      </c>
      <c r="I441" s="19" t="str">
        <f t="shared" si="13"/>
        <v/>
      </c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</row>
    <row r="442" spans="1:29" s="95" customFormat="1" ht="19.5" customHeight="1" thickTop="1" thickBot="1">
      <c r="A442" s="120"/>
      <c r="B442" s="78"/>
      <c r="C442" s="78"/>
      <c r="D442" s="78"/>
      <c r="E442" s="78"/>
      <c r="F442" s="18">
        <f>SUMIF('المبيعاتSales '!$C$4:$C$200,A442,'المبيعاتSales '!$J$4:$J$200)</f>
        <v>0</v>
      </c>
      <c r="G442" s="18">
        <f>SUMIF('متحصلات العملاء Recipt'!$D$3:$D$236,A442,'متحصلات العملاء Recipt'!$F$3:$F$236)</f>
        <v>0</v>
      </c>
      <c r="H442" s="18" t="str">
        <f t="shared" si="12"/>
        <v/>
      </c>
      <c r="I442" s="19" t="str">
        <f t="shared" si="13"/>
        <v/>
      </c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</row>
    <row r="443" spans="1:29" s="95" customFormat="1" ht="19.5" customHeight="1" thickTop="1" thickBot="1">
      <c r="A443" s="120"/>
      <c r="B443" s="78"/>
      <c r="C443" s="78"/>
      <c r="D443" s="78"/>
      <c r="E443" s="78"/>
      <c r="F443" s="18">
        <f>SUMIF('المبيعاتSales '!$C$4:$C$200,A443,'المبيعاتSales '!$J$4:$J$200)</f>
        <v>0</v>
      </c>
      <c r="G443" s="18">
        <f>SUMIF('متحصلات العملاء Recipt'!$D$3:$D$236,A443,'متحصلات العملاء Recipt'!$F$3:$F$236)</f>
        <v>0</v>
      </c>
      <c r="H443" s="18" t="str">
        <f t="shared" si="12"/>
        <v/>
      </c>
      <c r="I443" s="19" t="str">
        <f t="shared" si="13"/>
        <v/>
      </c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</row>
    <row r="444" spans="1:29" s="95" customFormat="1" ht="19.5" customHeight="1" thickTop="1" thickBot="1">
      <c r="A444" s="120"/>
      <c r="B444" s="78"/>
      <c r="C444" s="78"/>
      <c r="D444" s="78"/>
      <c r="E444" s="78"/>
      <c r="F444" s="18">
        <f>SUMIF('المبيعاتSales '!$C$4:$C$200,A444,'المبيعاتSales '!$J$4:$J$200)</f>
        <v>0</v>
      </c>
      <c r="G444" s="18">
        <f>SUMIF('متحصلات العملاء Recipt'!$D$3:$D$236,A444,'متحصلات العملاء Recipt'!$F$3:$F$236)</f>
        <v>0</v>
      </c>
      <c r="H444" s="18" t="str">
        <f t="shared" si="12"/>
        <v/>
      </c>
      <c r="I444" s="19" t="str">
        <f t="shared" si="13"/>
        <v/>
      </c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</row>
    <row r="445" spans="1:29" s="95" customFormat="1" ht="19.5" customHeight="1" thickTop="1" thickBot="1">
      <c r="A445" s="120"/>
      <c r="B445" s="78"/>
      <c r="C445" s="78"/>
      <c r="D445" s="78"/>
      <c r="E445" s="78"/>
      <c r="F445" s="18">
        <f>SUMIF('المبيعاتSales '!$C$4:$C$200,A445,'المبيعاتSales '!$J$4:$J$200)</f>
        <v>0</v>
      </c>
      <c r="G445" s="18">
        <f>SUMIF('متحصلات العملاء Recipt'!$D$3:$D$236,A445,'متحصلات العملاء Recipt'!$F$3:$F$236)</f>
        <v>0</v>
      </c>
      <c r="H445" s="18" t="str">
        <f t="shared" si="12"/>
        <v/>
      </c>
      <c r="I445" s="19" t="str">
        <f t="shared" si="13"/>
        <v/>
      </c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</row>
    <row r="446" spans="1:29" s="95" customFormat="1" ht="19.5" customHeight="1" thickTop="1" thickBot="1">
      <c r="A446" s="120"/>
      <c r="B446" s="78"/>
      <c r="C446" s="78"/>
      <c r="D446" s="78"/>
      <c r="E446" s="78"/>
      <c r="F446" s="18">
        <f>SUMIF('المبيعاتSales '!$C$4:$C$200,A446,'المبيعاتSales '!$J$4:$J$200)</f>
        <v>0</v>
      </c>
      <c r="G446" s="18">
        <f>SUMIF('متحصلات العملاء Recipt'!$D$3:$D$236,A446,'متحصلات العملاء Recipt'!$F$3:$F$236)</f>
        <v>0</v>
      </c>
      <c r="H446" s="18" t="str">
        <f t="shared" si="12"/>
        <v/>
      </c>
      <c r="I446" s="19" t="str">
        <f t="shared" si="13"/>
        <v/>
      </c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</row>
    <row r="447" spans="1:29" s="95" customFormat="1" ht="19.5" customHeight="1" thickTop="1" thickBot="1">
      <c r="A447" s="120"/>
      <c r="B447" s="78"/>
      <c r="C447" s="78"/>
      <c r="D447" s="78"/>
      <c r="E447" s="78"/>
      <c r="F447" s="18">
        <f>SUMIF('المبيعاتSales '!$C$4:$C$200,A447,'المبيعاتSales '!$J$4:$J$200)</f>
        <v>0</v>
      </c>
      <c r="G447" s="18">
        <f>SUMIF('متحصلات العملاء Recipt'!$D$3:$D$236,A447,'متحصلات العملاء Recipt'!$F$3:$F$236)</f>
        <v>0</v>
      </c>
      <c r="H447" s="18" t="str">
        <f t="shared" si="12"/>
        <v/>
      </c>
      <c r="I447" s="19" t="str">
        <f t="shared" si="13"/>
        <v/>
      </c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</row>
    <row r="448" spans="1:29" s="95" customFormat="1" ht="19.5" customHeight="1" thickTop="1" thickBot="1">
      <c r="A448" s="120"/>
      <c r="B448" s="78"/>
      <c r="C448" s="78"/>
      <c r="D448" s="78"/>
      <c r="E448" s="78"/>
      <c r="F448" s="18">
        <f>SUMIF('المبيعاتSales '!$C$4:$C$200,A448,'المبيعاتSales '!$J$4:$J$200)</f>
        <v>0</v>
      </c>
      <c r="G448" s="18">
        <f>SUMIF('متحصلات العملاء Recipt'!$D$3:$D$236,A448,'متحصلات العملاء Recipt'!$F$3:$F$236)</f>
        <v>0</v>
      </c>
      <c r="H448" s="18" t="str">
        <f t="shared" si="12"/>
        <v/>
      </c>
      <c r="I448" s="19" t="str">
        <f t="shared" si="13"/>
        <v/>
      </c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</row>
    <row r="449" spans="1:29" s="95" customFormat="1" ht="19.5" customHeight="1" thickTop="1" thickBot="1">
      <c r="A449" s="120"/>
      <c r="B449" s="78"/>
      <c r="C449" s="78"/>
      <c r="D449" s="78"/>
      <c r="E449" s="78"/>
      <c r="F449" s="18">
        <f>SUMIF('المبيعاتSales '!$C$4:$C$200,A449,'المبيعاتSales '!$J$4:$J$200)</f>
        <v>0</v>
      </c>
      <c r="G449" s="18">
        <f>SUMIF('متحصلات العملاء Recipt'!$D$3:$D$236,A449,'متحصلات العملاء Recipt'!$F$3:$F$236)</f>
        <v>0</v>
      </c>
      <c r="H449" s="18" t="str">
        <f t="shared" si="12"/>
        <v/>
      </c>
      <c r="I449" s="19" t="str">
        <f t="shared" si="13"/>
        <v/>
      </c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</row>
    <row r="450" spans="1:29" s="95" customFormat="1" ht="19.5" customHeight="1" thickTop="1" thickBot="1">
      <c r="A450" s="120"/>
      <c r="B450" s="78"/>
      <c r="C450" s="78"/>
      <c r="D450" s="78"/>
      <c r="E450" s="78"/>
      <c r="F450" s="18">
        <f>SUMIF('المبيعاتSales '!$C$4:$C$200,A450,'المبيعاتSales '!$J$4:$J$200)</f>
        <v>0</v>
      </c>
      <c r="G450" s="18">
        <f>SUMIF('متحصلات العملاء Recipt'!$D$3:$D$236,A450,'متحصلات العملاء Recipt'!$F$3:$F$236)</f>
        <v>0</v>
      </c>
      <c r="H450" s="18" t="str">
        <f t="shared" si="12"/>
        <v/>
      </c>
      <c r="I450" s="19" t="str">
        <f t="shared" si="13"/>
        <v/>
      </c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</row>
    <row r="451" spans="1:29" s="95" customFormat="1" ht="19.5" customHeight="1" thickTop="1" thickBot="1">
      <c r="A451" s="120"/>
      <c r="B451" s="78"/>
      <c r="C451" s="78"/>
      <c r="D451" s="78"/>
      <c r="E451" s="78"/>
      <c r="F451" s="18">
        <f>SUMIF('المبيعاتSales '!$C$4:$C$200,A451,'المبيعاتSales '!$J$4:$J$200)</f>
        <v>0</v>
      </c>
      <c r="G451" s="18">
        <f>SUMIF('متحصلات العملاء Recipt'!$D$3:$D$236,A451,'متحصلات العملاء Recipt'!$F$3:$F$236)</f>
        <v>0</v>
      </c>
      <c r="H451" s="18" t="str">
        <f t="shared" si="12"/>
        <v/>
      </c>
      <c r="I451" s="19" t="str">
        <f t="shared" si="13"/>
        <v/>
      </c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</row>
    <row r="452" spans="1:29" s="95" customFormat="1" ht="19.5" customHeight="1" thickTop="1" thickBot="1">
      <c r="A452" s="120"/>
      <c r="B452" s="78"/>
      <c r="C452" s="78"/>
      <c r="D452" s="78"/>
      <c r="E452" s="78"/>
      <c r="F452" s="18">
        <f>SUMIF('المبيعاتSales '!$C$4:$C$200,A452,'المبيعاتSales '!$J$4:$J$200)</f>
        <v>0</v>
      </c>
      <c r="G452" s="18">
        <f>SUMIF('متحصلات العملاء Recipt'!$D$3:$D$236,A452,'متحصلات العملاء Recipt'!$F$3:$F$236)</f>
        <v>0</v>
      </c>
      <c r="H452" s="18" t="str">
        <f t="shared" ref="H452:H500" si="14">IF(D452+F452&gt;E452+G452,(D452+F452)-(E452+G452),"")</f>
        <v/>
      </c>
      <c r="I452" s="19" t="str">
        <f t="shared" ref="I452:I500" si="15">IF(E452+G452&gt;D452+F452,(E452+G452)-(D452+F452),"")</f>
        <v/>
      </c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</row>
    <row r="453" spans="1:29" s="95" customFormat="1" ht="19.5" customHeight="1" thickTop="1" thickBot="1">
      <c r="A453" s="120"/>
      <c r="B453" s="78"/>
      <c r="C453" s="78"/>
      <c r="D453" s="78"/>
      <c r="E453" s="78"/>
      <c r="F453" s="18">
        <f>SUMIF('المبيعاتSales '!$C$4:$C$200,A453,'المبيعاتSales '!$J$4:$J$200)</f>
        <v>0</v>
      </c>
      <c r="G453" s="18">
        <f>SUMIF('متحصلات العملاء Recipt'!$D$3:$D$236,A453,'متحصلات العملاء Recipt'!$F$3:$F$236)</f>
        <v>0</v>
      </c>
      <c r="H453" s="18" t="str">
        <f t="shared" si="14"/>
        <v/>
      </c>
      <c r="I453" s="19" t="str">
        <f t="shared" si="15"/>
        <v/>
      </c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</row>
    <row r="454" spans="1:29" s="95" customFormat="1" ht="19.5" customHeight="1" thickTop="1" thickBot="1">
      <c r="A454" s="120"/>
      <c r="B454" s="78"/>
      <c r="C454" s="78"/>
      <c r="D454" s="78"/>
      <c r="E454" s="78"/>
      <c r="F454" s="18">
        <f>SUMIF('المبيعاتSales '!$C$4:$C$200,A454,'المبيعاتSales '!$J$4:$J$200)</f>
        <v>0</v>
      </c>
      <c r="G454" s="18">
        <f>SUMIF('متحصلات العملاء Recipt'!$D$3:$D$236,A454,'متحصلات العملاء Recipt'!$F$3:$F$236)</f>
        <v>0</v>
      </c>
      <c r="H454" s="18" t="str">
        <f t="shared" si="14"/>
        <v/>
      </c>
      <c r="I454" s="19" t="str">
        <f t="shared" si="15"/>
        <v/>
      </c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</row>
    <row r="455" spans="1:29" s="95" customFormat="1" ht="19.5" customHeight="1" thickTop="1" thickBot="1">
      <c r="A455" s="120"/>
      <c r="B455" s="78"/>
      <c r="C455" s="78"/>
      <c r="D455" s="78"/>
      <c r="E455" s="78"/>
      <c r="F455" s="18">
        <f>SUMIF('المبيعاتSales '!$C$4:$C$200,A455,'المبيعاتSales '!$J$4:$J$200)</f>
        <v>0</v>
      </c>
      <c r="G455" s="18">
        <f>SUMIF('متحصلات العملاء Recipt'!$D$3:$D$236,A455,'متحصلات العملاء Recipt'!$F$3:$F$236)</f>
        <v>0</v>
      </c>
      <c r="H455" s="18" t="str">
        <f t="shared" si="14"/>
        <v/>
      </c>
      <c r="I455" s="19" t="str">
        <f t="shared" si="15"/>
        <v/>
      </c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</row>
    <row r="456" spans="1:29" s="95" customFormat="1" ht="19.5" customHeight="1" thickTop="1" thickBot="1">
      <c r="A456" s="120"/>
      <c r="B456" s="78"/>
      <c r="C456" s="78"/>
      <c r="D456" s="78"/>
      <c r="E456" s="78"/>
      <c r="F456" s="18">
        <f>SUMIF('المبيعاتSales '!$C$4:$C$200,A456,'المبيعاتSales '!$J$4:$J$200)</f>
        <v>0</v>
      </c>
      <c r="G456" s="18">
        <f>SUMIF('متحصلات العملاء Recipt'!$D$3:$D$236,A456,'متحصلات العملاء Recipt'!$F$3:$F$236)</f>
        <v>0</v>
      </c>
      <c r="H456" s="18" t="str">
        <f t="shared" si="14"/>
        <v/>
      </c>
      <c r="I456" s="19" t="str">
        <f t="shared" si="15"/>
        <v/>
      </c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</row>
    <row r="457" spans="1:29" s="95" customFormat="1" ht="19.5" customHeight="1" thickTop="1" thickBot="1">
      <c r="A457" s="120"/>
      <c r="B457" s="78"/>
      <c r="C457" s="78"/>
      <c r="D457" s="78"/>
      <c r="E457" s="78"/>
      <c r="F457" s="18">
        <f>SUMIF('المبيعاتSales '!$C$4:$C$200,A457,'المبيعاتSales '!$J$4:$J$200)</f>
        <v>0</v>
      </c>
      <c r="G457" s="18">
        <f>SUMIF('متحصلات العملاء Recipt'!$D$3:$D$236,A457,'متحصلات العملاء Recipt'!$F$3:$F$236)</f>
        <v>0</v>
      </c>
      <c r="H457" s="18" t="str">
        <f t="shared" si="14"/>
        <v/>
      </c>
      <c r="I457" s="19" t="str">
        <f t="shared" si="15"/>
        <v/>
      </c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</row>
    <row r="458" spans="1:29" s="95" customFormat="1" ht="19.5" customHeight="1" thickTop="1" thickBot="1">
      <c r="A458" s="120"/>
      <c r="B458" s="78"/>
      <c r="C458" s="78"/>
      <c r="D458" s="78"/>
      <c r="E458" s="78"/>
      <c r="F458" s="18">
        <f>SUMIF('المبيعاتSales '!$C$4:$C$200,A458,'المبيعاتSales '!$J$4:$J$200)</f>
        <v>0</v>
      </c>
      <c r="G458" s="18">
        <f>SUMIF('متحصلات العملاء Recipt'!$D$3:$D$236,A458,'متحصلات العملاء Recipt'!$F$3:$F$236)</f>
        <v>0</v>
      </c>
      <c r="H458" s="18" t="str">
        <f t="shared" si="14"/>
        <v/>
      </c>
      <c r="I458" s="19" t="str">
        <f t="shared" si="15"/>
        <v/>
      </c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</row>
    <row r="459" spans="1:29" s="95" customFormat="1" ht="19.5" customHeight="1" thickTop="1" thickBot="1">
      <c r="A459" s="120"/>
      <c r="B459" s="78"/>
      <c r="C459" s="78"/>
      <c r="D459" s="78"/>
      <c r="E459" s="78"/>
      <c r="F459" s="18">
        <f>SUMIF('المبيعاتSales '!$C$4:$C$200,A459,'المبيعاتSales '!$J$4:$J$200)</f>
        <v>0</v>
      </c>
      <c r="G459" s="18">
        <f>SUMIF('متحصلات العملاء Recipt'!$D$3:$D$236,A459,'متحصلات العملاء Recipt'!$F$3:$F$236)</f>
        <v>0</v>
      </c>
      <c r="H459" s="18" t="str">
        <f t="shared" si="14"/>
        <v/>
      </c>
      <c r="I459" s="19" t="str">
        <f t="shared" si="15"/>
        <v/>
      </c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</row>
    <row r="460" spans="1:29" s="95" customFormat="1" ht="19.5" customHeight="1" thickTop="1" thickBot="1">
      <c r="A460" s="120"/>
      <c r="B460" s="78"/>
      <c r="C460" s="78"/>
      <c r="D460" s="78"/>
      <c r="E460" s="78"/>
      <c r="F460" s="18">
        <f>SUMIF('المبيعاتSales '!$C$4:$C$200,A460,'المبيعاتSales '!$J$4:$J$200)</f>
        <v>0</v>
      </c>
      <c r="G460" s="18">
        <f>SUMIF('متحصلات العملاء Recipt'!$D$3:$D$236,A460,'متحصلات العملاء Recipt'!$F$3:$F$236)</f>
        <v>0</v>
      </c>
      <c r="H460" s="18" t="str">
        <f t="shared" si="14"/>
        <v/>
      </c>
      <c r="I460" s="19" t="str">
        <f t="shared" si="15"/>
        <v/>
      </c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</row>
    <row r="461" spans="1:29" s="95" customFormat="1" ht="19.5" customHeight="1" thickTop="1" thickBot="1">
      <c r="A461" s="120"/>
      <c r="B461" s="78"/>
      <c r="C461" s="78"/>
      <c r="D461" s="78"/>
      <c r="E461" s="78"/>
      <c r="F461" s="18">
        <f>SUMIF('المبيعاتSales '!$C$4:$C$200,A461,'المبيعاتSales '!$J$4:$J$200)</f>
        <v>0</v>
      </c>
      <c r="G461" s="18">
        <f>SUMIF('متحصلات العملاء Recipt'!$D$3:$D$236,A461,'متحصلات العملاء Recipt'!$F$3:$F$236)</f>
        <v>0</v>
      </c>
      <c r="H461" s="18" t="str">
        <f t="shared" si="14"/>
        <v/>
      </c>
      <c r="I461" s="19" t="str">
        <f t="shared" si="15"/>
        <v/>
      </c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</row>
    <row r="462" spans="1:29" s="95" customFormat="1" ht="19.5" customHeight="1" thickTop="1" thickBot="1">
      <c r="A462" s="120"/>
      <c r="B462" s="78"/>
      <c r="C462" s="78"/>
      <c r="D462" s="78"/>
      <c r="E462" s="78"/>
      <c r="F462" s="18">
        <f>SUMIF('المبيعاتSales '!$C$4:$C$200,A462,'المبيعاتSales '!$J$4:$J$200)</f>
        <v>0</v>
      </c>
      <c r="G462" s="18">
        <f>SUMIF('متحصلات العملاء Recipt'!$D$3:$D$236,A462,'متحصلات العملاء Recipt'!$F$3:$F$236)</f>
        <v>0</v>
      </c>
      <c r="H462" s="18" t="str">
        <f t="shared" si="14"/>
        <v/>
      </c>
      <c r="I462" s="19" t="str">
        <f t="shared" si="15"/>
        <v/>
      </c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</row>
    <row r="463" spans="1:29" s="95" customFormat="1" ht="19.5" customHeight="1" thickTop="1" thickBot="1">
      <c r="A463" s="120"/>
      <c r="B463" s="78"/>
      <c r="C463" s="78"/>
      <c r="D463" s="78"/>
      <c r="E463" s="78"/>
      <c r="F463" s="18">
        <f>SUMIF('المبيعاتSales '!$C$4:$C$200,A463,'المبيعاتSales '!$J$4:$J$200)</f>
        <v>0</v>
      </c>
      <c r="G463" s="18">
        <f>SUMIF('متحصلات العملاء Recipt'!$D$3:$D$236,A463,'متحصلات العملاء Recipt'!$F$3:$F$236)</f>
        <v>0</v>
      </c>
      <c r="H463" s="18" t="str">
        <f t="shared" si="14"/>
        <v/>
      </c>
      <c r="I463" s="19" t="str">
        <f t="shared" si="15"/>
        <v/>
      </c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</row>
    <row r="464" spans="1:29" s="95" customFormat="1" ht="19.5" customHeight="1" thickTop="1" thickBot="1">
      <c r="A464" s="120"/>
      <c r="B464" s="78"/>
      <c r="C464" s="78"/>
      <c r="D464" s="78"/>
      <c r="E464" s="78"/>
      <c r="F464" s="18">
        <f>SUMIF('المبيعاتSales '!$C$4:$C$200,A464,'المبيعاتSales '!$J$4:$J$200)</f>
        <v>0</v>
      </c>
      <c r="G464" s="18">
        <f>SUMIF('متحصلات العملاء Recipt'!$D$3:$D$236,A464,'متحصلات العملاء Recipt'!$F$3:$F$236)</f>
        <v>0</v>
      </c>
      <c r="H464" s="18" t="str">
        <f t="shared" si="14"/>
        <v/>
      </c>
      <c r="I464" s="19" t="str">
        <f t="shared" si="15"/>
        <v/>
      </c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</row>
    <row r="465" spans="1:9" ht="19.5" customHeight="1" thickTop="1" thickBot="1">
      <c r="A465" s="120"/>
      <c r="B465" s="78"/>
      <c r="C465" s="78"/>
      <c r="D465" s="78"/>
      <c r="E465" s="78"/>
      <c r="F465" s="18">
        <f>SUMIF('المبيعاتSales '!$C$4:$C$200,A465,'المبيعاتSales '!$J$4:$J$200)</f>
        <v>0</v>
      </c>
      <c r="G465" s="18">
        <f>SUMIF('متحصلات العملاء Recipt'!$D$3:$D$236,A465,'متحصلات العملاء Recipt'!$F$3:$F$236)</f>
        <v>0</v>
      </c>
      <c r="H465" s="18" t="str">
        <f t="shared" si="14"/>
        <v/>
      </c>
      <c r="I465" s="19" t="str">
        <f t="shared" si="15"/>
        <v/>
      </c>
    </row>
    <row r="466" spans="1:9" ht="19.5" customHeight="1" thickTop="1" thickBot="1">
      <c r="A466" s="120"/>
      <c r="B466" s="78"/>
      <c r="C466" s="78"/>
      <c r="D466" s="78"/>
      <c r="E466" s="78"/>
      <c r="F466" s="18">
        <f>SUMIF('المبيعاتSales '!$C$4:$C$200,A466,'المبيعاتSales '!$J$4:$J$200)</f>
        <v>0</v>
      </c>
      <c r="G466" s="18">
        <f>SUMIF('متحصلات العملاء Recipt'!$D$3:$D$236,A466,'متحصلات العملاء Recipt'!$F$3:$F$236)</f>
        <v>0</v>
      </c>
      <c r="H466" s="18" t="str">
        <f t="shared" si="14"/>
        <v/>
      </c>
      <c r="I466" s="19" t="str">
        <f t="shared" si="15"/>
        <v/>
      </c>
    </row>
    <row r="467" spans="1:9" ht="19.5" customHeight="1" thickTop="1" thickBot="1">
      <c r="A467" s="120"/>
      <c r="B467" s="78"/>
      <c r="C467" s="78"/>
      <c r="D467" s="78"/>
      <c r="E467" s="78"/>
      <c r="F467" s="18">
        <f>SUMIF('المبيعاتSales '!$C$4:$C$200,A467,'المبيعاتSales '!$J$4:$J$200)</f>
        <v>0</v>
      </c>
      <c r="G467" s="18">
        <f>SUMIF('متحصلات العملاء Recipt'!$D$3:$D$236,A467,'متحصلات العملاء Recipt'!$F$3:$F$236)</f>
        <v>0</v>
      </c>
      <c r="H467" s="18" t="str">
        <f t="shared" si="14"/>
        <v/>
      </c>
      <c r="I467" s="19" t="str">
        <f t="shared" si="15"/>
        <v/>
      </c>
    </row>
    <row r="468" spans="1:9" ht="19.5" customHeight="1" thickTop="1" thickBot="1">
      <c r="A468" s="120"/>
      <c r="B468" s="78"/>
      <c r="C468" s="78"/>
      <c r="D468" s="78"/>
      <c r="E468" s="78"/>
      <c r="F468" s="18">
        <f>SUMIF('المبيعاتSales '!$C$4:$C$200,A468,'المبيعاتSales '!$J$4:$J$200)</f>
        <v>0</v>
      </c>
      <c r="G468" s="18">
        <f>SUMIF('متحصلات العملاء Recipt'!$D$3:$D$236,A468,'متحصلات العملاء Recipt'!$F$3:$F$236)</f>
        <v>0</v>
      </c>
      <c r="H468" s="18" t="str">
        <f t="shared" si="14"/>
        <v/>
      </c>
      <c r="I468" s="19" t="str">
        <f t="shared" si="15"/>
        <v/>
      </c>
    </row>
    <row r="469" spans="1:9" ht="19.5" customHeight="1" thickTop="1" thickBot="1">
      <c r="A469" s="120"/>
      <c r="B469" s="78"/>
      <c r="C469" s="78"/>
      <c r="D469" s="78"/>
      <c r="E469" s="78"/>
      <c r="F469" s="18">
        <f>SUMIF('المبيعاتSales '!$C$4:$C$200,A469,'المبيعاتSales '!$J$4:$J$200)</f>
        <v>0</v>
      </c>
      <c r="G469" s="18">
        <f>SUMIF('متحصلات العملاء Recipt'!$D$3:$D$236,A469,'متحصلات العملاء Recipt'!$F$3:$F$236)</f>
        <v>0</v>
      </c>
      <c r="H469" s="18" t="str">
        <f t="shared" si="14"/>
        <v/>
      </c>
      <c r="I469" s="19" t="str">
        <f t="shared" si="15"/>
        <v/>
      </c>
    </row>
    <row r="470" spans="1:9" ht="19.5" customHeight="1" thickTop="1" thickBot="1">
      <c r="A470" s="120"/>
      <c r="B470" s="78"/>
      <c r="C470" s="78"/>
      <c r="D470" s="78"/>
      <c r="E470" s="78"/>
      <c r="F470" s="18">
        <f>SUMIF('المبيعاتSales '!$C$4:$C$200,A470,'المبيعاتSales '!$J$4:$J$200)</f>
        <v>0</v>
      </c>
      <c r="G470" s="18">
        <f>SUMIF('متحصلات العملاء Recipt'!$D$3:$D$236,A470,'متحصلات العملاء Recipt'!$F$3:$F$236)</f>
        <v>0</v>
      </c>
      <c r="H470" s="18" t="str">
        <f t="shared" si="14"/>
        <v/>
      </c>
      <c r="I470" s="19" t="str">
        <f t="shared" si="15"/>
        <v/>
      </c>
    </row>
    <row r="471" spans="1:9" ht="19.5" customHeight="1" thickTop="1" thickBot="1">
      <c r="A471" s="120"/>
      <c r="B471" s="78"/>
      <c r="C471" s="78"/>
      <c r="D471" s="78"/>
      <c r="E471" s="78"/>
      <c r="F471" s="18">
        <f>SUMIF('المبيعاتSales '!$C$4:$C$200,A471,'المبيعاتSales '!$J$4:$J$200)</f>
        <v>0</v>
      </c>
      <c r="G471" s="18">
        <f>SUMIF('متحصلات العملاء Recipt'!$D$3:$D$236,A471,'متحصلات العملاء Recipt'!$F$3:$F$236)</f>
        <v>0</v>
      </c>
      <c r="H471" s="18" t="str">
        <f t="shared" si="14"/>
        <v/>
      </c>
      <c r="I471" s="19" t="str">
        <f t="shared" si="15"/>
        <v/>
      </c>
    </row>
    <row r="472" spans="1:9" ht="19.5" customHeight="1" thickTop="1" thickBot="1">
      <c r="A472" s="120"/>
      <c r="B472" s="78"/>
      <c r="C472" s="78"/>
      <c r="D472" s="78"/>
      <c r="E472" s="78"/>
      <c r="F472" s="18">
        <f>SUMIF('المبيعاتSales '!$C$4:$C$200,A472,'المبيعاتSales '!$J$4:$J$200)</f>
        <v>0</v>
      </c>
      <c r="G472" s="18">
        <f>SUMIF('متحصلات العملاء Recipt'!$D$3:$D$236,A472,'متحصلات العملاء Recipt'!$F$3:$F$236)</f>
        <v>0</v>
      </c>
      <c r="H472" s="18" t="str">
        <f t="shared" si="14"/>
        <v/>
      </c>
      <c r="I472" s="19" t="str">
        <f t="shared" si="15"/>
        <v/>
      </c>
    </row>
    <row r="473" spans="1:9" ht="19.5" customHeight="1" thickTop="1" thickBot="1">
      <c r="A473" s="120"/>
      <c r="B473" s="78"/>
      <c r="C473" s="78"/>
      <c r="D473" s="78"/>
      <c r="E473" s="78"/>
      <c r="F473" s="18">
        <f>SUMIF('المبيعاتSales '!$C$4:$C$200,A473,'المبيعاتSales '!$J$4:$J$200)</f>
        <v>0</v>
      </c>
      <c r="G473" s="18">
        <f>SUMIF('متحصلات العملاء Recipt'!$D$3:$D$236,A473,'متحصلات العملاء Recipt'!$F$3:$F$236)</f>
        <v>0</v>
      </c>
      <c r="H473" s="18" t="str">
        <f t="shared" si="14"/>
        <v/>
      </c>
      <c r="I473" s="19" t="str">
        <f t="shared" si="15"/>
        <v/>
      </c>
    </row>
    <row r="474" spans="1:9" ht="19.5" customHeight="1" thickTop="1" thickBot="1">
      <c r="A474" s="120"/>
      <c r="B474" s="78"/>
      <c r="C474" s="78"/>
      <c r="D474" s="78"/>
      <c r="E474" s="78"/>
      <c r="F474" s="18">
        <f>SUMIF('المبيعاتSales '!$C$4:$C$200,A474,'المبيعاتSales '!$J$4:$J$200)</f>
        <v>0</v>
      </c>
      <c r="G474" s="18">
        <f>SUMIF('متحصلات العملاء Recipt'!$D$3:$D$236,A474,'متحصلات العملاء Recipt'!$F$3:$F$236)</f>
        <v>0</v>
      </c>
      <c r="H474" s="18" t="str">
        <f t="shared" si="14"/>
        <v/>
      </c>
      <c r="I474" s="19" t="str">
        <f t="shared" si="15"/>
        <v/>
      </c>
    </row>
    <row r="475" spans="1:9" ht="19.5" customHeight="1" thickTop="1" thickBot="1">
      <c r="A475" s="120"/>
      <c r="B475" s="78"/>
      <c r="C475" s="78"/>
      <c r="D475" s="78"/>
      <c r="E475" s="78"/>
      <c r="F475" s="18">
        <f>SUMIF('المبيعاتSales '!$C$4:$C$200,A475,'المبيعاتSales '!$J$4:$J$200)</f>
        <v>0</v>
      </c>
      <c r="G475" s="18">
        <f>SUMIF('متحصلات العملاء Recipt'!$D$3:$D$236,A475,'متحصلات العملاء Recipt'!$F$3:$F$236)</f>
        <v>0</v>
      </c>
      <c r="H475" s="18" t="str">
        <f t="shared" si="14"/>
        <v/>
      </c>
      <c r="I475" s="19" t="str">
        <f t="shared" si="15"/>
        <v/>
      </c>
    </row>
    <row r="476" spans="1:9" ht="19.5" customHeight="1" thickTop="1" thickBot="1">
      <c r="A476" s="120"/>
      <c r="B476" s="78"/>
      <c r="C476" s="78"/>
      <c r="D476" s="78"/>
      <c r="E476" s="78"/>
      <c r="F476" s="18">
        <f>SUMIF('المبيعاتSales '!$C$4:$C$200,A476,'المبيعاتSales '!$J$4:$J$200)</f>
        <v>0</v>
      </c>
      <c r="G476" s="18">
        <f>SUMIF('متحصلات العملاء Recipt'!$D$3:$D$236,A476,'متحصلات العملاء Recipt'!$F$3:$F$236)</f>
        <v>0</v>
      </c>
      <c r="H476" s="18" t="str">
        <f t="shared" si="14"/>
        <v/>
      </c>
      <c r="I476" s="19" t="str">
        <f t="shared" si="15"/>
        <v/>
      </c>
    </row>
    <row r="477" spans="1:9" ht="19.5" customHeight="1" thickTop="1" thickBot="1">
      <c r="A477" s="120"/>
      <c r="B477" s="78"/>
      <c r="C477" s="78"/>
      <c r="D477" s="78"/>
      <c r="E477" s="78"/>
      <c r="F477" s="18">
        <f>SUMIF('المبيعاتSales '!$C$4:$C$200,A477,'المبيعاتSales '!$J$4:$J$200)</f>
        <v>0</v>
      </c>
      <c r="G477" s="18">
        <f>SUMIF('متحصلات العملاء Recipt'!$D$3:$D$236,A477,'متحصلات العملاء Recipt'!$F$3:$F$236)</f>
        <v>0</v>
      </c>
      <c r="H477" s="18" t="str">
        <f t="shared" si="14"/>
        <v/>
      </c>
      <c r="I477" s="19" t="str">
        <f t="shared" si="15"/>
        <v/>
      </c>
    </row>
    <row r="478" spans="1:9" ht="19.5" customHeight="1" thickTop="1" thickBot="1">
      <c r="A478" s="120"/>
      <c r="B478" s="78"/>
      <c r="C478" s="78"/>
      <c r="D478" s="78"/>
      <c r="E478" s="78"/>
      <c r="F478" s="18">
        <f>SUMIF('المبيعاتSales '!$C$4:$C$200,A478,'المبيعاتSales '!$J$4:$J$200)</f>
        <v>0</v>
      </c>
      <c r="G478" s="18">
        <f>SUMIF('متحصلات العملاء Recipt'!$D$3:$D$236,A478,'متحصلات العملاء Recipt'!$F$3:$F$236)</f>
        <v>0</v>
      </c>
      <c r="H478" s="18" t="str">
        <f t="shared" si="14"/>
        <v/>
      </c>
      <c r="I478" s="19" t="str">
        <f t="shared" si="15"/>
        <v/>
      </c>
    </row>
    <row r="479" spans="1:9" ht="19.5" customHeight="1" thickTop="1" thickBot="1">
      <c r="A479" s="120"/>
      <c r="B479" s="78"/>
      <c r="C479" s="78"/>
      <c r="D479" s="78"/>
      <c r="E479" s="78"/>
      <c r="F479" s="18">
        <f>SUMIF('المبيعاتSales '!$C$4:$C$200,A479,'المبيعاتSales '!$J$4:$J$200)</f>
        <v>0</v>
      </c>
      <c r="G479" s="18">
        <f>SUMIF('متحصلات العملاء Recipt'!$D$3:$D$236,A479,'متحصلات العملاء Recipt'!$F$3:$F$236)</f>
        <v>0</v>
      </c>
      <c r="H479" s="18" t="str">
        <f t="shared" si="14"/>
        <v/>
      </c>
      <c r="I479" s="19" t="str">
        <f t="shared" si="15"/>
        <v/>
      </c>
    </row>
    <row r="480" spans="1:9" ht="19.5" customHeight="1" thickTop="1" thickBot="1">
      <c r="A480" s="120"/>
      <c r="B480" s="78"/>
      <c r="C480" s="78"/>
      <c r="D480" s="78"/>
      <c r="E480" s="78"/>
      <c r="F480" s="18">
        <f>SUMIF('المبيعاتSales '!$C$4:$C$200,A480,'المبيعاتSales '!$J$4:$J$200)</f>
        <v>0</v>
      </c>
      <c r="G480" s="18">
        <f>SUMIF('متحصلات العملاء Recipt'!$D$3:$D$236,A480,'متحصلات العملاء Recipt'!$F$3:$F$236)</f>
        <v>0</v>
      </c>
      <c r="H480" s="18" t="str">
        <f t="shared" si="14"/>
        <v/>
      </c>
      <c r="I480" s="19" t="str">
        <f t="shared" si="15"/>
        <v/>
      </c>
    </row>
    <row r="481" spans="1:9" ht="19.5" customHeight="1" thickTop="1" thickBot="1">
      <c r="A481" s="120"/>
      <c r="B481" s="78"/>
      <c r="C481" s="78"/>
      <c r="D481" s="78"/>
      <c r="E481" s="78"/>
      <c r="F481" s="18">
        <f>SUMIF('المبيعاتSales '!$C$4:$C$200,A481,'المبيعاتSales '!$J$4:$J$200)</f>
        <v>0</v>
      </c>
      <c r="G481" s="18">
        <f>SUMIF('متحصلات العملاء Recipt'!$D$3:$D$236,A481,'متحصلات العملاء Recipt'!$F$3:$F$236)</f>
        <v>0</v>
      </c>
      <c r="H481" s="18" t="str">
        <f t="shared" si="14"/>
        <v/>
      </c>
      <c r="I481" s="19" t="str">
        <f t="shared" si="15"/>
        <v/>
      </c>
    </row>
    <row r="482" spans="1:9" ht="19.5" customHeight="1" thickTop="1" thickBot="1">
      <c r="A482" s="120"/>
      <c r="B482" s="78"/>
      <c r="C482" s="78"/>
      <c r="D482" s="78"/>
      <c r="E482" s="78"/>
      <c r="F482" s="18">
        <f>SUMIF('المبيعاتSales '!$C$4:$C$200,A482,'المبيعاتSales '!$J$4:$J$200)</f>
        <v>0</v>
      </c>
      <c r="G482" s="18">
        <f>SUMIF('متحصلات العملاء Recipt'!$D$3:$D$236,A482,'متحصلات العملاء Recipt'!$F$3:$F$236)</f>
        <v>0</v>
      </c>
      <c r="H482" s="18" t="str">
        <f t="shared" si="14"/>
        <v/>
      </c>
      <c r="I482" s="19" t="str">
        <f t="shared" si="15"/>
        <v/>
      </c>
    </row>
    <row r="483" spans="1:9" ht="19.5" customHeight="1" thickTop="1" thickBot="1">
      <c r="A483" s="120"/>
      <c r="B483" s="78"/>
      <c r="C483" s="78"/>
      <c r="D483" s="78"/>
      <c r="E483" s="78"/>
      <c r="F483" s="18">
        <f>SUMIF('المبيعاتSales '!$C$4:$C$200,A483,'المبيعاتSales '!$J$4:$J$200)</f>
        <v>0</v>
      </c>
      <c r="G483" s="18">
        <f>SUMIF('متحصلات العملاء Recipt'!$D$3:$D$236,A483,'متحصلات العملاء Recipt'!$F$3:$F$236)</f>
        <v>0</v>
      </c>
      <c r="H483" s="18" t="str">
        <f t="shared" si="14"/>
        <v/>
      </c>
      <c r="I483" s="19" t="str">
        <f t="shared" si="15"/>
        <v/>
      </c>
    </row>
    <row r="484" spans="1:9" ht="19.5" customHeight="1" thickTop="1" thickBot="1">
      <c r="A484" s="120"/>
      <c r="B484" s="78"/>
      <c r="C484" s="78"/>
      <c r="D484" s="78"/>
      <c r="E484" s="78"/>
      <c r="F484" s="18">
        <f>SUMIF('المبيعاتSales '!$C$4:$C$200,A484,'المبيعاتSales '!$J$4:$J$200)</f>
        <v>0</v>
      </c>
      <c r="G484" s="18">
        <f>SUMIF('متحصلات العملاء Recipt'!$D$3:$D$236,A484,'متحصلات العملاء Recipt'!$F$3:$F$236)</f>
        <v>0</v>
      </c>
      <c r="H484" s="18" t="str">
        <f t="shared" si="14"/>
        <v/>
      </c>
      <c r="I484" s="19" t="str">
        <f t="shared" si="15"/>
        <v/>
      </c>
    </row>
    <row r="485" spans="1:9" ht="19.5" customHeight="1" thickTop="1" thickBot="1">
      <c r="A485" s="120"/>
      <c r="B485" s="78"/>
      <c r="C485" s="78"/>
      <c r="D485" s="78"/>
      <c r="E485" s="78"/>
      <c r="F485" s="18">
        <f>SUMIF('المبيعاتSales '!$C$4:$C$200,A485,'المبيعاتSales '!$J$4:$J$200)</f>
        <v>0</v>
      </c>
      <c r="G485" s="18">
        <f>SUMIF('متحصلات العملاء Recipt'!$D$3:$D$236,A485,'متحصلات العملاء Recipt'!$F$3:$F$236)</f>
        <v>0</v>
      </c>
      <c r="H485" s="18" t="str">
        <f t="shared" si="14"/>
        <v/>
      </c>
      <c r="I485" s="19" t="str">
        <f t="shared" si="15"/>
        <v/>
      </c>
    </row>
    <row r="486" spans="1:9" ht="19.5" customHeight="1" thickTop="1" thickBot="1">
      <c r="A486" s="120"/>
      <c r="B486" s="78"/>
      <c r="C486" s="78"/>
      <c r="D486" s="78"/>
      <c r="E486" s="78"/>
      <c r="F486" s="18">
        <f>SUMIF('المبيعاتSales '!$C$4:$C$200,A486,'المبيعاتSales '!$J$4:$J$200)</f>
        <v>0</v>
      </c>
      <c r="G486" s="18">
        <f>SUMIF('متحصلات العملاء Recipt'!$D$3:$D$236,A486,'متحصلات العملاء Recipt'!$F$3:$F$236)</f>
        <v>0</v>
      </c>
      <c r="H486" s="18" t="str">
        <f t="shared" si="14"/>
        <v/>
      </c>
      <c r="I486" s="19" t="str">
        <f t="shared" si="15"/>
        <v/>
      </c>
    </row>
    <row r="487" spans="1:9" ht="19.5" customHeight="1" thickTop="1" thickBot="1">
      <c r="A487" s="120"/>
      <c r="B487" s="78"/>
      <c r="C487" s="78"/>
      <c r="D487" s="78"/>
      <c r="E487" s="78"/>
      <c r="F487" s="18">
        <f>SUMIF('المبيعاتSales '!$C$4:$C$200,A487,'المبيعاتSales '!$J$4:$J$200)</f>
        <v>0</v>
      </c>
      <c r="G487" s="18">
        <f>SUMIF('متحصلات العملاء Recipt'!$D$3:$D$236,A487,'متحصلات العملاء Recipt'!$F$3:$F$236)</f>
        <v>0</v>
      </c>
      <c r="H487" s="18" t="str">
        <f t="shared" si="14"/>
        <v/>
      </c>
      <c r="I487" s="19" t="str">
        <f t="shared" si="15"/>
        <v/>
      </c>
    </row>
    <row r="488" spans="1:9" ht="19.5" customHeight="1" thickTop="1" thickBot="1">
      <c r="A488" s="120"/>
      <c r="B488" s="78"/>
      <c r="C488" s="78"/>
      <c r="D488" s="78"/>
      <c r="E488" s="78"/>
      <c r="F488" s="18">
        <f>SUMIF('المبيعاتSales '!$C$4:$C$200,A488,'المبيعاتSales '!$J$4:$J$200)</f>
        <v>0</v>
      </c>
      <c r="G488" s="18">
        <f>SUMIF('متحصلات العملاء Recipt'!$D$3:$D$236,A488,'متحصلات العملاء Recipt'!$F$3:$F$236)</f>
        <v>0</v>
      </c>
      <c r="H488" s="18" t="str">
        <f t="shared" si="14"/>
        <v/>
      </c>
      <c r="I488" s="19" t="str">
        <f t="shared" si="15"/>
        <v/>
      </c>
    </row>
    <row r="489" spans="1:9" ht="19.5" customHeight="1" thickTop="1" thickBot="1">
      <c r="A489" s="120"/>
      <c r="B489" s="78"/>
      <c r="C489" s="78"/>
      <c r="D489" s="78"/>
      <c r="E489" s="78"/>
      <c r="F489" s="18">
        <f>SUMIF('المبيعاتSales '!$C$4:$C$200,A489,'المبيعاتSales '!$J$4:$J$200)</f>
        <v>0</v>
      </c>
      <c r="G489" s="18">
        <f>SUMIF('متحصلات العملاء Recipt'!$D$3:$D$236,A489,'متحصلات العملاء Recipt'!$F$3:$F$236)</f>
        <v>0</v>
      </c>
      <c r="H489" s="18" t="str">
        <f t="shared" si="14"/>
        <v/>
      </c>
      <c r="I489" s="19" t="str">
        <f t="shared" si="15"/>
        <v/>
      </c>
    </row>
    <row r="490" spans="1:9" ht="19.5" customHeight="1" thickTop="1" thickBot="1">
      <c r="A490" s="120"/>
      <c r="B490" s="78"/>
      <c r="C490" s="78"/>
      <c r="D490" s="78"/>
      <c r="E490" s="78"/>
      <c r="F490" s="18">
        <f>SUMIF('المبيعاتSales '!$C$4:$C$200,A490,'المبيعاتSales '!$J$4:$J$200)</f>
        <v>0</v>
      </c>
      <c r="G490" s="18">
        <f>SUMIF('متحصلات العملاء Recipt'!$D$3:$D$236,A490,'متحصلات العملاء Recipt'!$F$3:$F$236)</f>
        <v>0</v>
      </c>
      <c r="H490" s="18" t="str">
        <f t="shared" si="14"/>
        <v/>
      </c>
      <c r="I490" s="19" t="str">
        <f t="shared" si="15"/>
        <v/>
      </c>
    </row>
    <row r="491" spans="1:9" ht="19.5" customHeight="1" thickTop="1" thickBot="1">
      <c r="A491" s="120"/>
      <c r="B491" s="78"/>
      <c r="C491" s="78"/>
      <c r="D491" s="78"/>
      <c r="E491" s="78"/>
      <c r="F491" s="18">
        <f>SUMIF('المبيعاتSales '!$C$4:$C$200,A491,'المبيعاتSales '!$J$4:$J$200)</f>
        <v>0</v>
      </c>
      <c r="G491" s="18">
        <f>SUMIF('متحصلات العملاء Recipt'!$D$3:$D$236,A491,'متحصلات العملاء Recipt'!$F$3:$F$236)</f>
        <v>0</v>
      </c>
      <c r="H491" s="18" t="str">
        <f t="shared" si="14"/>
        <v/>
      </c>
      <c r="I491" s="19" t="str">
        <f t="shared" si="15"/>
        <v/>
      </c>
    </row>
    <row r="492" spans="1:9" ht="19.5" customHeight="1" thickTop="1" thickBot="1">
      <c r="A492" s="120"/>
      <c r="B492" s="78"/>
      <c r="C492" s="78"/>
      <c r="D492" s="78"/>
      <c r="E492" s="78"/>
      <c r="F492" s="18">
        <f>SUMIF('المبيعاتSales '!$C$4:$C$200,A492,'المبيعاتSales '!$J$4:$J$200)</f>
        <v>0</v>
      </c>
      <c r="G492" s="18">
        <f>SUMIF('متحصلات العملاء Recipt'!$D$3:$D$236,A492,'متحصلات العملاء Recipt'!$F$3:$F$236)</f>
        <v>0</v>
      </c>
      <c r="H492" s="18" t="str">
        <f t="shared" si="14"/>
        <v/>
      </c>
      <c r="I492" s="19" t="str">
        <f t="shared" si="15"/>
        <v/>
      </c>
    </row>
    <row r="493" spans="1:9" ht="19.5" customHeight="1" thickTop="1" thickBot="1">
      <c r="A493" s="120"/>
      <c r="B493" s="78"/>
      <c r="C493" s="78"/>
      <c r="D493" s="78"/>
      <c r="E493" s="78"/>
      <c r="F493" s="18">
        <f>SUMIF('المبيعاتSales '!$C$4:$C$200,A493,'المبيعاتSales '!$J$4:$J$200)</f>
        <v>0</v>
      </c>
      <c r="G493" s="18">
        <f>SUMIF('متحصلات العملاء Recipt'!$D$3:$D$236,A493,'متحصلات العملاء Recipt'!$F$3:$F$236)</f>
        <v>0</v>
      </c>
      <c r="H493" s="18" t="str">
        <f t="shared" si="14"/>
        <v/>
      </c>
      <c r="I493" s="19" t="str">
        <f t="shared" si="15"/>
        <v/>
      </c>
    </row>
    <row r="494" spans="1:9" ht="19.5" customHeight="1" thickTop="1" thickBot="1">
      <c r="A494" s="120"/>
      <c r="B494" s="78"/>
      <c r="C494" s="78"/>
      <c r="D494" s="78"/>
      <c r="E494" s="78"/>
      <c r="F494" s="18">
        <f>SUMIF('المبيعاتSales '!$C$4:$C$200,A494,'المبيعاتSales '!$J$4:$J$200)</f>
        <v>0</v>
      </c>
      <c r="G494" s="18">
        <f>SUMIF('متحصلات العملاء Recipt'!$D$3:$D$236,A494,'متحصلات العملاء Recipt'!$F$3:$F$236)</f>
        <v>0</v>
      </c>
      <c r="H494" s="18" t="str">
        <f t="shared" si="14"/>
        <v/>
      </c>
      <c r="I494" s="19" t="str">
        <f t="shared" si="15"/>
        <v/>
      </c>
    </row>
    <row r="495" spans="1:9" ht="19.5" customHeight="1" thickTop="1" thickBot="1">
      <c r="A495" s="120"/>
      <c r="B495" s="78"/>
      <c r="C495" s="78"/>
      <c r="D495" s="78"/>
      <c r="E495" s="78"/>
      <c r="F495" s="18">
        <f>SUMIF('المبيعاتSales '!$C$4:$C$200,A495,'المبيعاتSales '!$J$4:$J$200)</f>
        <v>0</v>
      </c>
      <c r="G495" s="18">
        <f>SUMIF('متحصلات العملاء Recipt'!$D$3:$D$236,A495,'متحصلات العملاء Recipt'!$F$3:$F$236)</f>
        <v>0</v>
      </c>
      <c r="H495" s="18" t="str">
        <f t="shared" si="14"/>
        <v/>
      </c>
      <c r="I495" s="19" t="str">
        <f t="shared" si="15"/>
        <v/>
      </c>
    </row>
    <row r="496" spans="1:9" ht="19.5" customHeight="1" thickTop="1" thickBot="1">
      <c r="A496" s="120"/>
      <c r="B496" s="78"/>
      <c r="C496" s="78"/>
      <c r="D496" s="78"/>
      <c r="E496" s="78"/>
      <c r="F496" s="18">
        <f>SUMIF('المبيعاتSales '!$C$4:$C$200,A496,'المبيعاتSales '!$J$4:$J$200)</f>
        <v>0</v>
      </c>
      <c r="G496" s="18">
        <f>SUMIF('متحصلات العملاء Recipt'!$D$3:$D$236,A496,'متحصلات العملاء Recipt'!$F$3:$F$236)</f>
        <v>0</v>
      </c>
      <c r="H496" s="18" t="str">
        <f t="shared" si="14"/>
        <v/>
      </c>
      <c r="I496" s="19" t="str">
        <f t="shared" si="15"/>
        <v/>
      </c>
    </row>
    <row r="497" spans="1:9" ht="19.5" customHeight="1" thickTop="1" thickBot="1">
      <c r="A497" s="120"/>
      <c r="B497" s="78"/>
      <c r="C497" s="78"/>
      <c r="D497" s="78"/>
      <c r="E497" s="78"/>
      <c r="F497" s="18">
        <f>SUMIF('المبيعاتSales '!$C$4:$C$200,A497,'المبيعاتSales '!$J$4:$J$200)</f>
        <v>0</v>
      </c>
      <c r="G497" s="18">
        <f>SUMIF('متحصلات العملاء Recipt'!$D$3:$D$236,A497,'متحصلات العملاء Recipt'!$F$3:$F$236)</f>
        <v>0</v>
      </c>
      <c r="H497" s="18" t="str">
        <f t="shared" si="14"/>
        <v/>
      </c>
      <c r="I497" s="19" t="str">
        <f t="shared" si="15"/>
        <v/>
      </c>
    </row>
    <row r="498" spans="1:9" ht="19.5" customHeight="1" thickTop="1" thickBot="1">
      <c r="A498" s="120"/>
      <c r="B498" s="78"/>
      <c r="C498" s="78"/>
      <c r="D498" s="78"/>
      <c r="E498" s="78"/>
      <c r="F498" s="18">
        <f>SUMIF('المبيعاتSales '!$C$4:$C$200,A498,'المبيعاتSales '!$J$4:$J$200)</f>
        <v>0</v>
      </c>
      <c r="G498" s="18">
        <f>SUMIF('متحصلات العملاء Recipt'!$D$3:$D$236,A498,'متحصلات العملاء Recipt'!$F$3:$F$236)</f>
        <v>0</v>
      </c>
      <c r="H498" s="18" t="str">
        <f t="shared" si="14"/>
        <v/>
      </c>
      <c r="I498" s="19" t="str">
        <f t="shared" si="15"/>
        <v/>
      </c>
    </row>
    <row r="499" spans="1:9" ht="19.5" customHeight="1" thickTop="1" thickBot="1">
      <c r="A499" s="120"/>
      <c r="B499" s="78"/>
      <c r="C499" s="78"/>
      <c r="D499" s="78"/>
      <c r="E499" s="78"/>
      <c r="F499" s="18">
        <f>SUMIF('المبيعاتSales '!$C$4:$C$200,A499,'المبيعاتSales '!$J$4:$J$200)</f>
        <v>0</v>
      </c>
      <c r="G499" s="18">
        <f>SUMIF('متحصلات العملاء Recipt'!$D$3:$D$236,A499,'متحصلات العملاء Recipt'!$F$3:$F$236)</f>
        <v>0</v>
      </c>
      <c r="H499" s="18" t="str">
        <f t="shared" si="14"/>
        <v/>
      </c>
      <c r="I499" s="19" t="str">
        <f t="shared" si="15"/>
        <v/>
      </c>
    </row>
    <row r="500" spans="1:9" ht="19.5" customHeight="1" thickTop="1" thickBot="1">
      <c r="A500" s="120"/>
      <c r="B500" s="78"/>
      <c r="C500" s="78"/>
      <c r="D500" s="78"/>
      <c r="E500" s="78"/>
      <c r="F500" s="18">
        <f>SUMIF('المبيعاتSales '!$C$4:$C$200,A500,'المبيعاتSales '!$J$4:$J$200)</f>
        <v>0</v>
      </c>
      <c r="G500" s="18">
        <f>SUMIF('متحصلات العملاء Recipt'!$D$3:$D$236,A500,'متحصلات العملاء Recipt'!$F$3:$F$236)</f>
        <v>0</v>
      </c>
      <c r="H500" s="18" t="str">
        <f t="shared" si="14"/>
        <v/>
      </c>
      <c r="I500" s="19" t="str">
        <f t="shared" si="15"/>
        <v/>
      </c>
    </row>
    <row r="501" spans="1:9" ht="13.5" thickTop="1"/>
  </sheetData>
  <sheetProtection password="DD39" sheet="1" objects="1" scenarios="1" formatCells="0" formatColumns="0" formatRows="0" insertColumns="0" insertRows="0" insertHyperlinks="0" sort="0" autoFilter="0"/>
  <autoFilter ref="A3:I345"/>
  <mergeCells count="12">
    <mergeCell ref="F1:G1"/>
    <mergeCell ref="H1:I1"/>
    <mergeCell ref="A1:A3"/>
    <mergeCell ref="B1:B3"/>
    <mergeCell ref="C1:C3"/>
    <mergeCell ref="G2:G3"/>
    <mergeCell ref="H2:H3"/>
    <mergeCell ref="I2:I3"/>
    <mergeCell ref="F2:F3"/>
    <mergeCell ref="E2:E3"/>
    <mergeCell ref="D2:D3"/>
    <mergeCell ref="D1:E1"/>
  </mergeCells>
  <phoneticPr fontId="3" type="noConversion"/>
  <conditionalFormatting sqref="F4:G500">
    <cfRule type="cellIs" dxfId="1" priority="1" stopIfTrue="1" operator="equal">
      <formula>0</formula>
    </cfRule>
  </conditionalFormatting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1001"/>
  <sheetViews>
    <sheetView rightToLeft="1" workbookViewId="0">
      <selection activeCell="A3" sqref="A3"/>
    </sheetView>
  </sheetViews>
  <sheetFormatPr defaultRowHeight="12.75"/>
  <cols>
    <col min="1" max="1" width="9.140625" style="125"/>
    <col min="2" max="2" width="14.140625" style="45" customWidth="1"/>
    <col min="3" max="3" width="20.140625" style="45" customWidth="1"/>
    <col min="4" max="4" width="12.28515625" style="45" customWidth="1"/>
    <col min="5" max="5" width="16.85546875" style="1" bestFit="1" customWidth="1"/>
    <col min="6" max="6" width="21.140625" style="135" customWidth="1"/>
    <col min="7" max="16384" width="9.140625" style="45"/>
  </cols>
  <sheetData>
    <row r="1" spans="1:35" s="95" customFormat="1" ht="14.25" customHeight="1" thickTop="1" thickBot="1">
      <c r="A1" s="217" t="s">
        <v>78</v>
      </c>
      <c r="B1" s="221" t="s">
        <v>54</v>
      </c>
      <c r="C1" s="211" t="s">
        <v>57</v>
      </c>
      <c r="D1" s="211" t="s">
        <v>55</v>
      </c>
      <c r="E1" s="225" t="s">
        <v>56</v>
      </c>
      <c r="F1" s="219" t="s">
        <v>49</v>
      </c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</row>
    <row r="2" spans="1:35" s="95" customFormat="1" ht="42" customHeight="1" thickTop="1" thickBot="1">
      <c r="A2" s="218"/>
      <c r="B2" s="222"/>
      <c r="C2" s="223"/>
      <c r="D2" s="224"/>
      <c r="E2" s="226"/>
      <c r="F2" s="220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</row>
    <row r="3" spans="1:35" s="95" customFormat="1" ht="19.5" thickTop="1" thickBot="1">
      <c r="A3" s="122">
        <f>IF(B3="","",B3)</f>
        <v>41226</v>
      </c>
      <c r="B3" s="126">
        <v>41226</v>
      </c>
      <c r="C3" s="127"/>
      <c r="D3" s="127">
        <v>1</v>
      </c>
      <c r="E3" s="9" t="str">
        <f>IF(ISNA(VLOOKUP(D3,'العملاء Customers'!$A$4:$B$432,2,0)),"",VLOOKUP(D3,'العملاء Customers'!$A$4:$B$486,2,0))</f>
        <v>ايمن الغنام</v>
      </c>
      <c r="F3" s="128">
        <v>99650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</row>
    <row r="4" spans="1:35" s="95" customFormat="1" ht="19.5" thickTop="1" thickBot="1">
      <c r="A4" s="123"/>
      <c r="B4" s="126">
        <v>41226</v>
      </c>
      <c r="C4" s="130"/>
      <c r="D4" s="130">
        <v>2</v>
      </c>
      <c r="E4" s="10" t="str">
        <f>IF(ISNA(VLOOKUP(D4,'العملاء Customers'!$A$4:$B$432,2,0)),"",VLOOKUP(D4,'العملاء Customers'!$A$4:$B$486,2,0))</f>
        <v>هشام الالفى</v>
      </c>
      <c r="F4" s="131">
        <v>43046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</row>
    <row r="5" spans="1:35" s="95" customFormat="1" ht="19.5" thickTop="1" thickBot="1">
      <c r="A5" s="123"/>
      <c r="B5" s="129"/>
      <c r="C5" s="130"/>
      <c r="D5" s="130"/>
      <c r="E5" s="10" t="str">
        <f>IF(ISNA(VLOOKUP(D5,'العملاء Customers'!$A$4:$B$432,2,0)),"",VLOOKUP(D5,'العملاء Customers'!$A$4:$B$486,2,0))</f>
        <v/>
      </c>
      <c r="F5" s="131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</row>
    <row r="6" spans="1:35" s="95" customFormat="1" ht="19.5" thickTop="1" thickBot="1">
      <c r="A6" s="123"/>
      <c r="B6" s="129"/>
      <c r="C6" s="130"/>
      <c r="D6" s="130"/>
      <c r="E6" s="10" t="str">
        <f>IF(ISNA(VLOOKUP(D6,'العملاء Customers'!$A$4:$B$432,2,0)),"",VLOOKUP(D6,'العملاء Customers'!$A$4:$B$486,2,0))</f>
        <v/>
      </c>
      <c r="F6" s="131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</row>
    <row r="7" spans="1:35" s="95" customFormat="1" ht="19.5" thickTop="1" thickBot="1">
      <c r="A7" s="123"/>
      <c r="B7" s="129"/>
      <c r="C7" s="130"/>
      <c r="D7" s="130"/>
      <c r="E7" s="10" t="str">
        <f>IF(ISNA(VLOOKUP(D7,'العملاء Customers'!$A$4:$B$432,2,0)),"",VLOOKUP(D7,'العملاء Customers'!$A$4:$B$486,2,0))</f>
        <v/>
      </c>
      <c r="F7" s="131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</row>
    <row r="8" spans="1:35" s="95" customFormat="1" ht="19.5" thickTop="1" thickBot="1">
      <c r="A8" s="123"/>
      <c r="B8" s="129"/>
      <c r="C8" s="130"/>
      <c r="D8" s="130"/>
      <c r="E8" s="10" t="str">
        <f>IF(ISNA(VLOOKUP(D8,'العملاء Customers'!$A$4:$B$432,2,0)),"",VLOOKUP(D8,'العملاء Customers'!$A$4:$B$486,2,0))</f>
        <v/>
      </c>
      <c r="F8" s="131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</row>
    <row r="9" spans="1:35" s="95" customFormat="1" ht="19.5" thickTop="1" thickBot="1">
      <c r="A9" s="123"/>
      <c r="B9" s="129"/>
      <c r="C9" s="130"/>
      <c r="D9" s="130"/>
      <c r="E9" s="10" t="str">
        <f>IF(ISNA(VLOOKUP(D9,'العملاء Customers'!$A$4:$B$432,2,0)),"",VLOOKUP(D9,'العملاء Customers'!$A$4:$B$486,2,0))</f>
        <v/>
      </c>
      <c r="F9" s="131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</row>
    <row r="10" spans="1:35" s="95" customFormat="1" ht="19.5" thickTop="1" thickBot="1">
      <c r="A10" s="123"/>
      <c r="B10" s="129"/>
      <c r="C10" s="130"/>
      <c r="D10" s="130"/>
      <c r="E10" s="10" t="str">
        <f>IF(ISNA(VLOOKUP(D10,'العملاء Customers'!$A$4:$B$432,2,0)),"",VLOOKUP(D10,'العملاء Customers'!$A$4:$B$486,2,0))</f>
        <v/>
      </c>
      <c r="F10" s="131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</row>
    <row r="11" spans="1:35" s="95" customFormat="1" ht="19.5" thickTop="1" thickBot="1">
      <c r="A11" s="123"/>
      <c r="B11" s="129"/>
      <c r="C11" s="130"/>
      <c r="D11" s="130"/>
      <c r="E11" s="10" t="str">
        <f>IF(ISNA(VLOOKUP(D11,'العملاء Customers'!$A$4:$B$432,2,0)),"",VLOOKUP(D11,'العملاء Customers'!$A$4:$B$486,2,0))</f>
        <v/>
      </c>
      <c r="F11" s="131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</row>
    <row r="12" spans="1:35" s="95" customFormat="1" ht="19.5" thickTop="1" thickBot="1">
      <c r="A12" s="123"/>
      <c r="B12" s="129"/>
      <c r="C12" s="130"/>
      <c r="D12" s="130"/>
      <c r="E12" s="10" t="str">
        <f>IF(ISNA(VLOOKUP(D12,'العملاء Customers'!$A$4:$B$432,2,0)),"",VLOOKUP(D12,'العملاء Customers'!$A$4:$B$486,2,0))</f>
        <v/>
      </c>
      <c r="F12" s="131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</row>
    <row r="13" spans="1:35" s="95" customFormat="1" ht="19.5" thickTop="1" thickBot="1">
      <c r="A13" s="123"/>
      <c r="B13" s="129"/>
      <c r="C13" s="130"/>
      <c r="D13" s="130"/>
      <c r="E13" s="10" t="str">
        <f>IF(ISNA(VLOOKUP(D13,'العملاء Customers'!$A$4:$B$432,2,0)),"",VLOOKUP(D13,'العملاء Customers'!$A$4:$B$486,2,0))</f>
        <v/>
      </c>
      <c r="F13" s="131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</row>
    <row r="14" spans="1:35" s="95" customFormat="1" ht="19.5" thickTop="1" thickBot="1">
      <c r="A14" s="123"/>
      <c r="B14" s="129"/>
      <c r="C14" s="130"/>
      <c r="D14" s="130"/>
      <c r="E14" s="10" t="str">
        <f>IF(ISNA(VLOOKUP(D14,'العملاء Customers'!$A$4:$B$432,2,0)),"",VLOOKUP(D14,'العملاء Customers'!$A$4:$B$486,2,0))</f>
        <v/>
      </c>
      <c r="F14" s="131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</row>
    <row r="15" spans="1:35" s="95" customFormat="1" ht="19.5" thickTop="1" thickBot="1">
      <c r="A15" s="123"/>
      <c r="B15" s="129"/>
      <c r="C15" s="130"/>
      <c r="D15" s="130"/>
      <c r="E15" s="10" t="str">
        <f>IF(ISNA(VLOOKUP(D15,'العملاء Customers'!$A$4:$B$432,2,0)),"",VLOOKUP(D15,'العملاء Customers'!$A$4:$B$486,2,0))</f>
        <v/>
      </c>
      <c r="F15" s="131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</row>
    <row r="16" spans="1:35" s="95" customFormat="1" ht="19.5" thickTop="1" thickBot="1">
      <c r="A16" s="123"/>
      <c r="B16" s="129"/>
      <c r="C16" s="130"/>
      <c r="D16" s="130"/>
      <c r="E16" s="10" t="str">
        <f>IF(ISNA(VLOOKUP(D16,'العملاء Customers'!$A$4:$B$432,2,0)),"",VLOOKUP(D16,'العملاء Customers'!$A$4:$B$486,2,0))</f>
        <v/>
      </c>
      <c r="F16" s="131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</row>
    <row r="17" spans="1:35" s="95" customFormat="1" ht="19.5" thickTop="1" thickBot="1">
      <c r="A17" s="123"/>
      <c r="B17" s="129"/>
      <c r="C17" s="130"/>
      <c r="D17" s="130"/>
      <c r="E17" s="10" t="str">
        <f>IF(ISNA(VLOOKUP(D17,'العملاء Customers'!$A$4:$B$432,2,0)),"",VLOOKUP(D17,'العملاء Customers'!$A$4:$B$486,2,0))</f>
        <v/>
      </c>
      <c r="F17" s="131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</row>
    <row r="18" spans="1:35" s="95" customFormat="1" ht="19.5" thickTop="1" thickBot="1">
      <c r="A18" s="123"/>
      <c r="B18" s="129"/>
      <c r="C18" s="130"/>
      <c r="D18" s="130"/>
      <c r="E18" s="10" t="str">
        <f>IF(ISNA(VLOOKUP(D18,'العملاء Customers'!$A$4:$B$432,2,0)),"",VLOOKUP(D18,'العملاء Customers'!$A$4:$B$486,2,0))</f>
        <v/>
      </c>
      <c r="F18" s="131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</row>
    <row r="19" spans="1:35" s="95" customFormat="1" ht="19.5" thickTop="1" thickBot="1">
      <c r="A19" s="123"/>
      <c r="B19" s="129"/>
      <c r="C19" s="130"/>
      <c r="D19" s="130"/>
      <c r="E19" s="10" t="str">
        <f>IF(ISNA(VLOOKUP(D19,'العملاء Customers'!$A$4:$B$432,2,0)),"",VLOOKUP(D19,'العملاء Customers'!$A$4:$B$486,2,0))</f>
        <v/>
      </c>
      <c r="F19" s="131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</row>
    <row r="20" spans="1:35" s="95" customFormat="1" ht="19.5" thickTop="1" thickBot="1">
      <c r="A20" s="123"/>
      <c r="B20" s="129"/>
      <c r="C20" s="130"/>
      <c r="D20" s="130"/>
      <c r="E20" s="10" t="str">
        <f>IF(ISNA(VLOOKUP(D20,'العملاء Customers'!$A$4:$B$432,2,0)),"",VLOOKUP(D20,'العملاء Customers'!$A$4:$B$486,2,0))</f>
        <v/>
      </c>
      <c r="F20" s="131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</row>
    <row r="21" spans="1:35" s="95" customFormat="1" ht="19.5" thickTop="1" thickBot="1">
      <c r="A21" s="123"/>
      <c r="B21" s="129"/>
      <c r="C21" s="130"/>
      <c r="D21" s="130"/>
      <c r="E21" s="10" t="str">
        <f>IF(ISNA(VLOOKUP(D21,'العملاء Customers'!$A$4:$B$432,2,0)),"",VLOOKUP(D21,'العملاء Customers'!$A$4:$B$486,2,0))</f>
        <v/>
      </c>
      <c r="F21" s="131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</row>
    <row r="22" spans="1:35" s="95" customFormat="1" ht="19.5" thickTop="1" thickBot="1">
      <c r="A22" s="123"/>
      <c r="B22" s="129"/>
      <c r="C22" s="130"/>
      <c r="D22" s="130"/>
      <c r="E22" s="10" t="str">
        <f>IF(ISNA(VLOOKUP(D22,'العملاء Customers'!$A$4:$B$432,2,0)),"",VLOOKUP(D22,'العملاء Customers'!$A$4:$B$486,2,0))</f>
        <v/>
      </c>
      <c r="F22" s="131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</row>
    <row r="23" spans="1:35" s="95" customFormat="1" ht="19.5" thickTop="1" thickBot="1">
      <c r="A23" s="123"/>
      <c r="B23" s="129"/>
      <c r="C23" s="130"/>
      <c r="D23" s="130"/>
      <c r="E23" s="10" t="str">
        <f>IF(ISNA(VLOOKUP(D23,'العملاء Customers'!$A$4:$B$432,2,0)),"",VLOOKUP(D23,'العملاء Customers'!$A$4:$B$486,2,0))</f>
        <v/>
      </c>
      <c r="F23" s="131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</row>
    <row r="24" spans="1:35" s="95" customFormat="1" ht="19.5" thickTop="1" thickBot="1">
      <c r="A24" s="123"/>
      <c r="B24" s="129"/>
      <c r="C24" s="130"/>
      <c r="D24" s="130"/>
      <c r="E24" s="10" t="str">
        <f>IF(ISNA(VLOOKUP(D24,'العملاء Customers'!$A$4:$B$432,2,0)),"",VLOOKUP(D24,'العملاء Customers'!$A$4:$B$486,2,0))</f>
        <v/>
      </c>
      <c r="F24" s="131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</row>
    <row r="25" spans="1:35" s="95" customFormat="1" ht="19.5" thickTop="1" thickBot="1">
      <c r="A25" s="123"/>
      <c r="B25" s="129"/>
      <c r="C25" s="130"/>
      <c r="D25" s="130"/>
      <c r="E25" s="10" t="str">
        <f>IF(ISNA(VLOOKUP(D25,'العملاء Customers'!$A$4:$B$432,2,0)),"",VLOOKUP(D25,'العملاء Customers'!$A$4:$B$486,2,0))</f>
        <v/>
      </c>
      <c r="F25" s="131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</row>
    <row r="26" spans="1:35" s="95" customFormat="1" ht="19.5" thickTop="1" thickBot="1">
      <c r="A26" s="123"/>
      <c r="B26" s="129"/>
      <c r="C26" s="130"/>
      <c r="D26" s="130"/>
      <c r="E26" s="10" t="str">
        <f>IF(ISNA(VLOOKUP(D26,'العملاء Customers'!$A$4:$B$432,2,0)),"",VLOOKUP(D26,'العملاء Customers'!$A$4:$B$486,2,0))</f>
        <v/>
      </c>
      <c r="F26" s="131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</row>
    <row r="27" spans="1:35" s="95" customFormat="1" ht="19.5" thickTop="1" thickBot="1">
      <c r="A27" s="123"/>
      <c r="B27" s="129"/>
      <c r="C27" s="130"/>
      <c r="D27" s="130"/>
      <c r="E27" s="10" t="str">
        <f>IF(ISNA(VLOOKUP(D27,'العملاء Customers'!$A$4:$B$432,2,0)),"",VLOOKUP(D27,'العملاء Customers'!$A$4:$B$486,2,0))</f>
        <v/>
      </c>
      <c r="F27" s="131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</row>
    <row r="28" spans="1:35" s="95" customFormat="1" ht="19.5" thickTop="1" thickBot="1">
      <c r="A28" s="123"/>
      <c r="B28" s="129"/>
      <c r="C28" s="130"/>
      <c r="D28" s="130"/>
      <c r="E28" s="10" t="str">
        <f>IF(ISNA(VLOOKUP(D28,'العملاء Customers'!$A$4:$B$432,2,0)),"",VLOOKUP(D28,'العملاء Customers'!$A$4:$B$486,2,0))</f>
        <v/>
      </c>
      <c r="F28" s="131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</row>
    <row r="29" spans="1:35" s="95" customFormat="1" ht="19.5" thickTop="1" thickBot="1">
      <c r="A29" s="123"/>
      <c r="B29" s="129"/>
      <c r="C29" s="130"/>
      <c r="D29" s="130"/>
      <c r="E29" s="10" t="str">
        <f>IF(ISNA(VLOOKUP(D29,'العملاء Customers'!$A$4:$B$432,2,0)),"",VLOOKUP(D29,'العملاء Customers'!$A$4:$B$486,2,0))</f>
        <v/>
      </c>
      <c r="F29" s="131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</row>
    <row r="30" spans="1:35" s="95" customFormat="1" ht="19.5" thickTop="1" thickBot="1">
      <c r="A30" s="123"/>
      <c r="B30" s="129"/>
      <c r="C30" s="132"/>
      <c r="D30" s="130"/>
      <c r="E30" s="10" t="str">
        <f>IF(ISNA(VLOOKUP(D30,'العملاء Customers'!$A$4:$B$432,2,0)),"",VLOOKUP(D30,'العملاء Customers'!$A$4:$B$486,2,0))</f>
        <v/>
      </c>
      <c r="F30" s="131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</row>
    <row r="31" spans="1:35" s="95" customFormat="1" ht="19.5" thickTop="1" thickBot="1">
      <c r="A31" s="123"/>
      <c r="B31" s="129"/>
      <c r="C31" s="130"/>
      <c r="D31" s="130"/>
      <c r="E31" s="10" t="str">
        <f>IF(ISNA(VLOOKUP(D31,'العملاء Customers'!$A$4:$B$432,2,0)),"",VLOOKUP(D31,'العملاء Customers'!$A$4:$B$486,2,0))</f>
        <v/>
      </c>
      <c r="F31" s="131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</row>
    <row r="32" spans="1:35" s="95" customFormat="1" ht="19.5" thickTop="1" thickBot="1">
      <c r="A32" s="123"/>
      <c r="B32" s="129"/>
      <c r="C32" s="130"/>
      <c r="D32" s="130"/>
      <c r="E32" s="10" t="str">
        <f>IF(ISNA(VLOOKUP(D32,'العملاء Customers'!$A$4:$B$432,2,0)),"",VLOOKUP(D32,'العملاء Customers'!$A$4:$B$486,2,0))</f>
        <v/>
      </c>
      <c r="F32" s="131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s="95" customFormat="1" ht="19.5" thickTop="1" thickBot="1">
      <c r="A33" s="123"/>
      <c r="B33" s="129"/>
      <c r="C33" s="130"/>
      <c r="D33" s="130"/>
      <c r="E33" s="10" t="str">
        <f>IF(ISNA(VLOOKUP(D33,'العملاء Customers'!$A$4:$B$432,2,0)),"",VLOOKUP(D33,'العملاء Customers'!$A$4:$B$486,2,0))</f>
        <v/>
      </c>
      <c r="F33" s="131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</row>
    <row r="34" spans="1:35" s="95" customFormat="1" ht="19.5" thickTop="1" thickBot="1">
      <c r="A34" s="123"/>
      <c r="B34" s="129"/>
      <c r="C34" s="130"/>
      <c r="D34" s="130"/>
      <c r="E34" s="10" t="str">
        <f>IF(ISNA(VLOOKUP(D34,'العملاء Customers'!$A$4:$B$432,2,0)),"",VLOOKUP(D34,'العملاء Customers'!$A$4:$B$486,2,0))</f>
        <v/>
      </c>
      <c r="F34" s="131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</row>
    <row r="35" spans="1:35" s="95" customFormat="1" ht="19.5" thickTop="1" thickBot="1">
      <c r="A35" s="123"/>
      <c r="B35" s="129"/>
      <c r="C35" s="130"/>
      <c r="D35" s="130"/>
      <c r="E35" s="10" t="str">
        <f>IF(ISNA(VLOOKUP(D35,'العملاء Customers'!$A$4:$B$432,2,0)),"",VLOOKUP(D35,'العملاء Customers'!$A$4:$B$486,2,0))</f>
        <v/>
      </c>
      <c r="F35" s="131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</row>
    <row r="36" spans="1:35" s="95" customFormat="1" ht="19.5" thickTop="1" thickBot="1">
      <c r="A36" s="123"/>
      <c r="B36" s="129"/>
      <c r="C36" s="130"/>
      <c r="D36" s="130"/>
      <c r="E36" s="10" t="str">
        <f>IF(ISNA(VLOOKUP(D36,'العملاء Customers'!$A$4:$B$432,2,0)),"",VLOOKUP(D36,'العملاء Customers'!$A$4:$B$486,2,0))</f>
        <v/>
      </c>
      <c r="F36" s="131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</row>
    <row r="37" spans="1:35" s="95" customFormat="1" ht="19.5" thickTop="1" thickBot="1">
      <c r="A37" s="123"/>
      <c r="B37" s="129"/>
      <c r="C37" s="130"/>
      <c r="D37" s="130"/>
      <c r="E37" s="10" t="str">
        <f>IF(ISNA(VLOOKUP(D37,'العملاء Customers'!$A$4:$B$432,2,0)),"",VLOOKUP(D37,'العملاء Customers'!$A$4:$B$486,2,0))</f>
        <v/>
      </c>
      <c r="F37" s="131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</row>
    <row r="38" spans="1:35" s="95" customFormat="1" ht="19.5" thickTop="1" thickBot="1">
      <c r="A38" s="123"/>
      <c r="B38" s="129"/>
      <c r="C38" s="130"/>
      <c r="D38" s="130"/>
      <c r="E38" s="10" t="str">
        <f>IF(ISNA(VLOOKUP(D38,'العملاء Customers'!$A$4:$B$432,2,0)),"",VLOOKUP(D38,'العملاء Customers'!$A$4:$B$486,2,0))</f>
        <v/>
      </c>
      <c r="F38" s="131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</row>
    <row r="39" spans="1:35" s="95" customFormat="1" ht="19.5" thickTop="1" thickBot="1">
      <c r="A39" s="123"/>
      <c r="B39" s="129"/>
      <c r="C39" s="130"/>
      <c r="D39" s="130"/>
      <c r="E39" s="10" t="str">
        <f>IF(ISNA(VLOOKUP(D39,'العملاء Customers'!$A$4:$B$432,2,0)),"",VLOOKUP(D39,'العملاء Customers'!$A$4:$B$486,2,0))</f>
        <v/>
      </c>
      <c r="F39" s="131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5" s="95" customFormat="1" ht="19.5" thickTop="1" thickBot="1">
      <c r="A40" s="123"/>
      <c r="B40" s="129"/>
      <c r="C40" s="130"/>
      <c r="D40" s="130"/>
      <c r="E40" s="10" t="str">
        <f>IF(ISNA(VLOOKUP(D40,'العملاء Customers'!$A$4:$B$432,2,0)),"",VLOOKUP(D40,'العملاء Customers'!$A$4:$B$486,2,0))</f>
        <v/>
      </c>
      <c r="F40" s="131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</row>
    <row r="41" spans="1:35" s="95" customFormat="1" ht="19.5" thickTop="1" thickBot="1">
      <c r="A41" s="123"/>
      <c r="B41" s="129"/>
      <c r="C41" s="130"/>
      <c r="D41" s="130"/>
      <c r="E41" s="10" t="str">
        <f>IF(ISNA(VLOOKUP(D41,'العملاء Customers'!$A$4:$B$432,2,0)),"",VLOOKUP(D41,'العملاء Customers'!$A$4:$B$486,2,0))</f>
        <v/>
      </c>
      <c r="F41" s="131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</row>
    <row r="42" spans="1:35" s="95" customFormat="1" ht="19.5" thickTop="1" thickBot="1">
      <c r="A42" s="123"/>
      <c r="B42" s="129"/>
      <c r="C42" s="130"/>
      <c r="D42" s="130"/>
      <c r="E42" s="10" t="str">
        <f>IF(ISNA(VLOOKUP(D42,'العملاء Customers'!$A$4:$B$432,2,0)),"",VLOOKUP(D42,'العملاء Customers'!$A$4:$B$486,2,0))</f>
        <v/>
      </c>
      <c r="F42" s="131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</row>
    <row r="43" spans="1:35" s="95" customFormat="1" ht="19.5" thickTop="1" thickBot="1">
      <c r="A43" s="123"/>
      <c r="B43" s="129"/>
      <c r="C43" s="130"/>
      <c r="D43" s="130"/>
      <c r="E43" s="10" t="str">
        <f>IF(ISNA(VLOOKUP(D43,'العملاء Customers'!$A$4:$B$432,2,0)),"",VLOOKUP(D43,'العملاء Customers'!$A$4:$B$486,2,0))</f>
        <v/>
      </c>
      <c r="F43" s="131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</row>
    <row r="44" spans="1:35" s="95" customFormat="1" ht="19.5" thickTop="1" thickBot="1">
      <c r="A44" s="123"/>
      <c r="B44" s="129"/>
      <c r="C44" s="130"/>
      <c r="D44" s="130"/>
      <c r="E44" s="10" t="str">
        <f>IF(ISNA(VLOOKUP(D44,'العملاء Customers'!$A$4:$B$432,2,0)),"",VLOOKUP(D44,'العملاء Customers'!$A$4:$B$486,2,0))</f>
        <v/>
      </c>
      <c r="F44" s="131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</row>
    <row r="45" spans="1:35" s="95" customFormat="1" ht="19.5" thickTop="1" thickBot="1">
      <c r="A45" s="123"/>
      <c r="B45" s="129"/>
      <c r="C45" s="130"/>
      <c r="D45" s="130"/>
      <c r="E45" s="10" t="str">
        <f>IF(ISNA(VLOOKUP(D45,'العملاء Customers'!$A$4:$B$432,2,0)),"",VLOOKUP(D45,'العملاء Customers'!$A$4:$B$486,2,0))</f>
        <v/>
      </c>
      <c r="F45" s="131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</row>
    <row r="46" spans="1:35" s="95" customFormat="1" ht="19.5" thickTop="1" thickBot="1">
      <c r="A46" s="123"/>
      <c r="B46" s="129"/>
      <c r="C46" s="130"/>
      <c r="D46" s="130"/>
      <c r="E46" s="10" t="str">
        <f>IF(ISNA(VLOOKUP(D46,'العملاء Customers'!$A$4:$B$432,2,0)),"",VLOOKUP(D46,'العملاء Customers'!$A$4:$B$486,2,0))</f>
        <v/>
      </c>
      <c r="F46" s="131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</row>
    <row r="47" spans="1:35" s="95" customFormat="1" ht="19.5" thickTop="1" thickBot="1">
      <c r="A47" s="123"/>
      <c r="B47" s="129"/>
      <c r="C47" s="130"/>
      <c r="D47" s="130"/>
      <c r="E47" s="10" t="str">
        <f>IF(ISNA(VLOOKUP(D47,'العملاء Customers'!$A$4:$B$432,2,0)),"",VLOOKUP(D47,'العملاء Customers'!$A$4:$B$486,2,0))</f>
        <v/>
      </c>
      <c r="F47" s="131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</row>
    <row r="48" spans="1:35" s="95" customFormat="1" ht="19.5" thickTop="1" thickBot="1">
      <c r="A48" s="123"/>
      <c r="B48" s="129"/>
      <c r="C48" s="130"/>
      <c r="D48" s="130"/>
      <c r="E48" s="10" t="str">
        <f>IF(ISNA(VLOOKUP(D48,'العملاء Customers'!$A$4:$B$432,2,0)),"",VLOOKUP(D48,'العملاء Customers'!$A$4:$B$486,2,0))</f>
        <v/>
      </c>
      <c r="F48" s="131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</row>
    <row r="49" spans="1:35" s="95" customFormat="1" ht="19.5" thickTop="1" thickBot="1">
      <c r="A49" s="123"/>
      <c r="B49" s="129"/>
      <c r="C49" s="130"/>
      <c r="D49" s="130"/>
      <c r="E49" s="10" t="str">
        <f>IF(ISNA(VLOOKUP(D49,'العملاء Customers'!$A$4:$B$432,2,0)),"",VLOOKUP(D49,'العملاء Customers'!$A$4:$B$486,2,0))</f>
        <v/>
      </c>
      <c r="F49" s="131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</row>
    <row r="50" spans="1:35" s="95" customFormat="1" ht="19.5" thickTop="1" thickBot="1">
      <c r="A50" s="123"/>
      <c r="B50" s="129"/>
      <c r="C50" s="130"/>
      <c r="D50" s="130"/>
      <c r="E50" s="10" t="str">
        <f>IF(ISNA(VLOOKUP(D50,'العملاء Customers'!$A$4:$B$432,2,0)),"",VLOOKUP(D50,'العملاء Customers'!$A$4:$B$486,2,0))</f>
        <v/>
      </c>
      <c r="F50" s="131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</row>
    <row r="51" spans="1:35" s="95" customFormat="1" ht="19.5" thickTop="1" thickBot="1">
      <c r="A51" s="123"/>
      <c r="B51" s="129"/>
      <c r="C51" s="130"/>
      <c r="D51" s="130"/>
      <c r="E51" s="10" t="str">
        <f>IF(ISNA(VLOOKUP(D51,'العملاء Customers'!$A$4:$B$432,2,0)),"",VLOOKUP(D51,'العملاء Customers'!$A$4:$B$486,2,0))</f>
        <v/>
      </c>
      <c r="F51" s="131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</row>
    <row r="52" spans="1:35" s="95" customFormat="1" ht="19.5" thickTop="1" thickBot="1">
      <c r="A52" s="123"/>
      <c r="B52" s="129"/>
      <c r="C52" s="130"/>
      <c r="D52" s="130"/>
      <c r="E52" s="10" t="str">
        <f>IF(ISNA(VLOOKUP(D52,'العملاء Customers'!$A$4:$B$432,2,0)),"",VLOOKUP(D52,'العملاء Customers'!$A$4:$B$486,2,0))</f>
        <v/>
      </c>
      <c r="F52" s="131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</row>
    <row r="53" spans="1:35" s="95" customFormat="1" ht="19.5" thickTop="1" thickBot="1">
      <c r="A53" s="123"/>
      <c r="B53" s="129"/>
      <c r="C53" s="130"/>
      <c r="D53" s="130"/>
      <c r="E53" s="10" t="str">
        <f>IF(ISNA(VLOOKUP(D53,'العملاء Customers'!$A$4:$B$432,2,0)),"",VLOOKUP(D53,'العملاء Customers'!$A$4:$B$486,2,0))</f>
        <v/>
      </c>
      <c r="F53" s="131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</row>
    <row r="54" spans="1:35" s="95" customFormat="1" ht="19.5" thickTop="1" thickBot="1">
      <c r="A54" s="123"/>
      <c r="B54" s="129"/>
      <c r="C54" s="130"/>
      <c r="D54" s="130"/>
      <c r="E54" s="10" t="str">
        <f>IF(ISNA(VLOOKUP(D54,'العملاء Customers'!$A$4:$B$432,2,0)),"",VLOOKUP(D54,'العملاء Customers'!$A$4:$B$486,2,0))</f>
        <v/>
      </c>
      <c r="F54" s="131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</row>
    <row r="55" spans="1:35" s="95" customFormat="1" ht="19.5" thickTop="1" thickBot="1">
      <c r="A55" s="123"/>
      <c r="B55" s="129"/>
      <c r="C55" s="130"/>
      <c r="D55" s="130"/>
      <c r="E55" s="10" t="str">
        <f>IF(ISNA(VLOOKUP(D55,'العملاء Customers'!$A$4:$B$432,2,0)),"",VLOOKUP(D55,'العملاء Customers'!$A$4:$B$486,2,0))</f>
        <v/>
      </c>
      <c r="F55" s="131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</row>
    <row r="56" spans="1:35" s="95" customFormat="1" ht="19.5" thickTop="1" thickBot="1">
      <c r="A56" s="123"/>
      <c r="B56" s="129"/>
      <c r="C56" s="130"/>
      <c r="D56" s="130"/>
      <c r="E56" s="10" t="str">
        <f>IF(ISNA(VLOOKUP(D56,'العملاء Customers'!$A$4:$B$432,2,0)),"",VLOOKUP(D56,'العملاء Customers'!$A$4:$B$486,2,0))</f>
        <v/>
      </c>
      <c r="F56" s="131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</row>
    <row r="57" spans="1:35" s="95" customFormat="1" ht="19.5" thickTop="1" thickBot="1">
      <c r="A57" s="123"/>
      <c r="B57" s="129"/>
      <c r="C57" s="130"/>
      <c r="D57" s="130"/>
      <c r="E57" s="10" t="str">
        <f>IF(ISNA(VLOOKUP(D57,'العملاء Customers'!$A$4:$B$432,2,0)),"",VLOOKUP(D57,'العملاء Customers'!$A$4:$B$486,2,0))</f>
        <v/>
      </c>
      <c r="F57" s="131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</row>
    <row r="58" spans="1:35" s="95" customFormat="1" ht="19.5" thickTop="1" thickBot="1">
      <c r="A58" s="123"/>
      <c r="B58" s="129"/>
      <c r="C58" s="130"/>
      <c r="D58" s="130"/>
      <c r="E58" s="10" t="str">
        <f>IF(ISNA(VLOOKUP(D58,'العملاء Customers'!$A$4:$B$432,2,0)),"",VLOOKUP(D58,'العملاء Customers'!$A$4:$B$486,2,0))</f>
        <v/>
      </c>
      <c r="F58" s="131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</row>
    <row r="59" spans="1:35" s="95" customFormat="1" ht="19.5" thickTop="1" thickBot="1">
      <c r="A59" s="123"/>
      <c r="B59" s="129"/>
      <c r="C59" s="130"/>
      <c r="D59" s="130"/>
      <c r="E59" s="10" t="str">
        <f>IF(ISNA(VLOOKUP(D59,'العملاء Customers'!$A$4:$B$432,2,0)),"",VLOOKUP(D59,'العملاء Customers'!$A$4:$B$486,2,0))</f>
        <v/>
      </c>
      <c r="F59" s="131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</row>
    <row r="60" spans="1:35" s="95" customFormat="1" ht="19.5" thickTop="1" thickBot="1">
      <c r="A60" s="123"/>
      <c r="B60" s="129"/>
      <c r="C60" s="130"/>
      <c r="D60" s="130"/>
      <c r="E60" s="10" t="str">
        <f>IF(ISNA(VLOOKUP(D60,'العملاء Customers'!$A$4:$B$432,2,0)),"",VLOOKUP(D60,'العملاء Customers'!$A$4:$B$486,2,0))</f>
        <v/>
      </c>
      <c r="F60" s="131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</row>
    <row r="61" spans="1:35" s="95" customFormat="1" ht="19.5" thickTop="1" thickBot="1">
      <c r="A61" s="123"/>
      <c r="B61" s="129"/>
      <c r="C61" s="130"/>
      <c r="D61" s="130"/>
      <c r="E61" s="10" t="str">
        <f>IF(ISNA(VLOOKUP(D61,'العملاء Customers'!$A$4:$B$432,2,0)),"",VLOOKUP(D61,'العملاء Customers'!$A$4:$B$486,2,0))</f>
        <v/>
      </c>
      <c r="F61" s="131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</row>
    <row r="62" spans="1:35" s="95" customFormat="1" ht="19.5" thickTop="1" thickBot="1">
      <c r="A62" s="123"/>
      <c r="B62" s="129"/>
      <c r="C62" s="130"/>
      <c r="D62" s="130"/>
      <c r="E62" s="10" t="str">
        <f>IF(ISNA(VLOOKUP(D62,'العملاء Customers'!$A$4:$B$432,2,0)),"",VLOOKUP(D62,'العملاء Customers'!$A$4:$B$486,2,0))</f>
        <v/>
      </c>
      <c r="F62" s="131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</row>
    <row r="63" spans="1:35" s="95" customFormat="1" ht="19.5" thickTop="1" thickBot="1">
      <c r="A63" s="123"/>
      <c r="B63" s="129"/>
      <c r="C63" s="130"/>
      <c r="D63" s="130"/>
      <c r="E63" s="10" t="str">
        <f>IF(ISNA(VLOOKUP(D63,'العملاء Customers'!$A$4:$B$432,2,0)),"",VLOOKUP(D63,'العملاء Customers'!$A$4:$B$486,2,0))</f>
        <v/>
      </c>
      <c r="F63" s="131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</row>
    <row r="64" spans="1:35" s="95" customFormat="1" ht="19.5" thickTop="1" thickBot="1">
      <c r="A64" s="123"/>
      <c r="B64" s="129"/>
      <c r="C64" s="130"/>
      <c r="D64" s="130"/>
      <c r="E64" s="10" t="str">
        <f>IF(ISNA(VLOOKUP(D64,'العملاء Customers'!$A$4:$B$432,2,0)),"",VLOOKUP(D64,'العملاء Customers'!$A$4:$B$486,2,0))</f>
        <v/>
      </c>
      <c r="F64" s="131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</row>
    <row r="65" spans="1:35" s="95" customFormat="1" ht="19.5" thickTop="1" thickBot="1">
      <c r="A65" s="123"/>
      <c r="B65" s="129"/>
      <c r="C65" s="130"/>
      <c r="D65" s="130"/>
      <c r="E65" s="10" t="str">
        <f>IF(ISNA(VLOOKUP(D65,'العملاء Customers'!$A$4:$B$432,2,0)),"",VLOOKUP(D65,'العملاء Customers'!$A$4:$B$486,2,0))</f>
        <v/>
      </c>
      <c r="F65" s="131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</row>
    <row r="66" spans="1:35" s="95" customFormat="1" ht="19.5" thickTop="1" thickBot="1">
      <c r="A66" s="123"/>
      <c r="B66" s="129"/>
      <c r="C66" s="130"/>
      <c r="D66" s="130"/>
      <c r="E66" s="10" t="str">
        <f>IF(ISNA(VLOOKUP(D66,'العملاء Customers'!$A$4:$B$432,2,0)),"",VLOOKUP(D66,'العملاء Customers'!$A$4:$B$486,2,0))</f>
        <v/>
      </c>
      <c r="F66" s="131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</row>
    <row r="67" spans="1:35" s="95" customFormat="1" ht="19.5" thickTop="1" thickBot="1">
      <c r="A67" s="123"/>
      <c r="B67" s="129"/>
      <c r="C67" s="130"/>
      <c r="D67" s="130"/>
      <c r="E67" s="10" t="str">
        <f>IF(ISNA(VLOOKUP(D67,'العملاء Customers'!$A$4:$B$432,2,0)),"",VLOOKUP(D67,'العملاء Customers'!$A$4:$B$486,2,0))</f>
        <v/>
      </c>
      <c r="F67" s="131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</row>
    <row r="68" spans="1:35" s="95" customFormat="1" ht="19.5" thickTop="1" thickBot="1">
      <c r="A68" s="123"/>
      <c r="B68" s="129"/>
      <c r="C68" s="130"/>
      <c r="D68" s="130"/>
      <c r="E68" s="10" t="str">
        <f>IF(ISNA(VLOOKUP(D68,'العملاء Customers'!$A$4:$B$432,2,0)),"",VLOOKUP(D68,'العملاء Customers'!$A$4:$B$486,2,0))</f>
        <v/>
      </c>
      <c r="F68" s="131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</row>
    <row r="69" spans="1:35" s="95" customFormat="1" ht="19.5" thickTop="1" thickBot="1">
      <c r="A69" s="123"/>
      <c r="B69" s="129"/>
      <c r="C69" s="130"/>
      <c r="D69" s="130"/>
      <c r="E69" s="10" t="str">
        <f>IF(ISNA(VLOOKUP(D69,'العملاء Customers'!$A$4:$B$432,2,0)),"",VLOOKUP(D69,'العملاء Customers'!$A$4:$B$486,2,0))</f>
        <v/>
      </c>
      <c r="F69" s="131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</row>
    <row r="70" spans="1:35" s="95" customFormat="1" ht="19.5" thickTop="1" thickBot="1">
      <c r="A70" s="123"/>
      <c r="B70" s="129"/>
      <c r="C70" s="130"/>
      <c r="D70" s="130"/>
      <c r="E70" s="10" t="str">
        <f>IF(ISNA(VLOOKUP(D70,'العملاء Customers'!$A$4:$B$432,2,0)),"",VLOOKUP(D70,'العملاء Customers'!$A$4:$B$486,2,0))</f>
        <v/>
      </c>
      <c r="F70" s="131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</row>
    <row r="71" spans="1:35" s="95" customFormat="1" ht="19.5" thickTop="1" thickBot="1">
      <c r="A71" s="123"/>
      <c r="B71" s="129"/>
      <c r="C71" s="130"/>
      <c r="D71" s="130"/>
      <c r="E71" s="10" t="str">
        <f>IF(ISNA(VLOOKUP(D71,'العملاء Customers'!$A$4:$B$432,2,0)),"",VLOOKUP(D71,'العملاء Customers'!$A$4:$B$486,2,0))</f>
        <v/>
      </c>
      <c r="F71" s="131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</row>
    <row r="72" spans="1:35" s="95" customFormat="1" ht="19.5" thickTop="1" thickBot="1">
      <c r="A72" s="123"/>
      <c r="B72" s="129"/>
      <c r="C72" s="130"/>
      <c r="D72" s="130"/>
      <c r="E72" s="10" t="str">
        <f>IF(ISNA(VLOOKUP(D72,'العملاء Customers'!$A$4:$B$432,2,0)),"",VLOOKUP(D72,'العملاء Customers'!$A$4:$B$486,2,0))</f>
        <v/>
      </c>
      <c r="F72" s="131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</row>
    <row r="73" spans="1:35" s="95" customFormat="1" ht="19.5" thickTop="1" thickBot="1">
      <c r="A73" s="123"/>
      <c r="B73" s="129"/>
      <c r="C73" s="130"/>
      <c r="D73" s="130"/>
      <c r="E73" s="10" t="str">
        <f>IF(ISNA(VLOOKUP(D73,'العملاء Customers'!$A$4:$B$432,2,0)),"",VLOOKUP(D73,'العملاء Customers'!$A$4:$B$486,2,0))</f>
        <v/>
      </c>
      <c r="F73" s="131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</row>
    <row r="74" spans="1:35" s="95" customFormat="1" ht="19.5" thickTop="1" thickBot="1">
      <c r="A74" s="123"/>
      <c r="B74" s="129"/>
      <c r="C74" s="130"/>
      <c r="D74" s="130"/>
      <c r="E74" s="10" t="str">
        <f>IF(ISNA(VLOOKUP(D74,'العملاء Customers'!$A$4:$B$432,2,0)),"",VLOOKUP(D74,'العملاء Customers'!$A$4:$B$486,2,0))</f>
        <v/>
      </c>
      <c r="F74" s="131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</row>
    <row r="75" spans="1:35" s="95" customFormat="1" ht="19.5" thickTop="1" thickBot="1">
      <c r="A75" s="123"/>
      <c r="B75" s="129"/>
      <c r="C75" s="130"/>
      <c r="D75" s="130"/>
      <c r="E75" s="10" t="str">
        <f>IF(ISNA(VLOOKUP(D75,'العملاء Customers'!$A$4:$B$432,2,0)),"",VLOOKUP(D75,'العملاء Customers'!$A$4:$B$486,2,0))</f>
        <v/>
      </c>
      <c r="F75" s="131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</row>
    <row r="76" spans="1:35" s="95" customFormat="1" ht="19.5" thickTop="1" thickBot="1">
      <c r="A76" s="123"/>
      <c r="B76" s="129"/>
      <c r="C76" s="130"/>
      <c r="D76" s="130"/>
      <c r="E76" s="10" t="str">
        <f>IF(ISNA(VLOOKUP(D76,'العملاء Customers'!$A$4:$B$432,2,0)),"",VLOOKUP(D76,'العملاء Customers'!$A$4:$B$486,2,0))</f>
        <v/>
      </c>
      <c r="F76" s="131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</row>
    <row r="77" spans="1:35" s="95" customFormat="1" ht="19.5" thickTop="1" thickBot="1">
      <c r="A77" s="123"/>
      <c r="B77" s="129"/>
      <c r="C77" s="130"/>
      <c r="D77" s="130"/>
      <c r="E77" s="10" t="str">
        <f>IF(ISNA(VLOOKUP(D77,'العملاء Customers'!$A$4:$B$432,2,0)),"",VLOOKUP(D77,'العملاء Customers'!$A$4:$B$486,2,0))</f>
        <v/>
      </c>
      <c r="F77" s="131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</row>
    <row r="78" spans="1:35" s="95" customFormat="1" ht="19.5" thickTop="1" thickBot="1">
      <c r="A78" s="123"/>
      <c r="B78" s="129"/>
      <c r="C78" s="130"/>
      <c r="D78" s="130"/>
      <c r="E78" s="10" t="str">
        <f>IF(ISNA(VLOOKUP(D78,'العملاء Customers'!$A$4:$B$432,2,0)),"",VLOOKUP(D78,'العملاء Customers'!$A$4:$B$486,2,0))</f>
        <v/>
      </c>
      <c r="F78" s="131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</row>
    <row r="79" spans="1:35" s="95" customFormat="1" ht="19.5" thickTop="1" thickBot="1">
      <c r="A79" s="123"/>
      <c r="B79" s="129"/>
      <c r="C79" s="130"/>
      <c r="D79" s="130"/>
      <c r="E79" s="10" t="str">
        <f>IF(ISNA(VLOOKUP(D79,'العملاء Customers'!$A$4:$B$432,2,0)),"",VLOOKUP(D79,'العملاء Customers'!$A$4:$B$486,2,0))</f>
        <v/>
      </c>
      <c r="F79" s="131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</row>
    <row r="80" spans="1:35" s="95" customFormat="1" ht="19.5" thickTop="1" thickBot="1">
      <c r="A80" s="123"/>
      <c r="B80" s="129"/>
      <c r="C80" s="130"/>
      <c r="D80" s="130"/>
      <c r="E80" s="10" t="str">
        <f>IF(ISNA(VLOOKUP(D80,'العملاء Customers'!$A$4:$B$432,2,0)),"",VLOOKUP(D80,'العملاء Customers'!$A$4:$B$486,2,0))</f>
        <v/>
      </c>
      <c r="F80" s="131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</row>
    <row r="81" spans="1:35" s="95" customFormat="1" ht="19.5" thickTop="1" thickBot="1">
      <c r="A81" s="123"/>
      <c r="B81" s="129"/>
      <c r="C81" s="130"/>
      <c r="D81" s="130"/>
      <c r="E81" s="10" t="str">
        <f>IF(ISNA(VLOOKUP(D81,'العملاء Customers'!$A$4:$B$432,2,0)),"",VLOOKUP(D81,'العملاء Customers'!$A$4:$B$486,2,0))</f>
        <v/>
      </c>
      <c r="F81" s="131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</row>
    <row r="82" spans="1:35" s="95" customFormat="1" ht="19.5" thickTop="1" thickBot="1">
      <c r="A82" s="123"/>
      <c r="B82" s="129"/>
      <c r="C82" s="130"/>
      <c r="D82" s="130"/>
      <c r="E82" s="10" t="str">
        <f>IF(ISNA(VLOOKUP(D82,'العملاء Customers'!$A$4:$B$432,2,0)),"",VLOOKUP(D82,'العملاء Customers'!$A$4:$B$486,2,0))</f>
        <v/>
      </c>
      <c r="F82" s="131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</row>
    <row r="83" spans="1:35" s="95" customFormat="1" ht="19.5" thickTop="1" thickBot="1">
      <c r="A83" s="123"/>
      <c r="B83" s="129"/>
      <c r="C83" s="130"/>
      <c r="D83" s="130"/>
      <c r="E83" s="10" t="str">
        <f>IF(ISNA(VLOOKUP(D83,'العملاء Customers'!$A$4:$B$432,2,0)),"",VLOOKUP(D83,'العملاء Customers'!$A$4:$B$486,2,0))</f>
        <v/>
      </c>
      <c r="F83" s="131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</row>
    <row r="84" spans="1:35" s="95" customFormat="1" ht="19.5" thickTop="1" thickBot="1">
      <c r="A84" s="123"/>
      <c r="B84" s="129"/>
      <c r="C84" s="130"/>
      <c r="D84" s="130"/>
      <c r="E84" s="10" t="str">
        <f>IF(ISNA(VLOOKUP(D84,'العملاء Customers'!$A$4:$B$432,2,0)),"",VLOOKUP(D84,'العملاء Customers'!$A$4:$B$486,2,0))</f>
        <v/>
      </c>
      <c r="F84" s="131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</row>
    <row r="85" spans="1:35" s="95" customFormat="1" ht="19.5" thickTop="1" thickBot="1">
      <c r="A85" s="123"/>
      <c r="B85" s="129"/>
      <c r="C85" s="130"/>
      <c r="D85" s="130"/>
      <c r="E85" s="10" t="str">
        <f>IF(ISNA(VLOOKUP(D85,'العملاء Customers'!$A$4:$B$432,2,0)),"",VLOOKUP(D85,'العملاء Customers'!$A$4:$B$486,2,0))</f>
        <v/>
      </c>
      <c r="F85" s="131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</row>
    <row r="86" spans="1:35" s="95" customFormat="1" ht="14.25" thickTop="1" thickBot="1">
      <c r="A86" s="123"/>
      <c r="B86" s="130"/>
      <c r="C86" s="130"/>
      <c r="D86" s="130"/>
      <c r="E86" s="10" t="str">
        <f>IF(ISNA(VLOOKUP(D86,'العملاء Customers'!$A$4:$B$432,2,0)),"",VLOOKUP(D86,'العملاء Customers'!$A$4:$B$486,2,0))</f>
        <v/>
      </c>
      <c r="F86" s="131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</row>
    <row r="87" spans="1:35" s="95" customFormat="1" ht="14.25" thickTop="1" thickBot="1">
      <c r="A87" s="123"/>
      <c r="B87" s="130"/>
      <c r="C87" s="130"/>
      <c r="D87" s="130"/>
      <c r="E87" s="10" t="str">
        <f>IF(ISNA(VLOOKUP(D87,'العملاء Customers'!$A$4:$B$432,2,0)),"",VLOOKUP(D87,'العملاء Customers'!$A$4:$B$486,2,0))</f>
        <v/>
      </c>
      <c r="F87" s="131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</row>
    <row r="88" spans="1:35" s="95" customFormat="1" ht="14.25" thickTop="1" thickBot="1">
      <c r="A88" s="123"/>
      <c r="B88" s="130"/>
      <c r="C88" s="130"/>
      <c r="D88" s="130"/>
      <c r="E88" s="10" t="str">
        <f>IF(ISNA(VLOOKUP(D88,'العملاء Customers'!$A$4:$B$432,2,0)),"",VLOOKUP(D88,'العملاء Customers'!$A$4:$B$486,2,0))</f>
        <v/>
      </c>
      <c r="F88" s="131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</row>
    <row r="89" spans="1:35" s="95" customFormat="1" ht="14.25" thickTop="1" thickBot="1">
      <c r="A89" s="123"/>
      <c r="B89" s="130"/>
      <c r="C89" s="130"/>
      <c r="D89" s="130"/>
      <c r="E89" s="10" t="str">
        <f>IF(ISNA(VLOOKUP(D89,'العملاء Customers'!$A$4:$B$432,2,0)),"",VLOOKUP(D89,'العملاء Customers'!$A$4:$B$486,2,0))</f>
        <v/>
      </c>
      <c r="F89" s="131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</row>
    <row r="90" spans="1:35" s="95" customFormat="1" ht="14.25" thickTop="1" thickBot="1">
      <c r="A90" s="123"/>
      <c r="B90" s="130"/>
      <c r="C90" s="130"/>
      <c r="D90" s="130"/>
      <c r="E90" s="10" t="str">
        <f>IF(ISNA(VLOOKUP(D90,'العملاء Customers'!$A$4:$B$432,2,0)),"",VLOOKUP(D90,'العملاء Customers'!$A$4:$B$486,2,0))</f>
        <v/>
      </c>
      <c r="F90" s="131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</row>
    <row r="91" spans="1:35" s="95" customFormat="1" ht="14.25" thickTop="1" thickBot="1">
      <c r="A91" s="123"/>
      <c r="B91" s="130"/>
      <c r="C91" s="130"/>
      <c r="D91" s="130"/>
      <c r="E91" s="10" t="str">
        <f>IF(ISNA(VLOOKUP(D91,'العملاء Customers'!$A$4:$B$432,2,0)),"",VLOOKUP(D91,'العملاء Customers'!$A$4:$B$486,2,0))</f>
        <v/>
      </c>
      <c r="F91" s="131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</row>
    <row r="92" spans="1:35" s="95" customFormat="1" ht="14.25" thickTop="1" thickBot="1">
      <c r="A92" s="123"/>
      <c r="B92" s="130"/>
      <c r="C92" s="130"/>
      <c r="D92" s="130"/>
      <c r="E92" s="10" t="str">
        <f>IF(ISNA(VLOOKUP(D92,'العملاء Customers'!$A$4:$B$432,2,0)),"",VLOOKUP(D92,'العملاء Customers'!$A$4:$B$486,2,0))</f>
        <v/>
      </c>
      <c r="F92" s="131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</row>
    <row r="93" spans="1:35" s="95" customFormat="1" ht="14.25" thickTop="1" thickBot="1">
      <c r="A93" s="123"/>
      <c r="B93" s="130"/>
      <c r="C93" s="130"/>
      <c r="D93" s="130"/>
      <c r="E93" s="10" t="str">
        <f>IF(ISNA(VLOOKUP(D93,'العملاء Customers'!$A$4:$B$432,2,0)),"",VLOOKUP(D93,'العملاء Customers'!$A$4:$B$486,2,0))</f>
        <v/>
      </c>
      <c r="F93" s="131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</row>
    <row r="94" spans="1:35" s="95" customFormat="1" ht="14.25" thickTop="1" thickBot="1">
      <c r="A94" s="123"/>
      <c r="B94" s="130"/>
      <c r="C94" s="130"/>
      <c r="D94" s="130"/>
      <c r="E94" s="10" t="str">
        <f>IF(ISNA(VLOOKUP(D94,'العملاء Customers'!$A$4:$B$432,2,0)),"",VLOOKUP(D94,'العملاء Customers'!$A$4:$B$486,2,0))</f>
        <v/>
      </c>
      <c r="F94" s="131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</row>
    <row r="95" spans="1:35" s="95" customFormat="1" ht="14.25" thickTop="1" thickBot="1">
      <c r="A95" s="123"/>
      <c r="B95" s="130"/>
      <c r="C95" s="130"/>
      <c r="D95" s="130"/>
      <c r="E95" s="10" t="str">
        <f>IF(ISNA(VLOOKUP(D95,'العملاء Customers'!$A$4:$B$432,2,0)),"",VLOOKUP(D95,'العملاء Customers'!$A$4:$B$486,2,0))</f>
        <v/>
      </c>
      <c r="F95" s="131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</row>
    <row r="96" spans="1:35" s="95" customFormat="1" ht="14.25" thickTop="1" thickBot="1">
      <c r="A96" s="123"/>
      <c r="B96" s="130"/>
      <c r="C96" s="130"/>
      <c r="D96" s="130"/>
      <c r="E96" s="10" t="str">
        <f>IF(ISNA(VLOOKUP(D96,'العملاء Customers'!$A$4:$B$432,2,0)),"",VLOOKUP(D96,'العملاء Customers'!$A$4:$B$486,2,0))</f>
        <v/>
      </c>
      <c r="F96" s="131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</row>
    <row r="97" spans="1:35" s="95" customFormat="1" ht="14.25" thickTop="1" thickBot="1">
      <c r="A97" s="123"/>
      <c r="B97" s="130"/>
      <c r="C97" s="130"/>
      <c r="D97" s="130"/>
      <c r="E97" s="10" t="str">
        <f>IF(ISNA(VLOOKUP(D97,'العملاء Customers'!$A$4:$B$432,2,0)),"",VLOOKUP(D97,'العملاء Customers'!$A$4:$B$486,2,0))</f>
        <v/>
      </c>
      <c r="F97" s="131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</row>
    <row r="98" spans="1:35" s="95" customFormat="1" ht="14.25" thickTop="1" thickBot="1">
      <c r="A98" s="123"/>
      <c r="B98" s="130"/>
      <c r="C98" s="130"/>
      <c r="D98" s="130"/>
      <c r="E98" s="10" t="str">
        <f>IF(ISNA(VLOOKUP(D98,'العملاء Customers'!$A$4:$B$432,2,0)),"",VLOOKUP(D98,'العملاء Customers'!$A$4:$B$486,2,0))</f>
        <v/>
      </c>
      <c r="F98" s="131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</row>
    <row r="99" spans="1:35" s="95" customFormat="1" ht="14.25" thickTop="1" thickBot="1">
      <c r="A99" s="123"/>
      <c r="B99" s="130"/>
      <c r="C99" s="130"/>
      <c r="D99" s="130"/>
      <c r="E99" s="10" t="str">
        <f>IF(ISNA(VLOOKUP(D99,'العملاء Customers'!$A$4:$B$432,2,0)),"",VLOOKUP(D99,'العملاء Customers'!$A$4:$B$486,2,0))</f>
        <v/>
      </c>
      <c r="F99" s="131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</row>
    <row r="100" spans="1:35" s="95" customFormat="1" ht="14.25" thickTop="1" thickBot="1">
      <c r="A100" s="123"/>
      <c r="B100" s="130"/>
      <c r="C100" s="130"/>
      <c r="D100" s="130"/>
      <c r="E100" s="10" t="str">
        <f>IF(ISNA(VLOOKUP(D100,'العملاء Customers'!$A$4:$B$432,2,0)),"",VLOOKUP(D100,'العملاء Customers'!$A$4:$B$486,2,0))</f>
        <v/>
      </c>
      <c r="F100" s="131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</row>
    <row r="101" spans="1:35" s="95" customFormat="1" ht="14.25" thickTop="1" thickBot="1">
      <c r="A101" s="123"/>
      <c r="B101" s="130"/>
      <c r="C101" s="130"/>
      <c r="D101" s="130"/>
      <c r="E101" s="10" t="str">
        <f>IF(ISNA(VLOOKUP(D101,'العملاء Customers'!$A$4:$B$432,2,0)),"",VLOOKUP(D101,'العملاء Customers'!$A$4:$B$486,2,0))</f>
        <v/>
      </c>
      <c r="F101" s="131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</row>
    <row r="102" spans="1:35" s="95" customFormat="1" ht="14.25" thickTop="1" thickBot="1">
      <c r="A102" s="123"/>
      <c r="B102" s="130"/>
      <c r="C102" s="130"/>
      <c r="D102" s="130"/>
      <c r="E102" s="10" t="str">
        <f>IF(ISNA(VLOOKUP(D102,'العملاء Customers'!$A$4:$B$432,2,0)),"",VLOOKUP(D102,'العملاء Customers'!$A$4:$B$486,2,0))</f>
        <v/>
      </c>
      <c r="F102" s="131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</row>
    <row r="103" spans="1:35" s="95" customFormat="1" ht="14.25" thickTop="1" thickBot="1">
      <c r="A103" s="123"/>
      <c r="B103" s="130"/>
      <c r="C103" s="130"/>
      <c r="D103" s="130"/>
      <c r="E103" s="10" t="str">
        <f>IF(ISNA(VLOOKUP(D103,'العملاء Customers'!$A$4:$B$432,2,0)),"",VLOOKUP(D103,'العملاء Customers'!$A$4:$B$486,2,0))</f>
        <v/>
      </c>
      <c r="F103" s="131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</row>
    <row r="104" spans="1:35" s="95" customFormat="1" ht="14.25" thickTop="1" thickBot="1">
      <c r="A104" s="123"/>
      <c r="B104" s="130"/>
      <c r="C104" s="130"/>
      <c r="D104" s="130"/>
      <c r="E104" s="10" t="str">
        <f>IF(ISNA(VLOOKUP(D104,'العملاء Customers'!$A$4:$B$432,2,0)),"",VLOOKUP(D104,'العملاء Customers'!$A$4:$B$486,2,0))</f>
        <v/>
      </c>
      <c r="F104" s="131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</row>
    <row r="105" spans="1:35" s="95" customFormat="1" ht="14.25" thickTop="1" thickBot="1">
      <c r="A105" s="123"/>
      <c r="B105" s="130"/>
      <c r="C105" s="130"/>
      <c r="D105" s="130"/>
      <c r="E105" s="10" t="str">
        <f>IF(ISNA(VLOOKUP(D105,'العملاء Customers'!$A$4:$B$432,2,0)),"",VLOOKUP(D105,'العملاء Customers'!$A$4:$B$486,2,0))</f>
        <v/>
      </c>
      <c r="F105" s="131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</row>
    <row r="106" spans="1:35" s="95" customFormat="1" ht="14.25" thickTop="1" thickBot="1">
      <c r="A106" s="123"/>
      <c r="B106" s="130"/>
      <c r="C106" s="130"/>
      <c r="D106" s="130"/>
      <c r="E106" s="10" t="str">
        <f>IF(ISNA(VLOOKUP(D106,'العملاء Customers'!$A$4:$B$432,2,0)),"",VLOOKUP(D106,'العملاء Customers'!$A$4:$B$486,2,0))</f>
        <v/>
      </c>
      <c r="F106" s="131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</row>
    <row r="107" spans="1:35" s="95" customFormat="1" ht="14.25" thickTop="1" thickBot="1">
      <c r="A107" s="123"/>
      <c r="B107" s="130"/>
      <c r="C107" s="130"/>
      <c r="D107" s="130"/>
      <c r="E107" s="10" t="str">
        <f>IF(ISNA(VLOOKUP(D107,'العملاء Customers'!$A$4:$B$432,2,0)),"",VLOOKUP(D107,'العملاء Customers'!$A$4:$B$486,2,0))</f>
        <v/>
      </c>
      <c r="F107" s="131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</row>
    <row r="108" spans="1:35" s="95" customFormat="1" ht="14.25" thickTop="1" thickBot="1">
      <c r="A108" s="123"/>
      <c r="B108" s="130"/>
      <c r="C108" s="130"/>
      <c r="D108" s="130"/>
      <c r="E108" s="10" t="str">
        <f>IF(ISNA(VLOOKUP(D108,'العملاء Customers'!$A$4:$B$432,2,0)),"",VLOOKUP(D108,'العملاء Customers'!$A$4:$B$486,2,0))</f>
        <v/>
      </c>
      <c r="F108" s="131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</row>
    <row r="109" spans="1:35" s="95" customFormat="1" ht="14.25" thickTop="1" thickBot="1">
      <c r="A109" s="123"/>
      <c r="B109" s="130"/>
      <c r="C109" s="130"/>
      <c r="D109" s="130"/>
      <c r="E109" s="10" t="str">
        <f>IF(ISNA(VLOOKUP(D109,'العملاء Customers'!$A$4:$B$432,2,0)),"",VLOOKUP(D109,'العملاء Customers'!$A$4:$B$486,2,0))</f>
        <v/>
      </c>
      <c r="F109" s="131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</row>
    <row r="110" spans="1:35" s="95" customFormat="1" ht="14.25" thickTop="1" thickBot="1">
      <c r="A110" s="123"/>
      <c r="B110" s="130"/>
      <c r="C110" s="130"/>
      <c r="D110" s="130"/>
      <c r="E110" s="10" t="str">
        <f>IF(ISNA(VLOOKUP(D110,'العملاء Customers'!$A$4:$B$432,2,0)),"",VLOOKUP(D110,'العملاء Customers'!$A$4:$B$486,2,0))</f>
        <v/>
      </c>
      <c r="F110" s="131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</row>
    <row r="111" spans="1:35" s="95" customFormat="1" ht="14.25" thickTop="1" thickBot="1">
      <c r="A111" s="123"/>
      <c r="B111" s="130"/>
      <c r="C111" s="130"/>
      <c r="D111" s="130"/>
      <c r="E111" s="10" t="str">
        <f>IF(ISNA(VLOOKUP(D111,'العملاء Customers'!$A$4:$B$432,2,0)),"",VLOOKUP(D111,'العملاء Customers'!$A$4:$B$486,2,0))</f>
        <v/>
      </c>
      <c r="F111" s="131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</row>
    <row r="112" spans="1:35" s="95" customFormat="1" ht="14.25" thickTop="1" thickBot="1">
      <c r="A112" s="123"/>
      <c r="B112" s="130"/>
      <c r="C112" s="130"/>
      <c r="D112" s="130"/>
      <c r="E112" s="10" t="str">
        <f>IF(ISNA(VLOOKUP(D112,'العملاء Customers'!$A$4:$B$432,2,0)),"",VLOOKUP(D112,'العملاء Customers'!$A$4:$B$486,2,0))</f>
        <v/>
      </c>
      <c r="F112" s="131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</row>
    <row r="113" spans="1:35" s="95" customFormat="1" ht="14.25" thickTop="1" thickBot="1">
      <c r="A113" s="123"/>
      <c r="B113" s="130"/>
      <c r="C113" s="130"/>
      <c r="D113" s="130"/>
      <c r="E113" s="10" t="str">
        <f>IF(ISNA(VLOOKUP(D113,'العملاء Customers'!$A$4:$B$432,2,0)),"",VLOOKUP(D113,'العملاء Customers'!$A$4:$B$486,2,0))</f>
        <v/>
      </c>
      <c r="F113" s="131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</row>
    <row r="114" spans="1:35" s="95" customFormat="1" ht="14.25" thickTop="1" thickBot="1">
      <c r="A114" s="123"/>
      <c r="B114" s="130"/>
      <c r="C114" s="130"/>
      <c r="D114" s="130"/>
      <c r="E114" s="10" t="str">
        <f>IF(ISNA(VLOOKUP(D114,'العملاء Customers'!$A$4:$B$432,2,0)),"",VLOOKUP(D114,'العملاء Customers'!$A$4:$B$486,2,0))</f>
        <v/>
      </c>
      <c r="F114" s="131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</row>
    <row r="115" spans="1:35" s="95" customFormat="1" ht="14.25" thickTop="1" thickBot="1">
      <c r="A115" s="123"/>
      <c r="B115" s="130"/>
      <c r="C115" s="130"/>
      <c r="D115" s="130"/>
      <c r="E115" s="10" t="str">
        <f>IF(ISNA(VLOOKUP(D115,'العملاء Customers'!$A$4:$B$432,2,0)),"",VLOOKUP(D115,'العملاء Customers'!$A$4:$B$486,2,0))</f>
        <v/>
      </c>
      <c r="F115" s="131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</row>
    <row r="116" spans="1:35" s="95" customFormat="1" ht="14.25" thickTop="1" thickBot="1">
      <c r="A116" s="123"/>
      <c r="B116" s="130"/>
      <c r="C116" s="130"/>
      <c r="D116" s="130"/>
      <c r="E116" s="10" t="str">
        <f>IF(ISNA(VLOOKUP(D116,'العملاء Customers'!$A$4:$B$432,2,0)),"",VLOOKUP(D116,'العملاء Customers'!$A$4:$B$486,2,0))</f>
        <v/>
      </c>
      <c r="F116" s="131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</row>
    <row r="117" spans="1:35" s="95" customFormat="1" ht="14.25" thickTop="1" thickBot="1">
      <c r="A117" s="123"/>
      <c r="B117" s="130"/>
      <c r="C117" s="130"/>
      <c r="D117" s="130"/>
      <c r="E117" s="10" t="str">
        <f>IF(ISNA(VLOOKUP(D117,'العملاء Customers'!$A$4:$B$432,2,0)),"",VLOOKUP(D117,'العملاء Customers'!$A$4:$B$486,2,0))</f>
        <v/>
      </c>
      <c r="F117" s="131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</row>
    <row r="118" spans="1:35" s="95" customFormat="1" ht="14.25" thickTop="1" thickBot="1">
      <c r="A118" s="123"/>
      <c r="B118" s="130"/>
      <c r="C118" s="130"/>
      <c r="D118" s="130"/>
      <c r="E118" s="10" t="str">
        <f>IF(ISNA(VLOOKUP(D118,'العملاء Customers'!$A$4:$B$432,2,0)),"",VLOOKUP(D118,'العملاء Customers'!$A$4:$B$486,2,0))</f>
        <v/>
      </c>
      <c r="F118" s="131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</row>
    <row r="119" spans="1:35" s="95" customFormat="1" ht="14.25" thickTop="1" thickBot="1">
      <c r="A119" s="123"/>
      <c r="B119" s="130"/>
      <c r="C119" s="130"/>
      <c r="D119" s="130"/>
      <c r="E119" s="10" t="str">
        <f>IF(ISNA(VLOOKUP(D119,'العملاء Customers'!$A$4:$B$432,2,0)),"",VLOOKUP(D119,'العملاء Customers'!$A$4:$B$486,2,0))</f>
        <v/>
      </c>
      <c r="F119" s="131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</row>
    <row r="120" spans="1:35" s="95" customFormat="1" ht="14.25" thickTop="1" thickBot="1">
      <c r="A120" s="123"/>
      <c r="B120" s="130"/>
      <c r="C120" s="130"/>
      <c r="D120" s="130"/>
      <c r="E120" s="10" t="str">
        <f>IF(ISNA(VLOOKUP(D120,'العملاء Customers'!$A$4:$B$432,2,0)),"",VLOOKUP(D120,'العملاء Customers'!$A$4:$B$486,2,0))</f>
        <v/>
      </c>
      <c r="F120" s="131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</row>
    <row r="121" spans="1:35" s="95" customFormat="1" ht="14.25" thickTop="1" thickBot="1">
      <c r="A121" s="123"/>
      <c r="B121" s="130"/>
      <c r="C121" s="130"/>
      <c r="D121" s="130"/>
      <c r="E121" s="10" t="str">
        <f>IF(ISNA(VLOOKUP(D121,'العملاء Customers'!$A$4:$B$432,2,0)),"",VLOOKUP(D121,'العملاء Customers'!$A$4:$B$486,2,0))</f>
        <v/>
      </c>
      <c r="F121" s="131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</row>
    <row r="122" spans="1:35" s="95" customFormat="1" ht="14.25" thickTop="1" thickBot="1">
      <c r="A122" s="123"/>
      <c r="B122" s="130"/>
      <c r="C122" s="130"/>
      <c r="D122" s="130"/>
      <c r="E122" s="10" t="str">
        <f>IF(ISNA(VLOOKUP(D122,'العملاء Customers'!$A$4:$B$432,2,0)),"",VLOOKUP(D122,'العملاء Customers'!$A$4:$B$486,2,0))</f>
        <v/>
      </c>
      <c r="F122" s="131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</row>
    <row r="123" spans="1:35" s="95" customFormat="1" ht="14.25" thickTop="1" thickBot="1">
      <c r="A123" s="123"/>
      <c r="B123" s="130"/>
      <c r="C123" s="130"/>
      <c r="D123" s="130"/>
      <c r="E123" s="10" t="str">
        <f>IF(ISNA(VLOOKUP(D123,'العملاء Customers'!$A$4:$B$432,2,0)),"",VLOOKUP(D123,'العملاء Customers'!$A$4:$B$486,2,0))</f>
        <v/>
      </c>
      <c r="F123" s="131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</row>
    <row r="124" spans="1:35" s="95" customFormat="1" ht="14.25" thickTop="1" thickBot="1">
      <c r="A124" s="123"/>
      <c r="B124" s="130"/>
      <c r="C124" s="130"/>
      <c r="D124" s="130"/>
      <c r="E124" s="10" t="str">
        <f>IF(ISNA(VLOOKUP(D124,'العملاء Customers'!$A$4:$B$432,2,0)),"",VLOOKUP(D124,'العملاء Customers'!$A$4:$B$486,2,0))</f>
        <v/>
      </c>
      <c r="F124" s="131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</row>
    <row r="125" spans="1:35" s="95" customFormat="1" ht="14.25" thickTop="1" thickBot="1">
      <c r="A125" s="123"/>
      <c r="B125" s="130"/>
      <c r="C125" s="130"/>
      <c r="D125" s="130"/>
      <c r="E125" s="10" t="str">
        <f>IF(ISNA(VLOOKUP(D125,'العملاء Customers'!$A$4:$B$432,2,0)),"",VLOOKUP(D125,'العملاء Customers'!$A$4:$B$486,2,0))</f>
        <v/>
      </c>
      <c r="F125" s="131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</row>
    <row r="126" spans="1:35" s="95" customFormat="1" ht="14.25" thickTop="1" thickBot="1">
      <c r="A126" s="123"/>
      <c r="B126" s="130"/>
      <c r="C126" s="130"/>
      <c r="D126" s="130"/>
      <c r="E126" s="10" t="str">
        <f>IF(ISNA(VLOOKUP(D126,'العملاء Customers'!$A$4:$B$432,2,0)),"",VLOOKUP(D126,'العملاء Customers'!$A$4:$B$486,2,0))</f>
        <v/>
      </c>
      <c r="F126" s="131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</row>
    <row r="127" spans="1:35" s="95" customFormat="1" ht="14.25" thickTop="1" thickBot="1">
      <c r="A127" s="123"/>
      <c r="B127" s="130"/>
      <c r="C127" s="130"/>
      <c r="D127" s="130"/>
      <c r="E127" s="10" t="str">
        <f>IF(ISNA(VLOOKUP(D127,'العملاء Customers'!$A$4:$B$432,2,0)),"",VLOOKUP(D127,'العملاء Customers'!$A$4:$B$486,2,0))</f>
        <v/>
      </c>
      <c r="F127" s="131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</row>
    <row r="128" spans="1:35" s="95" customFormat="1" ht="14.25" thickTop="1" thickBot="1">
      <c r="A128" s="123"/>
      <c r="B128" s="130"/>
      <c r="C128" s="130"/>
      <c r="D128" s="130"/>
      <c r="E128" s="10" t="str">
        <f>IF(ISNA(VLOOKUP(D128,'العملاء Customers'!$A$4:$B$432,2,0)),"",VLOOKUP(D128,'العملاء Customers'!$A$4:$B$486,2,0))</f>
        <v/>
      </c>
      <c r="F128" s="131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</row>
    <row r="129" spans="1:35" s="95" customFormat="1" ht="14.25" thickTop="1" thickBot="1">
      <c r="A129" s="123"/>
      <c r="B129" s="130"/>
      <c r="C129" s="130"/>
      <c r="D129" s="130"/>
      <c r="E129" s="10" t="str">
        <f>IF(ISNA(VLOOKUP(D129,'العملاء Customers'!$A$4:$B$432,2,0)),"",VLOOKUP(D129,'العملاء Customers'!$A$4:$B$486,2,0))</f>
        <v/>
      </c>
      <c r="F129" s="131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</row>
    <row r="130" spans="1:35" s="95" customFormat="1" ht="14.25" thickTop="1" thickBot="1">
      <c r="A130" s="123"/>
      <c r="B130" s="130"/>
      <c r="C130" s="130"/>
      <c r="D130" s="130"/>
      <c r="E130" s="10" t="str">
        <f>IF(ISNA(VLOOKUP(D130,'العملاء Customers'!$A$4:$B$432,2,0)),"",VLOOKUP(D130,'العملاء Customers'!$A$4:$B$486,2,0))</f>
        <v/>
      </c>
      <c r="F130" s="131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</row>
    <row r="131" spans="1:35" s="95" customFormat="1" ht="14.25" thickTop="1" thickBot="1">
      <c r="A131" s="123"/>
      <c r="B131" s="130"/>
      <c r="C131" s="130"/>
      <c r="D131" s="130"/>
      <c r="E131" s="10" t="str">
        <f>IF(ISNA(VLOOKUP(D131,'العملاء Customers'!$A$4:$B$432,2,0)),"",VLOOKUP(D131,'العملاء Customers'!$A$4:$B$486,2,0))</f>
        <v/>
      </c>
      <c r="F131" s="131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</row>
    <row r="132" spans="1:35" s="95" customFormat="1" ht="14.25" thickTop="1" thickBot="1">
      <c r="A132" s="123"/>
      <c r="B132" s="130"/>
      <c r="C132" s="130"/>
      <c r="D132" s="130"/>
      <c r="E132" s="10" t="str">
        <f>IF(ISNA(VLOOKUP(D132,'العملاء Customers'!$A$4:$B$432,2,0)),"",VLOOKUP(D132,'العملاء Customers'!$A$4:$B$486,2,0))</f>
        <v/>
      </c>
      <c r="F132" s="131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</row>
    <row r="133" spans="1:35" s="95" customFormat="1" ht="14.25" thickTop="1" thickBot="1">
      <c r="A133" s="123"/>
      <c r="B133" s="130"/>
      <c r="C133" s="130"/>
      <c r="D133" s="130"/>
      <c r="E133" s="10" t="str">
        <f>IF(ISNA(VLOOKUP(D133,'العملاء Customers'!$A$4:$B$432,2,0)),"",VLOOKUP(D133,'العملاء Customers'!$A$4:$B$486,2,0))</f>
        <v/>
      </c>
      <c r="F133" s="131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</row>
    <row r="134" spans="1:35" s="95" customFormat="1" ht="14.25" thickTop="1" thickBot="1">
      <c r="A134" s="123"/>
      <c r="B134" s="130"/>
      <c r="C134" s="130"/>
      <c r="D134" s="130"/>
      <c r="E134" s="10" t="str">
        <f>IF(ISNA(VLOOKUP(D134,'العملاء Customers'!$A$4:$B$432,2,0)),"",VLOOKUP(D134,'العملاء Customers'!$A$4:$B$486,2,0))</f>
        <v/>
      </c>
      <c r="F134" s="131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</row>
    <row r="135" spans="1:35" s="95" customFormat="1" ht="14.25" thickTop="1" thickBot="1">
      <c r="A135" s="123"/>
      <c r="B135" s="130"/>
      <c r="C135" s="130"/>
      <c r="D135" s="130"/>
      <c r="E135" s="10" t="str">
        <f>IF(ISNA(VLOOKUP(D135,'العملاء Customers'!$A$4:$B$432,2,0)),"",VLOOKUP(D135,'العملاء Customers'!$A$4:$B$486,2,0))</f>
        <v/>
      </c>
      <c r="F135" s="131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</row>
    <row r="136" spans="1:35" s="95" customFormat="1" ht="14.25" thickTop="1" thickBot="1">
      <c r="A136" s="123"/>
      <c r="B136" s="130"/>
      <c r="C136" s="130"/>
      <c r="D136" s="130"/>
      <c r="E136" s="10" t="str">
        <f>IF(ISNA(VLOOKUP(D136,'العملاء Customers'!$A$4:$B$432,2,0)),"",VLOOKUP(D136,'العملاء Customers'!$A$4:$B$486,2,0))</f>
        <v/>
      </c>
      <c r="F136" s="131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</row>
    <row r="137" spans="1:35" s="95" customFormat="1" ht="14.25" thickTop="1" thickBot="1">
      <c r="A137" s="123"/>
      <c r="B137" s="130"/>
      <c r="C137" s="130"/>
      <c r="D137" s="130"/>
      <c r="E137" s="10" t="str">
        <f>IF(ISNA(VLOOKUP(D137,'العملاء Customers'!$A$4:$B$432,2,0)),"",VLOOKUP(D137,'العملاء Customers'!$A$4:$B$486,2,0))</f>
        <v/>
      </c>
      <c r="F137" s="131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</row>
    <row r="138" spans="1:35" s="95" customFormat="1" ht="14.25" thickTop="1" thickBot="1">
      <c r="A138" s="123"/>
      <c r="B138" s="130"/>
      <c r="C138" s="130"/>
      <c r="D138" s="130"/>
      <c r="E138" s="10" t="str">
        <f>IF(ISNA(VLOOKUP(D138,'العملاء Customers'!$A$4:$B$432,2,0)),"",VLOOKUP(D138,'العملاء Customers'!$A$4:$B$486,2,0))</f>
        <v/>
      </c>
      <c r="F138" s="131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</row>
    <row r="139" spans="1:35" s="95" customFormat="1" ht="14.25" thickTop="1" thickBot="1">
      <c r="A139" s="123"/>
      <c r="B139" s="130"/>
      <c r="C139" s="130"/>
      <c r="D139" s="130"/>
      <c r="E139" s="10" t="str">
        <f>IF(ISNA(VLOOKUP(D139,'العملاء Customers'!$A$4:$B$432,2,0)),"",VLOOKUP(D139,'العملاء Customers'!$A$4:$B$486,2,0))</f>
        <v/>
      </c>
      <c r="F139" s="131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</row>
    <row r="140" spans="1:35" s="95" customFormat="1" ht="14.25" thickTop="1" thickBot="1">
      <c r="A140" s="123"/>
      <c r="B140" s="130"/>
      <c r="C140" s="130"/>
      <c r="D140" s="130"/>
      <c r="E140" s="10" t="str">
        <f>IF(ISNA(VLOOKUP(D140,'العملاء Customers'!$A$4:$B$432,2,0)),"",VLOOKUP(D140,'العملاء Customers'!$A$4:$B$486,2,0))</f>
        <v/>
      </c>
      <c r="F140" s="131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</row>
    <row r="141" spans="1:35" s="95" customFormat="1" ht="14.25" thickTop="1" thickBot="1">
      <c r="A141" s="123"/>
      <c r="B141" s="130"/>
      <c r="C141" s="130"/>
      <c r="D141" s="130"/>
      <c r="E141" s="10" t="str">
        <f>IF(ISNA(VLOOKUP(D141,'العملاء Customers'!$A$4:$B$432,2,0)),"",VLOOKUP(D141,'العملاء Customers'!$A$4:$B$486,2,0))</f>
        <v/>
      </c>
      <c r="F141" s="131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</row>
    <row r="142" spans="1:35" s="95" customFormat="1" ht="14.25" thickTop="1" thickBot="1">
      <c r="A142" s="123"/>
      <c r="B142" s="130"/>
      <c r="C142" s="130"/>
      <c r="D142" s="130"/>
      <c r="E142" s="10" t="str">
        <f>IF(ISNA(VLOOKUP(D142,'العملاء Customers'!$A$4:$B$432,2,0)),"",VLOOKUP(D142,'العملاء Customers'!$A$4:$B$486,2,0))</f>
        <v/>
      </c>
      <c r="F142" s="131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</row>
    <row r="143" spans="1:35" s="95" customFormat="1" ht="14.25" thickTop="1" thickBot="1">
      <c r="A143" s="123"/>
      <c r="B143" s="130"/>
      <c r="C143" s="130"/>
      <c r="D143" s="130"/>
      <c r="E143" s="10" t="str">
        <f>IF(ISNA(VLOOKUP(D143,'العملاء Customers'!$A$4:$B$432,2,0)),"",VLOOKUP(D143,'العملاء Customers'!$A$4:$B$486,2,0))</f>
        <v/>
      </c>
      <c r="F143" s="131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</row>
    <row r="144" spans="1:35" s="95" customFormat="1" ht="14.25" thickTop="1" thickBot="1">
      <c r="A144" s="123"/>
      <c r="B144" s="130"/>
      <c r="C144" s="130"/>
      <c r="D144" s="130"/>
      <c r="E144" s="10" t="str">
        <f>IF(ISNA(VLOOKUP(D144,'العملاء Customers'!$A$4:$B$432,2,0)),"",VLOOKUP(D144,'العملاء Customers'!$A$4:$B$486,2,0))</f>
        <v/>
      </c>
      <c r="F144" s="131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</row>
    <row r="145" spans="1:35" s="95" customFormat="1" ht="14.25" thickTop="1" thickBot="1">
      <c r="A145" s="123"/>
      <c r="B145" s="130"/>
      <c r="C145" s="130"/>
      <c r="D145" s="130"/>
      <c r="E145" s="10" t="str">
        <f>IF(ISNA(VLOOKUP(D145,'العملاء Customers'!$A$4:$B$432,2,0)),"",VLOOKUP(D145,'العملاء Customers'!$A$4:$B$486,2,0))</f>
        <v/>
      </c>
      <c r="F145" s="131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</row>
    <row r="146" spans="1:35" s="95" customFormat="1" ht="14.25" thickTop="1" thickBot="1">
      <c r="A146" s="123"/>
      <c r="B146" s="130"/>
      <c r="C146" s="130"/>
      <c r="D146" s="130"/>
      <c r="E146" s="10" t="str">
        <f>IF(ISNA(VLOOKUP(D146,'العملاء Customers'!$A$4:$B$432,2,0)),"",VLOOKUP(D146,'العملاء Customers'!$A$4:$B$486,2,0))</f>
        <v/>
      </c>
      <c r="F146" s="131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</row>
    <row r="147" spans="1:35" s="95" customFormat="1" ht="14.25" thickTop="1" thickBot="1">
      <c r="A147" s="123"/>
      <c r="B147" s="130"/>
      <c r="C147" s="130"/>
      <c r="D147" s="130"/>
      <c r="E147" s="10" t="str">
        <f>IF(ISNA(VLOOKUP(D147,'العملاء Customers'!$A$4:$B$432,2,0)),"",VLOOKUP(D147,'العملاء Customers'!$A$4:$B$486,2,0))</f>
        <v/>
      </c>
      <c r="F147" s="131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</row>
    <row r="148" spans="1:35" s="95" customFormat="1" ht="14.25" thickTop="1" thickBot="1">
      <c r="A148" s="123"/>
      <c r="B148" s="130"/>
      <c r="C148" s="130"/>
      <c r="D148" s="130"/>
      <c r="E148" s="10" t="str">
        <f>IF(ISNA(VLOOKUP(D148,'العملاء Customers'!$A$4:$B$432,2,0)),"",VLOOKUP(D148,'العملاء Customers'!$A$4:$B$486,2,0))</f>
        <v/>
      </c>
      <c r="F148" s="131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</row>
    <row r="149" spans="1:35" s="95" customFormat="1" ht="14.25" thickTop="1" thickBot="1">
      <c r="A149" s="123"/>
      <c r="B149" s="130"/>
      <c r="C149" s="130"/>
      <c r="D149" s="130"/>
      <c r="E149" s="10" t="str">
        <f>IF(ISNA(VLOOKUP(D149,'العملاء Customers'!$A$4:$B$432,2,0)),"",VLOOKUP(D149,'العملاء Customers'!$A$4:$B$486,2,0))</f>
        <v/>
      </c>
      <c r="F149" s="131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</row>
    <row r="150" spans="1:35" s="95" customFormat="1" ht="14.25" thickTop="1" thickBot="1">
      <c r="A150" s="123"/>
      <c r="B150" s="130"/>
      <c r="C150" s="130"/>
      <c r="D150" s="130"/>
      <c r="E150" s="10" t="str">
        <f>IF(ISNA(VLOOKUP(D150,'العملاء Customers'!$A$4:$B$432,2,0)),"",VLOOKUP(D150,'العملاء Customers'!$A$4:$B$486,2,0))</f>
        <v/>
      </c>
      <c r="F150" s="131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</row>
    <row r="151" spans="1:35" s="95" customFormat="1" ht="14.25" thickTop="1" thickBot="1">
      <c r="A151" s="123"/>
      <c r="B151" s="130"/>
      <c r="C151" s="130"/>
      <c r="D151" s="130"/>
      <c r="E151" s="10" t="str">
        <f>IF(ISNA(VLOOKUP(D151,'العملاء Customers'!$A$4:$B$432,2,0)),"",VLOOKUP(D151,'العملاء Customers'!$A$4:$B$486,2,0))</f>
        <v/>
      </c>
      <c r="F151" s="131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</row>
    <row r="152" spans="1:35" s="95" customFormat="1" ht="14.25" thickTop="1" thickBot="1">
      <c r="A152" s="123"/>
      <c r="B152" s="130"/>
      <c r="C152" s="130"/>
      <c r="D152" s="130"/>
      <c r="E152" s="10" t="str">
        <f>IF(ISNA(VLOOKUP(D152,'العملاء Customers'!$A$4:$B$432,2,0)),"",VLOOKUP(D152,'العملاء Customers'!$A$4:$B$486,2,0))</f>
        <v/>
      </c>
      <c r="F152" s="131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</row>
    <row r="153" spans="1:35" s="95" customFormat="1" ht="14.25" thickTop="1" thickBot="1">
      <c r="A153" s="123"/>
      <c r="B153" s="130"/>
      <c r="C153" s="130"/>
      <c r="D153" s="130"/>
      <c r="E153" s="10" t="str">
        <f>IF(ISNA(VLOOKUP(D153,'العملاء Customers'!$A$4:$B$432,2,0)),"",VLOOKUP(D153,'العملاء Customers'!$A$4:$B$486,2,0))</f>
        <v/>
      </c>
      <c r="F153" s="131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</row>
    <row r="154" spans="1:35" s="95" customFormat="1" ht="14.25" thickTop="1" thickBot="1">
      <c r="A154" s="123"/>
      <c r="B154" s="130"/>
      <c r="C154" s="130"/>
      <c r="D154" s="130"/>
      <c r="E154" s="10" t="str">
        <f>IF(ISNA(VLOOKUP(D154,'العملاء Customers'!$A$4:$B$432,2,0)),"",VLOOKUP(D154,'العملاء Customers'!$A$4:$B$486,2,0))</f>
        <v/>
      </c>
      <c r="F154" s="131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</row>
    <row r="155" spans="1:35" s="95" customFormat="1" ht="14.25" thickTop="1" thickBot="1">
      <c r="A155" s="123"/>
      <c r="B155" s="130"/>
      <c r="C155" s="130"/>
      <c r="D155" s="130"/>
      <c r="E155" s="10" t="str">
        <f>IF(ISNA(VLOOKUP(D155,'العملاء Customers'!$A$4:$B$432,2,0)),"",VLOOKUP(D155,'العملاء Customers'!$A$4:$B$486,2,0))</f>
        <v/>
      </c>
      <c r="F155" s="131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</row>
    <row r="156" spans="1:35" s="95" customFormat="1" ht="14.25" thickTop="1" thickBot="1">
      <c r="A156" s="123"/>
      <c r="B156" s="130"/>
      <c r="C156" s="130"/>
      <c r="D156" s="130"/>
      <c r="E156" s="10" t="str">
        <f>IF(ISNA(VLOOKUP(D156,'العملاء Customers'!$A$4:$B$432,2,0)),"",VLOOKUP(D156,'العملاء Customers'!$A$4:$B$486,2,0))</f>
        <v/>
      </c>
      <c r="F156" s="131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</row>
    <row r="157" spans="1:35" s="95" customFormat="1" ht="14.25" thickTop="1" thickBot="1">
      <c r="A157" s="123"/>
      <c r="B157" s="130"/>
      <c r="C157" s="130"/>
      <c r="D157" s="130"/>
      <c r="E157" s="10" t="str">
        <f>IF(ISNA(VLOOKUP(D157,'العملاء Customers'!$A$4:$B$432,2,0)),"",VLOOKUP(D157,'العملاء Customers'!$A$4:$B$486,2,0))</f>
        <v/>
      </c>
      <c r="F157" s="131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</row>
    <row r="158" spans="1:35" s="95" customFormat="1" ht="14.25" thickTop="1" thickBot="1">
      <c r="A158" s="123"/>
      <c r="B158" s="130"/>
      <c r="C158" s="130"/>
      <c r="D158" s="130"/>
      <c r="E158" s="10" t="str">
        <f>IF(ISNA(VLOOKUP(D158,'العملاء Customers'!$A$4:$B$432,2,0)),"",VLOOKUP(D158,'العملاء Customers'!$A$4:$B$486,2,0))</f>
        <v/>
      </c>
      <c r="F158" s="131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</row>
    <row r="159" spans="1:35" s="95" customFormat="1" ht="14.25" thickTop="1" thickBot="1">
      <c r="A159" s="123"/>
      <c r="B159" s="130"/>
      <c r="C159" s="130"/>
      <c r="D159" s="130"/>
      <c r="E159" s="10" t="str">
        <f>IF(ISNA(VLOOKUP(D159,'العملاء Customers'!$A$4:$B$432,2,0)),"",VLOOKUP(D159,'العملاء Customers'!$A$4:$B$486,2,0))</f>
        <v/>
      </c>
      <c r="F159" s="131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</row>
    <row r="160" spans="1:35" s="95" customFormat="1" ht="14.25" thickTop="1" thickBot="1">
      <c r="A160" s="123"/>
      <c r="B160" s="130"/>
      <c r="C160" s="130"/>
      <c r="D160" s="130"/>
      <c r="E160" s="10" t="str">
        <f>IF(ISNA(VLOOKUP(D160,'العملاء Customers'!$A$4:$B$432,2,0)),"",VLOOKUP(D160,'العملاء Customers'!$A$4:$B$486,2,0))</f>
        <v/>
      </c>
      <c r="F160" s="131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</row>
    <row r="161" spans="1:35" s="95" customFormat="1" ht="14.25" thickTop="1" thickBot="1">
      <c r="A161" s="123"/>
      <c r="B161" s="130"/>
      <c r="C161" s="130"/>
      <c r="D161" s="130"/>
      <c r="E161" s="10" t="str">
        <f>IF(ISNA(VLOOKUP(D161,'العملاء Customers'!$A$4:$B$432,2,0)),"",VLOOKUP(D161,'العملاء Customers'!$A$4:$B$486,2,0))</f>
        <v/>
      </c>
      <c r="F161" s="131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</row>
    <row r="162" spans="1:35" s="95" customFormat="1" ht="14.25" thickTop="1" thickBot="1">
      <c r="A162" s="123"/>
      <c r="B162" s="130"/>
      <c r="C162" s="130"/>
      <c r="D162" s="130"/>
      <c r="E162" s="10" t="str">
        <f>IF(ISNA(VLOOKUP(D162,'العملاء Customers'!$A$4:$B$432,2,0)),"",VLOOKUP(D162,'العملاء Customers'!$A$4:$B$486,2,0))</f>
        <v/>
      </c>
      <c r="F162" s="131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</row>
    <row r="163" spans="1:35" s="95" customFormat="1" ht="14.25" thickTop="1" thickBot="1">
      <c r="A163" s="123"/>
      <c r="B163" s="130"/>
      <c r="C163" s="130"/>
      <c r="D163" s="130"/>
      <c r="E163" s="10" t="str">
        <f>IF(ISNA(VLOOKUP(D163,'العملاء Customers'!$A$4:$B$432,2,0)),"",VLOOKUP(D163,'العملاء Customers'!$A$4:$B$486,2,0))</f>
        <v/>
      </c>
      <c r="F163" s="131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</row>
    <row r="164" spans="1:35" s="95" customFormat="1" ht="14.25" thickTop="1" thickBot="1">
      <c r="A164" s="123"/>
      <c r="B164" s="130"/>
      <c r="C164" s="130"/>
      <c r="D164" s="130"/>
      <c r="E164" s="10" t="str">
        <f>IF(ISNA(VLOOKUP(D164,'العملاء Customers'!$A$4:$B$432,2,0)),"",VLOOKUP(D164,'العملاء Customers'!$A$4:$B$486,2,0))</f>
        <v/>
      </c>
      <c r="F164" s="131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</row>
    <row r="165" spans="1:35" s="95" customFormat="1" ht="14.25" thickTop="1" thickBot="1">
      <c r="A165" s="123"/>
      <c r="B165" s="130"/>
      <c r="C165" s="130"/>
      <c r="D165" s="130"/>
      <c r="E165" s="10" t="str">
        <f>IF(ISNA(VLOOKUP(D165,'العملاء Customers'!$A$4:$B$432,2,0)),"",VLOOKUP(D165,'العملاء Customers'!$A$4:$B$486,2,0))</f>
        <v/>
      </c>
      <c r="F165" s="131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</row>
    <row r="166" spans="1:35" s="95" customFormat="1" ht="14.25" thickTop="1" thickBot="1">
      <c r="A166" s="123"/>
      <c r="B166" s="130"/>
      <c r="C166" s="130"/>
      <c r="D166" s="130"/>
      <c r="E166" s="10" t="str">
        <f>IF(ISNA(VLOOKUP(D166,'العملاء Customers'!$A$4:$B$432,2,0)),"",VLOOKUP(D166,'العملاء Customers'!$A$4:$B$486,2,0))</f>
        <v/>
      </c>
      <c r="F166" s="131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</row>
    <row r="167" spans="1:35" s="95" customFormat="1" ht="14.25" thickTop="1" thickBot="1">
      <c r="A167" s="123"/>
      <c r="B167" s="130"/>
      <c r="C167" s="130"/>
      <c r="D167" s="130"/>
      <c r="E167" s="10" t="str">
        <f>IF(ISNA(VLOOKUP(D167,'العملاء Customers'!$A$4:$B$432,2,0)),"",VLOOKUP(D167,'العملاء Customers'!$A$4:$B$486,2,0))</f>
        <v/>
      </c>
      <c r="F167" s="131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</row>
    <row r="168" spans="1:35" s="95" customFormat="1" ht="14.25" thickTop="1" thickBot="1">
      <c r="A168" s="123"/>
      <c r="B168" s="130"/>
      <c r="C168" s="130"/>
      <c r="D168" s="130"/>
      <c r="E168" s="10" t="str">
        <f>IF(ISNA(VLOOKUP(D168,'العملاء Customers'!$A$4:$B$432,2,0)),"",VLOOKUP(D168,'العملاء Customers'!$A$4:$B$486,2,0))</f>
        <v/>
      </c>
      <c r="F168" s="131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</row>
    <row r="169" spans="1:35" s="95" customFormat="1" ht="14.25" thickTop="1" thickBot="1">
      <c r="A169" s="123"/>
      <c r="B169" s="130"/>
      <c r="C169" s="130"/>
      <c r="D169" s="130"/>
      <c r="E169" s="10" t="str">
        <f>IF(ISNA(VLOOKUP(D169,'العملاء Customers'!$A$4:$B$432,2,0)),"",VLOOKUP(D169,'العملاء Customers'!$A$4:$B$486,2,0))</f>
        <v/>
      </c>
      <c r="F169" s="131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</row>
    <row r="170" spans="1:35" s="95" customFormat="1" ht="14.25" thickTop="1" thickBot="1">
      <c r="A170" s="123"/>
      <c r="B170" s="130"/>
      <c r="C170" s="130"/>
      <c r="D170" s="130"/>
      <c r="E170" s="10" t="str">
        <f>IF(ISNA(VLOOKUP(D170,'العملاء Customers'!$A$4:$B$432,2,0)),"",VLOOKUP(D170,'العملاء Customers'!$A$4:$B$486,2,0))</f>
        <v/>
      </c>
      <c r="F170" s="131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</row>
    <row r="171" spans="1:35" s="95" customFormat="1" ht="14.25" thickTop="1" thickBot="1">
      <c r="A171" s="123"/>
      <c r="B171" s="130"/>
      <c r="C171" s="130"/>
      <c r="D171" s="130"/>
      <c r="E171" s="10" t="str">
        <f>IF(ISNA(VLOOKUP(D171,'العملاء Customers'!$A$4:$B$432,2,0)),"",VLOOKUP(D171,'العملاء Customers'!$A$4:$B$486,2,0))</f>
        <v/>
      </c>
      <c r="F171" s="131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</row>
    <row r="172" spans="1:35" s="95" customFormat="1" ht="14.25" thickTop="1" thickBot="1">
      <c r="A172" s="123"/>
      <c r="B172" s="130"/>
      <c r="C172" s="130"/>
      <c r="D172" s="130"/>
      <c r="E172" s="10" t="str">
        <f>IF(ISNA(VLOOKUP(D172,'العملاء Customers'!$A$4:$B$432,2,0)),"",VLOOKUP(D172,'العملاء Customers'!$A$4:$B$486,2,0))</f>
        <v/>
      </c>
      <c r="F172" s="131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</row>
    <row r="173" spans="1:35" s="95" customFormat="1" ht="14.25" thickTop="1" thickBot="1">
      <c r="A173" s="123"/>
      <c r="B173" s="130"/>
      <c r="C173" s="130"/>
      <c r="D173" s="130"/>
      <c r="E173" s="10" t="str">
        <f>IF(ISNA(VLOOKUP(D173,'العملاء Customers'!$A$4:$B$432,2,0)),"",VLOOKUP(D173,'العملاء Customers'!$A$4:$B$486,2,0))</f>
        <v/>
      </c>
      <c r="F173" s="131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</row>
    <row r="174" spans="1:35" s="95" customFormat="1" ht="14.25" thickTop="1" thickBot="1">
      <c r="A174" s="123"/>
      <c r="B174" s="130"/>
      <c r="C174" s="130"/>
      <c r="D174" s="130"/>
      <c r="E174" s="10" t="str">
        <f>IF(ISNA(VLOOKUP(D174,'العملاء Customers'!$A$4:$B$432,2,0)),"",VLOOKUP(D174,'العملاء Customers'!$A$4:$B$486,2,0))</f>
        <v/>
      </c>
      <c r="F174" s="131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</row>
    <row r="175" spans="1:35" s="95" customFormat="1" ht="14.25" thickTop="1" thickBot="1">
      <c r="A175" s="123"/>
      <c r="B175" s="130"/>
      <c r="C175" s="130"/>
      <c r="D175" s="130"/>
      <c r="E175" s="10" t="str">
        <f>IF(ISNA(VLOOKUP(D175,'العملاء Customers'!$A$4:$B$432,2,0)),"",VLOOKUP(D175,'العملاء Customers'!$A$4:$B$486,2,0))</f>
        <v/>
      </c>
      <c r="F175" s="131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</row>
    <row r="176" spans="1:35" s="95" customFormat="1" ht="14.25" thickTop="1" thickBot="1">
      <c r="A176" s="123"/>
      <c r="B176" s="130"/>
      <c r="C176" s="130"/>
      <c r="D176" s="130"/>
      <c r="E176" s="10" t="str">
        <f>IF(ISNA(VLOOKUP(D176,'العملاء Customers'!$A$4:$B$432,2,0)),"",VLOOKUP(D176,'العملاء Customers'!$A$4:$B$486,2,0))</f>
        <v/>
      </c>
      <c r="F176" s="131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</row>
    <row r="177" spans="1:35" s="95" customFormat="1" ht="14.25" thickTop="1" thickBot="1">
      <c r="A177" s="123"/>
      <c r="B177" s="130"/>
      <c r="C177" s="130"/>
      <c r="D177" s="130"/>
      <c r="E177" s="10" t="str">
        <f>IF(ISNA(VLOOKUP(D177,'العملاء Customers'!$A$4:$B$432,2,0)),"",VLOOKUP(D177,'العملاء Customers'!$A$4:$B$486,2,0))</f>
        <v/>
      </c>
      <c r="F177" s="131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</row>
    <row r="178" spans="1:35" s="95" customFormat="1" ht="14.25" thickTop="1" thickBot="1">
      <c r="A178" s="123"/>
      <c r="B178" s="130"/>
      <c r="C178" s="130"/>
      <c r="D178" s="130"/>
      <c r="E178" s="10" t="str">
        <f>IF(ISNA(VLOOKUP(D178,'العملاء Customers'!$A$4:$B$432,2,0)),"",VLOOKUP(D178,'العملاء Customers'!$A$4:$B$486,2,0))</f>
        <v/>
      </c>
      <c r="F178" s="131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</row>
    <row r="179" spans="1:35" s="95" customFormat="1" ht="14.25" thickTop="1" thickBot="1">
      <c r="A179" s="123"/>
      <c r="B179" s="130"/>
      <c r="C179" s="130"/>
      <c r="D179" s="130"/>
      <c r="E179" s="10" t="str">
        <f>IF(ISNA(VLOOKUP(D179,'العملاء Customers'!$A$4:$B$432,2,0)),"",VLOOKUP(D179,'العملاء Customers'!$A$4:$B$486,2,0))</f>
        <v/>
      </c>
      <c r="F179" s="131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</row>
    <row r="180" spans="1:35" s="95" customFormat="1" ht="14.25" thickTop="1" thickBot="1">
      <c r="A180" s="123"/>
      <c r="B180" s="130"/>
      <c r="C180" s="130"/>
      <c r="D180" s="130"/>
      <c r="E180" s="10" t="str">
        <f>IF(ISNA(VLOOKUP(D180,'العملاء Customers'!$A$4:$B$432,2,0)),"",VLOOKUP(D180,'العملاء Customers'!$A$4:$B$486,2,0))</f>
        <v/>
      </c>
      <c r="F180" s="131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</row>
    <row r="181" spans="1:35" s="95" customFormat="1" ht="14.25" thickTop="1" thickBot="1">
      <c r="A181" s="123"/>
      <c r="B181" s="130"/>
      <c r="C181" s="130"/>
      <c r="D181" s="130"/>
      <c r="E181" s="10" t="str">
        <f>IF(ISNA(VLOOKUP(D181,'العملاء Customers'!$A$4:$B$432,2,0)),"",VLOOKUP(D181,'العملاء Customers'!$A$4:$B$486,2,0))</f>
        <v/>
      </c>
      <c r="F181" s="131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</row>
    <row r="182" spans="1:35" s="95" customFormat="1" ht="14.25" thickTop="1" thickBot="1">
      <c r="A182" s="123"/>
      <c r="B182" s="130"/>
      <c r="C182" s="130"/>
      <c r="D182" s="130"/>
      <c r="E182" s="10" t="str">
        <f>IF(ISNA(VLOOKUP(D182,'العملاء Customers'!$A$4:$B$432,2,0)),"",VLOOKUP(D182,'العملاء Customers'!$A$4:$B$486,2,0))</f>
        <v/>
      </c>
      <c r="F182" s="131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</row>
    <row r="183" spans="1:35" s="95" customFormat="1" ht="14.25" thickTop="1" thickBot="1">
      <c r="A183" s="123"/>
      <c r="B183" s="130"/>
      <c r="C183" s="130"/>
      <c r="D183" s="130"/>
      <c r="E183" s="10" t="str">
        <f>IF(ISNA(VLOOKUP(D183,'العملاء Customers'!$A$4:$B$432,2,0)),"",VLOOKUP(D183,'العملاء Customers'!$A$4:$B$486,2,0))</f>
        <v/>
      </c>
      <c r="F183" s="131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</row>
    <row r="184" spans="1:35" s="95" customFormat="1" ht="14.25" thickTop="1" thickBot="1">
      <c r="A184" s="123"/>
      <c r="B184" s="130"/>
      <c r="C184" s="130"/>
      <c r="D184" s="130"/>
      <c r="E184" s="10" t="str">
        <f>IF(ISNA(VLOOKUP(D184,'العملاء Customers'!$A$4:$B$432,2,0)),"",VLOOKUP(D184,'العملاء Customers'!$A$4:$B$486,2,0))</f>
        <v/>
      </c>
      <c r="F184" s="131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</row>
    <row r="185" spans="1:35" s="95" customFormat="1" ht="14.25" thickTop="1" thickBot="1">
      <c r="A185" s="123"/>
      <c r="B185" s="130"/>
      <c r="C185" s="130"/>
      <c r="D185" s="130"/>
      <c r="E185" s="10" t="str">
        <f>IF(ISNA(VLOOKUP(D185,'العملاء Customers'!$A$4:$B$432,2,0)),"",VLOOKUP(D185,'العملاء Customers'!$A$4:$B$486,2,0))</f>
        <v/>
      </c>
      <c r="F185" s="131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</row>
    <row r="186" spans="1:35" s="95" customFormat="1" ht="14.25" thickTop="1" thickBot="1">
      <c r="A186" s="123"/>
      <c r="B186" s="130"/>
      <c r="C186" s="130"/>
      <c r="D186" s="130"/>
      <c r="E186" s="10" t="str">
        <f>IF(ISNA(VLOOKUP(D186,'العملاء Customers'!$A$4:$B$432,2,0)),"",VLOOKUP(D186,'العملاء Customers'!$A$4:$B$486,2,0))</f>
        <v/>
      </c>
      <c r="F186" s="131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</row>
    <row r="187" spans="1:35" s="95" customFormat="1" ht="14.25" thickTop="1" thickBot="1">
      <c r="A187" s="123"/>
      <c r="B187" s="130"/>
      <c r="C187" s="130"/>
      <c r="D187" s="130"/>
      <c r="E187" s="10" t="str">
        <f>IF(ISNA(VLOOKUP(D187,'العملاء Customers'!$A$4:$B$432,2,0)),"",VLOOKUP(D187,'العملاء Customers'!$A$4:$B$486,2,0))</f>
        <v/>
      </c>
      <c r="F187" s="131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</row>
    <row r="188" spans="1:35" s="95" customFormat="1" ht="14.25" thickTop="1" thickBot="1">
      <c r="A188" s="123"/>
      <c r="B188" s="130"/>
      <c r="C188" s="130"/>
      <c r="D188" s="130"/>
      <c r="E188" s="10" t="str">
        <f>IF(ISNA(VLOOKUP(D188,'العملاء Customers'!$A$4:$B$432,2,0)),"",VLOOKUP(D188,'العملاء Customers'!$A$4:$B$486,2,0))</f>
        <v/>
      </c>
      <c r="F188" s="131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</row>
    <row r="189" spans="1:35" s="95" customFormat="1" ht="14.25" thickTop="1" thickBot="1">
      <c r="A189" s="123"/>
      <c r="B189" s="130"/>
      <c r="C189" s="130"/>
      <c r="D189" s="130"/>
      <c r="E189" s="10" t="str">
        <f>IF(ISNA(VLOOKUP(D189,'العملاء Customers'!$A$4:$B$432,2,0)),"",VLOOKUP(D189,'العملاء Customers'!$A$4:$B$486,2,0))</f>
        <v/>
      </c>
      <c r="F189" s="131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</row>
    <row r="190" spans="1:35" s="95" customFormat="1" ht="14.25" thickTop="1" thickBot="1">
      <c r="A190" s="123"/>
      <c r="B190" s="130"/>
      <c r="C190" s="130"/>
      <c r="D190" s="130"/>
      <c r="E190" s="10" t="str">
        <f>IF(ISNA(VLOOKUP(D190,'العملاء Customers'!$A$4:$B$432,2,0)),"",VLOOKUP(D190,'العملاء Customers'!$A$4:$B$486,2,0))</f>
        <v/>
      </c>
      <c r="F190" s="131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</row>
    <row r="191" spans="1:35" s="95" customFormat="1" ht="14.25" thickTop="1" thickBot="1">
      <c r="A191" s="123"/>
      <c r="B191" s="130"/>
      <c r="C191" s="130"/>
      <c r="D191" s="130"/>
      <c r="E191" s="10" t="str">
        <f>IF(ISNA(VLOOKUP(D191,'العملاء Customers'!$A$4:$B$432,2,0)),"",VLOOKUP(D191,'العملاء Customers'!$A$4:$B$486,2,0))</f>
        <v/>
      </c>
      <c r="F191" s="131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</row>
    <row r="192" spans="1:35" s="95" customFormat="1" ht="14.25" thickTop="1" thickBot="1">
      <c r="A192" s="123"/>
      <c r="B192" s="130"/>
      <c r="C192" s="130"/>
      <c r="D192" s="130"/>
      <c r="E192" s="10" t="str">
        <f>IF(ISNA(VLOOKUP(D192,'العملاء Customers'!$A$4:$B$432,2,0)),"",VLOOKUP(D192,'العملاء Customers'!$A$4:$B$486,2,0))</f>
        <v/>
      </c>
      <c r="F192" s="131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</row>
    <row r="193" spans="1:35" s="95" customFormat="1" ht="14.25" thickTop="1" thickBot="1">
      <c r="A193" s="123"/>
      <c r="B193" s="130"/>
      <c r="C193" s="130"/>
      <c r="D193" s="130"/>
      <c r="E193" s="10" t="str">
        <f>IF(ISNA(VLOOKUP(D193,'العملاء Customers'!$A$4:$B$432,2,0)),"",VLOOKUP(D193,'العملاء Customers'!$A$4:$B$486,2,0))</f>
        <v/>
      </c>
      <c r="F193" s="131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</row>
    <row r="194" spans="1:35" s="95" customFormat="1" ht="14.25" thickTop="1" thickBot="1">
      <c r="A194" s="123"/>
      <c r="B194" s="130"/>
      <c r="C194" s="130"/>
      <c r="D194" s="130"/>
      <c r="E194" s="10" t="str">
        <f>IF(ISNA(VLOOKUP(D194,'العملاء Customers'!$A$4:$B$432,2,0)),"",VLOOKUP(D194,'العملاء Customers'!$A$4:$B$486,2,0))</f>
        <v/>
      </c>
      <c r="F194" s="131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</row>
    <row r="195" spans="1:35" s="95" customFormat="1" ht="14.25" thickTop="1" thickBot="1">
      <c r="A195" s="123"/>
      <c r="B195" s="130"/>
      <c r="C195" s="130"/>
      <c r="D195" s="130"/>
      <c r="E195" s="10" t="str">
        <f>IF(ISNA(VLOOKUP(D195,'العملاء Customers'!$A$4:$B$432,2,0)),"",VLOOKUP(D195,'العملاء Customers'!$A$4:$B$486,2,0))</f>
        <v/>
      </c>
      <c r="F195" s="131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</row>
    <row r="196" spans="1:35" s="95" customFormat="1" ht="14.25" thickTop="1" thickBot="1">
      <c r="A196" s="123"/>
      <c r="B196" s="130"/>
      <c r="C196" s="130"/>
      <c r="D196" s="130"/>
      <c r="E196" s="10" t="str">
        <f>IF(ISNA(VLOOKUP(D196,'العملاء Customers'!$A$4:$B$432,2,0)),"",VLOOKUP(D196,'العملاء Customers'!$A$4:$B$486,2,0))</f>
        <v/>
      </c>
      <c r="F196" s="131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</row>
    <row r="197" spans="1:35" s="95" customFormat="1" ht="14.25" thickTop="1" thickBot="1">
      <c r="A197" s="123"/>
      <c r="B197" s="130"/>
      <c r="C197" s="130"/>
      <c r="D197" s="130"/>
      <c r="E197" s="10" t="str">
        <f>IF(ISNA(VLOOKUP(D197,'العملاء Customers'!$A$4:$B$432,2,0)),"",VLOOKUP(D197,'العملاء Customers'!$A$4:$B$486,2,0))</f>
        <v/>
      </c>
      <c r="F197" s="131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</row>
    <row r="198" spans="1:35" s="95" customFormat="1" ht="14.25" thickTop="1" thickBot="1">
      <c r="A198" s="123"/>
      <c r="B198" s="130"/>
      <c r="C198" s="130"/>
      <c r="D198" s="130"/>
      <c r="E198" s="10" t="str">
        <f>IF(ISNA(VLOOKUP(D198,'العملاء Customers'!$A$4:$B$432,2,0)),"",VLOOKUP(D198,'العملاء Customers'!$A$4:$B$486,2,0))</f>
        <v/>
      </c>
      <c r="F198" s="131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</row>
    <row r="199" spans="1:35" s="95" customFormat="1" ht="14.25" thickTop="1" thickBot="1">
      <c r="A199" s="123"/>
      <c r="B199" s="130"/>
      <c r="C199" s="130"/>
      <c r="D199" s="130"/>
      <c r="E199" s="10" t="str">
        <f>IF(ISNA(VLOOKUP(D199,'العملاء Customers'!$A$4:$B$432,2,0)),"",VLOOKUP(D199,'العملاء Customers'!$A$4:$B$486,2,0))</f>
        <v/>
      </c>
      <c r="F199" s="131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</row>
    <row r="200" spans="1:35" s="95" customFormat="1" ht="14.25" thickTop="1" thickBot="1">
      <c r="A200" s="123"/>
      <c r="B200" s="130"/>
      <c r="C200" s="130"/>
      <c r="D200" s="130"/>
      <c r="E200" s="10" t="str">
        <f>IF(ISNA(VLOOKUP(D200,'العملاء Customers'!$A$4:$B$432,2,0)),"",VLOOKUP(D200,'العملاء Customers'!$A$4:$B$486,2,0))</f>
        <v/>
      </c>
      <c r="F200" s="131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</row>
    <row r="201" spans="1:35" s="95" customFormat="1" ht="14.25" thickTop="1" thickBot="1">
      <c r="A201" s="123"/>
      <c r="B201" s="130"/>
      <c r="C201" s="130"/>
      <c r="D201" s="130"/>
      <c r="E201" s="10" t="str">
        <f>IF(ISNA(VLOOKUP(D201,'العملاء Customers'!$A$4:$B$432,2,0)),"",VLOOKUP(D201,'العملاء Customers'!$A$4:$B$486,2,0))</f>
        <v/>
      </c>
      <c r="F201" s="131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</row>
    <row r="202" spans="1:35" s="95" customFormat="1" ht="14.25" thickTop="1" thickBot="1">
      <c r="A202" s="123"/>
      <c r="B202" s="130"/>
      <c r="C202" s="130"/>
      <c r="D202" s="130"/>
      <c r="E202" s="10" t="str">
        <f>IF(ISNA(VLOOKUP(D202,'العملاء Customers'!$A$4:$B$432,2,0)),"",VLOOKUP(D202,'العملاء Customers'!$A$4:$B$486,2,0))</f>
        <v/>
      </c>
      <c r="F202" s="131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</row>
    <row r="203" spans="1:35" s="95" customFormat="1" ht="14.25" thickTop="1" thickBot="1">
      <c r="A203" s="123"/>
      <c r="B203" s="130"/>
      <c r="C203" s="130"/>
      <c r="D203" s="130"/>
      <c r="E203" s="10" t="str">
        <f>IF(ISNA(VLOOKUP(D203,'العملاء Customers'!$A$4:$B$432,2,0)),"",VLOOKUP(D203,'العملاء Customers'!$A$4:$B$486,2,0))</f>
        <v/>
      </c>
      <c r="F203" s="131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</row>
    <row r="204" spans="1:35" s="95" customFormat="1" ht="14.25" thickTop="1" thickBot="1">
      <c r="A204" s="123"/>
      <c r="B204" s="130"/>
      <c r="C204" s="130"/>
      <c r="D204" s="130"/>
      <c r="E204" s="10" t="str">
        <f>IF(ISNA(VLOOKUP(D204,'العملاء Customers'!$A$4:$B$432,2,0)),"",VLOOKUP(D204,'العملاء Customers'!$A$4:$B$486,2,0))</f>
        <v/>
      </c>
      <c r="F204" s="131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</row>
    <row r="205" spans="1:35" s="95" customFormat="1" ht="14.25" thickTop="1" thickBot="1">
      <c r="A205" s="123"/>
      <c r="B205" s="130"/>
      <c r="C205" s="130"/>
      <c r="D205" s="130"/>
      <c r="E205" s="10" t="str">
        <f>IF(ISNA(VLOOKUP(D205,'العملاء Customers'!$A$4:$B$432,2,0)),"",VLOOKUP(D205,'العملاء Customers'!$A$4:$B$486,2,0))</f>
        <v/>
      </c>
      <c r="F205" s="131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</row>
    <row r="206" spans="1:35" s="95" customFormat="1" ht="14.25" thickTop="1" thickBot="1">
      <c r="A206" s="123"/>
      <c r="B206" s="130"/>
      <c r="C206" s="130"/>
      <c r="D206" s="130"/>
      <c r="E206" s="10" t="str">
        <f>IF(ISNA(VLOOKUP(D206,'العملاء Customers'!$A$4:$B$432,2,0)),"",VLOOKUP(D206,'العملاء Customers'!$A$4:$B$486,2,0))</f>
        <v/>
      </c>
      <c r="F206" s="131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</row>
    <row r="207" spans="1:35" s="95" customFormat="1" ht="14.25" thickTop="1" thickBot="1">
      <c r="A207" s="123"/>
      <c r="B207" s="130"/>
      <c r="C207" s="130"/>
      <c r="D207" s="130"/>
      <c r="E207" s="10" t="str">
        <f>IF(ISNA(VLOOKUP(D207,'العملاء Customers'!$A$4:$B$432,2,0)),"",VLOOKUP(D207,'العملاء Customers'!$A$4:$B$486,2,0))</f>
        <v/>
      </c>
      <c r="F207" s="131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</row>
    <row r="208" spans="1:35" s="95" customFormat="1" ht="14.25" thickTop="1" thickBot="1">
      <c r="A208" s="123"/>
      <c r="B208" s="130"/>
      <c r="C208" s="130"/>
      <c r="D208" s="130"/>
      <c r="E208" s="10" t="str">
        <f>IF(ISNA(VLOOKUP(D208,'العملاء Customers'!$A$4:$B$432,2,0)),"",VLOOKUP(D208,'العملاء Customers'!$A$4:$B$486,2,0))</f>
        <v/>
      </c>
      <c r="F208" s="131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</row>
    <row r="209" spans="1:35" s="95" customFormat="1" ht="14.25" thickTop="1" thickBot="1">
      <c r="A209" s="123"/>
      <c r="B209" s="130"/>
      <c r="C209" s="130"/>
      <c r="D209" s="130"/>
      <c r="E209" s="10" t="str">
        <f>IF(ISNA(VLOOKUP(D209,'العملاء Customers'!$A$4:$B$432,2,0)),"",VLOOKUP(D209,'العملاء Customers'!$A$4:$B$486,2,0))</f>
        <v/>
      </c>
      <c r="F209" s="131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</row>
    <row r="210" spans="1:35" s="95" customFormat="1" ht="14.25" thickTop="1" thickBot="1">
      <c r="A210" s="123"/>
      <c r="B210" s="130"/>
      <c r="C210" s="130"/>
      <c r="D210" s="130"/>
      <c r="E210" s="10" t="str">
        <f>IF(ISNA(VLOOKUP(D210,'العملاء Customers'!$A$4:$B$432,2,0)),"",VLOOKUP(D210,'العملاء Customers'!$A$4:$B$486,2,0))</f>
        <v/>
      </c>
      <c r="F210" s="131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</row>
    <row r="211" spans="1:35" s="95" customFormat="1" ht="14.25" thickTop="1" thickBot="1">
      <c r="A211" s="123"/>
      <c r="B211" s="130"/>
      <c r="C211" s="130"/>
      <c r="D211" s="130"/>
      <c r="E211" s="10" t="str">
        <f>IF(ISNA(VLOOKUP(D211,'العملاء Customers'!$A$4:$B$432,2,0)),"",VLOOKUP(D211,'العملاء Customers'!$A$4:$B$486,2,0))</f>
        <v/>
      </c>
      <c r="F211" s="131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</row>
    <row r="212" spans="1:35" s="95" customFormat="1" ht="14.25" thickTop="1" thickBot="1">
      <c r="A212" s="123"/>
      <c r="B212" s="130"/>
      <c r="C212" s="130"/>
      <c r="D212" s="130"/>
      <c r="E212" s="10" t="str">
        <f>IF(ISNA(VLOOKUP(D212,'العملاء Customers'!$A$4:$B$432,2,0)),"",VLOOKUP(D212,'العملاء Customers'!$A$4:$B$486,2,0))</f>
        <v/>
      </c>
      <c r="F212" s="131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</row>
    <row r="213" spans="1:35" s="95" customFormat="1" ht="14.25" thickTop="1" thickBot="1">
      <c r="A213" s="123"/>
      <c r="B213" s="130"/>
      <c r="C213" s="130"/>
      <c r="D213" s="130"/>
      <c r="E213" s="10" t="str">
        <f>IF(ISNA(VLOOKUP(D213,'العملاء Customers'!$A$4:$B$432,2,0)),"",VLOOKUP(D213,'العملاء Customers'!$A$4:$B$486,2,0))</f>
        <v/>
      </c>
      <c r="F213" s="131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</row>
    <row r="214" spans="1:35" s="95" customFormat="1" ht="14.25" thickTop="1" thickBot="1">
      <c r="A214" s="123"/>
      <c r="B214" s="130"/>
      <c r="C214" s="130"/>
      <c r="D214" s="130"/>
      <c r="E214" s="10" t="str">
        <f>IF(ISNA(VLOOKUP(D214,'العملاء Customers'!$A$4:$B$432,2,0)),"",VLOOKUP(D214,'العملاء Customers'!$A$4:$B$486,2,0))</f>
        <v/>
      </c>
      <c r="F214" s="131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</row>
    <row r="215" spans="1:35" s="95" customFormat="1" ht="14.25" thickTop="1" thickBot="1">
      <c r="A215" s="123"/>
      <c r="B215" s="130"/>
      <c r="C215" s="130"/>
      <c r="D215" s="130"/>
      <c r="E215" s="10" t="str">
        <f>IF(ISNA(VLOOKUP(D215,'العملاء Customers'!$A$4:$B$432,2,0)),"",VLOOKUP(D215,'العملاء Customers'!$A$4:$B$486,2,0))</f>
        <v/>
      </c>
      <c r="F215" s="131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</row>
    <row r="216" spans="1:35" s="95" customFormat="1" ht="14.25" thickTop="1" thickBot="1">
      <c r="A216" s="123"/>
      <c r="B216" s="130"/>
      <c r="C216" s="130"/>
      <c r="D216" s="130"/>
      <c r="E216" s="10" t="str">
        <f>IF(ISNA(VLOOKUP(D216,'العملاء Customers'!$A$4:$B$432,2,0)),"",VLOOKUP(D216,'العملاء Customers'!$A$4:$B$486,2,0))</f>
        <v/>
      </c>
      <c r="F216" s="131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</row>
    <row r="217" spans="1:35" s="95" customFormat="1" ht="14.25" thickTop="1" thickBot="1">
      <c r="A217" s="123"/>
      <c r="B217" s="130"/>
      <c r="C217" s="130"/>
      <c r="D217" s="130"/>
      <c r="E217" s="10" t="str">
        <f>IF(ISNA(VLOOKUP(D217,'العملاء Customers'!$A$4:$B$432,2,0)),"",VLOOKUP(D217,'العملاء Customers'!$A$4:$B$486,2,0))</f>
        <v/>
      </c>
      <c r="F217" s="131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</row>
    <row r="218" spans="1:35" s="95" customFormat="1" ht="14.25" thickTop="1" thickBot="1">
      <c r="A218" s="123"/>
      <c r="B218" s="130"/>
      <c r="C218" s="130"/>
      <c r="D218" s="130"/>
      <c r="E218" s="10" t="str">
        <f>IF(ISNA(VLOOKUP(D218,'العملاء Customers'!$A$4:$B$432,2,0)),"",VLOOKUP(D218,'العملاء Customers'!$A$4:$B$486,2,0))</f>
        <v/>
      </c>
      <c r="F218" s="131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</row>
    <row r="219" spans="1:35" s="95" customFormat="1" ht="14.25" thickTop="1" thickBot="1">
      <c r="A219" s="123"/>
      <c r="B219" s="130"/>
      <c r="C219" s="130"/>
      <c r="D219" s="130"/>
      <c r="E219" s="10" t="str">
        <f>IF(ISNA(VLOOKUP(D219,'العملاء Customers'!$A$4:$B$432,2,0)),"",VLOOKUP(D219,'العملاء Customers'!$A$4:$B$486,2,0))</f>
        <v/>
      </c>
      <c r="F219" s="131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</row>
    <row r="220" spans="1:35" s="95" customFormat="1" ht="14.25" thickTop="1" thickBot="1">
      <c r="A220" s="123"/>
      <c r="B220" s="130"/>
      <c r="C220" s="130"/>
      <c r="D220" s="130"/>
      <c r="E220" s="10" t="str">
        <f>IF(ISNA(VLOOKUP(D220,'العملاء Customers'!$A$4:$B$432,2,0)),"",VLOOKUP(D220,'العملاء Customers'!$A$4:$B$486,2,0))</f>
        <v/>
      </c>
      <c r="F220" s="131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</row>
    <row r="221" spans="1:35" s="95" customFormat="1" ht="14.25" thickTop="1" thickBot="1">
      <c r="A221" s="123"/>
      <c r="B221" s="130"/>
      <c r="C221" s="130"/>
      <c r="D221" s="130"/>
      <c r="E221" s="10" t="str">
        <f>IF(ISNA(VLOOKUP(D221,'العملاء Customers'!$A$4:$B$432,2,0)),"",VLOOKUP(D221,'العملاء Customers'!$A$4:$B$486,2,0))</f>
        <v/>
      </c>
      <c r="F221" s="131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</row>
    <row r="222" spans="1:35" s="95" customFormat="1" ht="14.25" thickTop="1" thickBot="1">
      <c r="A222" s="123"/>
      <c r="B222" s="130"/>
      <c r="C222" s="130"/>
      <c r="D222" s="130"/>
      <c r="E222" s="10" t="str">
        <f>IF(ISNA(VLOOKUP(D222,'العملاء Customers'!$A$4:$B$432,2,0)),"",VLOOKUP(D222,'العملاء Customers'!$A$4:$B$486,2,0))</f>
        <v/>
      </c>
      <c r="F222" s="131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</row>
    <row r="223" spans="1:35" s="95" customFormat="1" ht="14.25" thickTop="1" thickBot="1">
      <c r="A223" s="123"/>
      <c r="B223" s="130"/>
      <c r="C223" s="130"/>
      <c r="D223" s="130"/>
      <c r="E223" s="10" t="str">
        <f>IF(ISNA(VLOOKUP(D223,'العملاء Customers'!$A$4:$B$432,2,0)),"",VLOOKUP(D223,'العملاء Customers'!$A$4:$B$486,2,0))</f>
        <v/>
      </c>
      <c r="F223" s="131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</row>
    <row r="224" spans="1:35" s="95" customFormat="1" ht="14.25" thickTop="1" thickBot="1">
      <c r="A224" s="123"/>
      <c r="B224" s="130"/>
      <c r="C224" s="130"/>
      <c r="D224" s="130"/>
      <c r="E224" s="10" t="str">
        <f>IF(ISNA(VLOOKUP(D224,'العملاء Customers'!$A$4:$B$432,2,0)),"",VLOOKUP(D224,'العملاء Customers'!$A$4:$B$486,2,0))</f>
        <v/>
      </c>
      <c r="F224" s="131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</row>
    <row r="225" spans="1:35" s="95" customFormat="1" ht="14.25" thickTop="1" thickBot="1">
      <c r="A225" s="123"/>
      <c r="B225" s="130"/>
      <c r="C225" s="130"/>
      <c r="D225" s="130"/>
      <c r="E225" s="10" t="str">
        <f>IF(ISNA(VLOOKUP(D225,'العملاء Customers'!$A$4:$B$432,2,0)),"",VLOOKUP(D225,'العملاء Customers'!$A$4:$B$486,2,0))</f>
        <v/>
      </c>
      <c r="F225" s="131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</row>
    <row r="226" spans="1:35" s="95" customFormat="1" ht="14.25" thickTop="1" thickBot="1">
      <c r="A226" s="123"/>
      <c r="B226" s="130"/>
      <c r="C226" s="130"/>
      <c r="D226" s="130"/>
      <c r="E226" s="10" t="str">
        <f>IF(ISNA(VLOOKUP(D226,'العملاء Customers'!$A$4:$B$432,2,0)),"",VLOOKUP(D226,'العملاء Customers'!$A$4:$B$486,2,0))</f>
        <v/>
      </c>
      <c r="F226" s="131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</row>
    <row r="227" spans="1:35" s="95" customFormat="1" ht="14.25" thickTop="1" thickBot="1">
      <c r="A227" s="123"/>
      <c r="B227" s="130"/>
      <c r="C227" s="130"/>
      <c r="D227" s="130"/>
      <c r="E227" s="10" t="str">
        <f>IF(ISNA(VLOOKUP(D227,'العملاء Customers'!$A$4:$B$432,2,0)),"",VLOOKUP(D227,'العملاء Customers'!$A$4:$B$486,2,0))</f>
        <v/>
      </c>
      <c r="F227" s="131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</row>
    <row r="228" spans="1:35" s="95" customFormat="1" ht="14.25" thickTop="1" thickBot="1">
      <c r="A228" s="123"/>
      <c r="B228" s="130"/>
      <c r="C228" s="130"/>
      <c r="D228" s="130"/>
      <c r="E228" s="10" t="str">
        <f>IF(ISNA(VLOOKUP(D228,'العملاء Customers'!$A$4:$B$432,2,0)),"",VLOOKUP(D228,'العملاء Customers'!$A$4:$B$486,2,0))</f>
        <v/>
      </c>
      <c r="F228" s="131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</row>
    <row r="229" spans="1:35" s="95" customFormat="1" ht="14.25" thickTop="1" thickBot="1">
      <c r="A229" s="123"/>
      <c r="B229" s="130"/>
      <c r="C229" s="130"/>
      <c r="D229" s="130"/>
      <c r="E229" s="10" t="str">
        <f>IF(ISNA(VLOOKUP(D229,'العملاء Customers'!$A$4:$B$432,2,0)),"",VLOOKUP(D229,'العملاء Customers'!$A$4:$B$486,2,0))</f>
        <v/>
      </c>
      <c r="F229" s="131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</row>
    <row r="230" spans="1:35" s="95" customFormat="1" ht="14.25" thickTop="1" thickBot="1">
      <c r="A230" s="123"/>
      <c r="B230" s="130"/>
      <c r="C230" s="130"/>
      <c r="D230" s="130"/>
      <c r="E230" s="10" t="str">
        <f>IF(ISNA(VLOOKUP(D230,'العملاء Customers'!$A$4:$B$432,2,0)),"",VLOOKUP(D230,'العملاء Customers'!$A$4:$B$486,2,0))</f>
        <v/>
      </c>
      <c r="F230" s="131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</row>
    <row r="231" spans="1:35" s="95" customFormat="1" ht="14.25" thickTop="1" thickBot="1">
      <c r="A231" s="123"/>
      <c r="B231" s="130"/>
      <c r="C231" s="130"/>
      <c r="D231" s="130"/>
      <c r="E231" s="10" t="str">
        <f>IF(ISNA(VLOOKUP(D231,'العملاء Customers'!$A$4:$B$432,2,0)),"",VLOOKUP(D231,'العملاء Customers'!$A$4:$B$486,2,0))</f>
        <v/>
      </c>
      <c r="F231" s="131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</row>
    <row r="232" spans="1:35" s="95" customFormat="1" ht="14.25" thickTop="1" thickBot="1">
      <c r="A232" s="123"/>
      <c r="B232" s="130"/>
      <c r="C232" s="130"/>
      <c r="D232" s="130"/>
      <c r="E232" s="10" t="str">
        <f>IF(ISNA(VLOOKUP(D232,'العملاء Customers'!$A$4:$B$432,2,0)),"",VLOOKUP(D232,'العملاء Customers'!$A$4:$B$486,2,0))</f>
        <v/>
      </c>
      <c r="F232" s="131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</row>
    <row r="233" spans="1:35" s="95" customFormat="1" ht="14.25" thickTop="1" thickBot="1">
      <c r="A233" s="123"/>
      <c r="B233" s="130"/>
      <c r="C233" s="130"/>
      <c r="D233" s="130"/>
      <c r="E233" s="10" t="str">
        <f>IF(ISNA(VLOOKUP(D233,'العملاء Customers'!$A$4:$B$432,2,0)),"",VLOOKUP(D233,'العملاء Customers'!$A$4:$B$486,2,0))</f>
        <v/>
      </c>
      <c r="F233" s="131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</row>
    <row r="234" spans="1:35" s="95" customFormat="1" ht="14.25" thickTop="1" thickBot="1">
      <c r="A234" s="123"/>
      <c r="B234" s="130"/>
      <c r="C234" s="130"/>
      <c r="D234" s="130"/>
      <c r="E234" s="10" t="str">
        <f>IF(ISNA(VLOOKUP(D234,'العملاء Customers'!$A$4:$B$432,2,0)),"",VLOOKUP(D234,'العملاء Customers'!$A$4:$B$486,2,0))</f>
        <v/>
      </c>
      <c r="F234" s="131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</row>
    <row r="235" spans="1:35" s="95" customFormat="1" ht="14.25" thickTop="1" thickBot="1">
      <c r="A235" s="123"/>
      <c r="B235" s="130"/>
      <c r="C235" s="130"/>
      <c r="D235" s="130"/>
      <c r="E235" s="10" t="str">
        <f>IF(ISNA(VLOOKUP(D235,'العملاء Customers'!$A$4:$B$432,2,0)),"",VLOOKUP(D235,'العملاء Customers'!$A$4:$B$486,2,0))</f>
        <v/>
      </c>
      <c r="F235" s="131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</row>
    <row r="236" spans="1:35" s="95" customFormat="1" ht="14.25" thickTop="1" thickBot="1">
      <c r="A236" s="123"/>
      <c r="B236" s="130"/>
      <c r="C236" s="130"/>
      <c r="D236" s="130"/>
      <c r="E236" s="10" t="str">
        <f>IF(ISNA(VLOOKUP(D236,'العملاء Customers'!$A$4:$B$432,2,0)),"",VLOOKUP(D236,'العملاء Customers'!$A$4:$B$486,2,0))</f>
        <v/>
      </c>
      <c r="F236" s="131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</row>
    <row r="237" spans="1:35" s="95" customFormat="1" ht="14.25" thickTop="1" thickBot="1">
      <c r="A237" s="123"/>
      <c r="B237" s="130"/>
      <c r="C237" s="130"/>
      <c r="D237" s="130"/>
      <c r="E237" s="10" t="str">
        <f>IF(ISNA(VLOOKUP(D237,'العملاء Customers'!$A$4:$B$432,2,0)),"",VLOOKUP(D237,'العملاء Customers'!$A$4:$B$486,2,0))</f>
        <v/>
      </c>
      <c r="F237" s="131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</row>
    <row r="238" spans="1:35" s="95" customFormat="1" ht="14.25" thickTop="1" thickBot="1">
      <c r="A238" s="123"/>
      <c r="B238" s="130"/>
      <c r="C238" s="130"/>
      <c r="D238" s="130"/>
      <c r="E238" s="10" t="str">
        <f>IF(ISNA(VLOOKUP(D238,'العملاء Customers'!$A$4:$B$432,2,0)),"",VLOOKUP(D238,'العملاء Customers'!$A$4:$B$486,2,0))</f>
        <v/>
      </c>
      <c r="F238" s="131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</row>
    <row r="239" spans="1:35" s="95" customFormat="1" ht="14.25" thickTop="1" thickBot="1">
      <c r="A239" s="123"/>
      <c r="B239" s="130"/>
      <c r="C239" s="130"/>
      <c r="D239" s="130"/>
      <c r="E239" s="10" t="str">
        <f>IF(ISNA(VLOOKUP(D239,'العملاء Customers'!$A$4:$B$432,2,0)),"",VLOOKUP(D239,'العملاء Customers'!$A$4:$B$486,2,0))</f>
        <v/>
      </c>
      <c r="F239" s="131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</row>
    <row r="240" spans="1:35" s="95" customFormat="1" ht="14.25" thickTop="1" thickBot="1">
      <c r="A240" s="123"/>
      <c r="B240" s="130"/>
      <c r="C240" s="130"/>
      <c r="D240" s="130"/>
      <c r="E240" s="10" t="str">
        <f>IF(ISNA(VLOOKUP(D240,'العملاء Customers'!$A$4:$B$432,2,0)),"",VLOOKUP(D240,'العملاء Customers'!$A$4:$B$486,2,0))</f>
        <v/>
      </c>
      <c r="F240" s="131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</row>
    <row r="241" spans="1:6" ht="14.25" thickTop="1" thickBot="1">
      <c r="A241" s="123"/>
      <c r="B241" s="130"/>
      <c r="C241" s="130"/>
      <c r="D241" s="130"/>
      <c r="E241" s="10" t="str">
        <f>IF(ISNA(VLOOKUP(D241,'العملاء Customers'!$A$4:$B$432,2,0)),"",VLOOKUP(D241,'العملاء Customers'!$A$4:$B$486,2,0))</f>
        <v/>
      </c>
      <c r="F241" s="131"/>
    </row>
    <row r="242" spans="1:6" ht="14.25" thickTop="1" thickBot="1">
      <c r="A242" s="123"/>
      <c r="B242" s="130"/>
      <c r="C242" s="130"/>
      <c r="D242" s="130"/>
      <c r="E242" s="10" t="str">
        <f>IF(ISNA(VLOOKUP(D242,'العملاء Customers'!$A$4:$B$432,2,0)),"",VLOOKUP(D242,'العملاء Customers'!$A$4:$B$486,2,0))</f>
        <v/>
      </c>
      <c r="F242" s="131"/>
    </row>
    <row r="243" spans="1:6" ht="14.25" thickTop="1" thickBot="1">
      <c r="A243" s="123"/>
      <c r="B243" s="130"/>
      <c r="C243" s="130"/>
      <c r="D243" s="130"/>
      <c r="E243" s="10" t="str">
        <f>IF(ISNA(VLOOKUP(D243,'العملاء Customers'!$A$4:$B$432,2,0)),"",VLOOKUP(D243,'العملاء Customers'!$A$4:$B$486,2,0))</f>
        <v/>
      </c>
      <c r="F243" s="131"/>
    </row>
    <row r="244" spans="1:6" ht="14.25" thickTop="1" thickBot="1">
      <c r="A244" s="123"/>
      <c r="B244" s="130"/>
      <c r="C244" s="130"/>
      <c r="D244" s="130"/>
      <c r="E244" s="10" t="str">
        <f>IF(ISNA(VLOOKUP(D244,'العملاء Customers'!$A$4:$B$432,2,0)),"",VLOOKUP(D244,'العملاء Customers'!$A$4:$B$486,2,0))</f>
        <v/>
      </c>
      <c r="F244" s="131"/>
    </row>
    <row r="245" spans="1:6" ht="14.25" thickTop="1" thickBot="1">
      <c r="A245" s="123"/>
      <c r="B245" s="130"/>
      <c r="C245" s="130"/>
      <c r="D245" s="130"/>
      <c r="E245" s="10" t="str">
        <f>IF(ISNA(VLOOKUP(D245,'العملاء Customers'!$A$4:$B$432,2,0)),"",VLOOKUP(D245,'العملاء Customers'!$A$4:$B$486,2,0))</f>
        <v/>
      </c>
      <c r="F245" s="131"/>
    </row>
    <row r="246" spans="1:6" ht="14.25" thickTop="1" thickBot="1">
      <c r="A246" s="123"/>
      <c r="B246" s="130"/>
      <c r="C246" s="130"/>
      <c r="D246" s="130"/>
      <c r="E246" s="10" t="str">
        <f>IF(ISNA(VLOOKUP(D246,'العملاء Customers'!$A$4:$B$432,2,0)),"",VLOOKUP(D246,'العملاء Customers'!$A$4:$B$486,2,0))</f>
        <v/>
      </c>
      <c r="F246" s="131"/>
    </row>
    <row r="247" spans="1:6" ht="14.25" thickTop="1" thickBot="1">
      <c r="A247" s="123"/>
      <c r="B247" s="130"/>
      <c r="C247" s="130"/>
      <c r="D247" s="130"/>
      <c r="E247" s="10" t="str">
        <f>IF(ISNA(VLOOKUP(D247,'العملاء Customers'!$A$4:$B$432,2,0)),"",VLOOKUP(D247,'العملاء Customers'!$A$4:$B$486,2,0))</f>
        <v/>
      </c>
      <c r="F247" s="131"/>
    </row>
    <row r="248" spans="1:6" ht="14.25" thickTop="1" thickBot="1">
      <c r="A248" s="123"/>
      <c r="B248" s="130"/>
      <c r="C248" s="130"/>
      <c r="D248" s="130"/>
      <c r="E248" s="10" t="str">
        <f>IF(ISNA(VLOOKUP(D248,'العملاء Customers'!$A$4:$B$432,2,0)),"",VLOOKUP(D248,'العملاء Customers'!$A$4:$B$486,2,0))</f>
        <v/>
      </c>
      <c r="F248" s="131"/>
    </row>
    <row r="249" spans="1:6" ht="14.25" thickTop="1" thickBot="1">
      <c r="A249" s="123"/>
      <c r="B249" s="130"/>
      <c r="C249" s="130"/>
      <c r="D249" s="130"/>
      <c r="E249" s="10" t="str">
        <f>IF(ISNA(VLOOKUP(D249,'العملاء Customers'!$A$4:$B$432,2,0)),"",VLOOKUP(D249,'العملاء Customers'!$A$4:$B$486,2,0))</f>
        <v/>
      </c>
      <c r="F249" s="131"/>
    </row>
    <row r="250" spans="1:6" ht="14.25" thickTop="1" thickBot="1">
      <c r="A250" s="123"/>
      <c r="B250" s="130"/>
      <c r="C250" s="130"/>
      <c r="D250" s="130"/>
      <c r="E250" s="10" t="str">
        <f>IF(ISNA(VLOOKUP(D250,'العملاء Customers'!$A$4:$B$432,2,0)),"",VLOOKUP(D250,'العملاء Customers'!$A$4:$B$486,2,0))</f>
        <v/>
      </c>
      <c r="F250" s="131"/>
    </row>
    <row r="251" spans="1:6" ht="14.25" thickTop="1" thickBot="1">
      <c r="A251" s="123"/>
      <c r="B251" s="130"/>
      <c r="C251" s="130"/>
      <c r="D251" s="130"/>
      <c r="E251" s="10" t="str">
        <f>IF(ISNA(VLOOKUP(D251,'العملاء Customers'!$A$4:$B$432,2,0)),"",VLOOKUP(D251,'العملاء Customers'!$A$4:$B$486,2,0))</f>
        <v/>
      </c>
      <c r="F251" s="131"/>
    </row>
    <row r="252" spans="1:6" ht="14.25" thickTop="1" thickBot="1">
      <c r="A252" s="123"/>
      <c r="B252" s="130"/>
      <c r="C252" s="130"/>
      <c r="D252" s="130"/>
      <c r="E252" s="10" t="str">
        <f>IF(ISNA(VLOOKUP(D252,'العملاء Customers'!$A$4:$B$432,2,0)),"",VLOOKUP(D252,'العملاء Customers'!$A$4:$B$486,2,0))</f>
        <v/>
      </c>
      <c r="F252" s="131"/>
    </row>
    <row r="253" spans="1:6" ht="14.25" thickTop="1" thickBot="1">
      <c r="A253" s="123"/>
      <c r="B253" s="130"/>
      <c r="C253" s="130"/>
      <c r="D253" s="130"/>
      <c r="E253" s="10" t="str">
        <f>IF(ISNA(VLOOKUP(D253,'العملاء Customers'!$A$4:$B$432,2,0)),"",VLOOKUP(D253,'العملاء Customers'!$A$4:$B$486,2,0))</f>
        <v/>
      </c>
      <c r="F253" s="131"/>
    </row>
    <row r="254" spans="1:6" ht="14.25" thickTop="1" thickBot="1">
      <c r="A254" s="123"/>
      <c r="B254" s="130"/>
      <c r="C254" s="130"/>
      <c r="D254" s="130"/>
      <c r="E254" s="10" t="str">
        <f>IF(ISNA(VLOOKUP(D254,'العملاء Customers'!$A$4:$B$432,2,0)),"",VLOOKUP(D254,'العملاء Customers'!$A$4:$B$486,2,0))</f>
        <v/>
      </c>
      <c r="F254" s="131"/>
    </row>
    <row r="255" spans="1:6" ht="14.25" thickTop="1" thickBot="1">
      <c r="A255" s="123"/>
      <c r="B255" s="130"/>
      <c r="C255" s="130"/>
      <c r="D255" s="130"/>
      <c r="E255" s="10" t="str">
        <f>IF(ISNA(VLOOKUP(D255,'العملاء Customers'!$A$4:$B$432,2,0)),"",VLOOKUP(D255,'العملاء Customers'!$A$4:$B$486,2,0))</f>
        <v/>
      </c>
      <c r="F255" s="131"/>
    </row>
    <row r="256" spans="1:6" ht="14.25" thickTop="1" thickBot="1">
      <c r="A256" s="123"/>
      <c r="B256" s="130"/>
      <c r="C256" s="130"/>
      <c r="D256" s="130"/>
      <c r="E256" s="10" t="str">
        <f>IF(ISNA(VLOOKUP(D256,'العملاء Customers'!$A$4:$B$432,2,0)),"",VLOOKUP(D256,'العملاء Customers'!$A$4:$B$486,2,0))</f>
        <v/>
      </c>
      <c r="F256" s="131"/>
    </row>
    <row r="257" spans="1:6" ht="14.25" thickTop="1" thickBot="1">
      <c r="A257" s="123"/>
      <c r="B257" s="130"/>
      <c r="C257" s="130"/>
      <c r="D257" s="130"/>
      <c r="E257" s="10" t="str">
        <f>IF(ISNA(VLOOKUP(D257,'العملاء Customers'!$A$4:$B$432,2,0)),"",VLOOKUP(D257,'العملاء Customers'!$A$4:$B$486,2,0))</f>
        <v/>
      </c>
      <c r="F257" s="131"/>
    </row>
    <row r="258" spans="1:6" ht="14.25" thickTop="1" thickBot="1">
      <c r="A258" s="123"/>
      <c r="B258" s="130"/>
      <c r="C258" s="130"/>
      <c r="D258" s="130"/>
      <c r="E258" s="10" t="str">
        <f>IF(ISNA(VLOOKUP(D258,'العملاء Customers'!$A$4:$B$432,2,0)),"",VLOOKUP(D258,'العملاء Customers'!$A$4:$B$486,2,0))</f>
        <v/>
      </c>
      <c r="F258" s="131"/>
    </row>
    <row r="259" spans="1:6" ht="14.25" thickTop="1" thickBot="1">
      <c r="A259" s="123"/>
      <c r="B259" s="130"/>
      <c r="C259" s="130"/>
      <c r="D259" s="130"/>
      <c r="E259" s="10" t="str">
        <f>IF(ISNA(VLOOKUP(D259,'العملاء Customers'!$A$4:$B$432,2,0)),"",VLOOKUP(D259,'العملاء Customers'!$A$4:$B$486,2,0))</f>
        <v/>
      </c>
      <c r="F259" s="131"/>
    </row>
    <row r="260" spans="1:6" ht="14.25" thickTop="1" thickBot="1">
      <c r="A260" s="123"/>
      <c r="B260" s="130"/>
      <c r="C260" s="130"/>
      <c r="D260" s="130"/>
      <c r="E260" s="10" t="str">
        <f>IF(ISNA(VLOOKUP(D260,'العملاء Customers'!$A$4:$B$432,2,0)),"",VLOOKUP(D260,'العملاء Customers'!$A$4:$B$486,2,0))</f>
        <v/>
      </c>
      <c r="F260" s="131"/>
    </row>
    <row r="261" spans="1:6" ht="14.25" thickTop="1" thickBot="1">
      <c r="A261" s="123"/>
      <c r="B261" s="130"/>
      <c r="C261" s="130"/>
      <c r="D261" s="130"/>
      <c r="E261" s="10" t="str">
        <f>IF(ISNA(VLOOKUP(D261,'العملاء Customers'!$A$4:$B$432,2,0)),"",VLOOKUP(D261,'العملاء Customers'!$A$4:$B$486,2,0))</f>
        <v/>
      </c>
      <c r="F261" s="131"/>
    </row>
    <row r="262" spans="1:6" ht="14.25" thickTop="1" thickBot="1">
      <c r="A262" s="123"/>
      <c r="B262" s="130"/>
      <c r="C262" s="130"/>
      <c r="D262" s="130"/>
      <c r="E262" s="10" t="str">
        <f>IF(ISNA(VLOOKUP(D262,'العملاء Customers'!$A$4:$B$432,2,0)),"",VLOOKUP(D262,'العملاء Customers'!$A$4:$B$486,2,0))</f>
        <v/>
      </c>
      <c r="F262" s="131"/>
    </row>
    <row r="263" spans="1:6" ht="14.25" thickTop="1" thickBot="1">
      <c r="A263" s="123"/>
      <c r="B263" s="130"/>
      <c r="C263" s="130"/>
      <c r="D263" s="130"/>
      <c r="E263" s="10" t="str">
        <f>IF(ISNA(VLOOKUP(D263,'العملاء Customers'!$A$4:$B$432,2,0)),"",VLOOKUP(D263,'العملاء Customers'!$A$4:$B$486,2,0))</f>
        <v/>
      </c>
      <c r="F263" s="131"/>
    </row>
    <row r="264" spans="1:6" ht="14.25" thickTop="1" thickBot="1">
      <c r="A264" s="123"/>
      <c r="B264" s="130"/>
      <c r="C264" s="130"/>
      <c r="D264" s="130"/>
      <c r="E264" s="10" t="str">
        <f>IF(ISNA(VLOOKUP(D264,'العملاء Customers'!$A$4:$B$432,2,0)),"",VLOOKUP(D264,'العملاء Customers'!$A$4:$B$486,2,0))</f>
        <v/>
      </c>
      <c r="F264" s="131"/>
    </row>
    <row r="265" spans="1:6" ht="14.25" thickTop="1" thickBot="1">
      <c r="A265" s="123"/>
      <c r="B265" s="130"/>
      <c r="C265" s="130"/>
      <c r="D265" s="130"/>
      <c r="E265" s="10" t="str">
        <f>IF(ISNA(VLOOKUP(D265,'العملاء Customers'!$A$4:$B$432,2,0)),"",VLOOKUP(D265,'العملاء Customers'!$A$4:$B$486,2,0))</f>
        <v/>
      </c>
      <c r="F265" s="131"/>
    </row>
    <row r="266" spans="1:6" ht="14.25" thickTop="1" thickBot="1">
      <c r="A266" s="123"/>
      <c r="B266" s="130"/>
      <c r="C266" s="130"/>
      <c r="D266" s="130"/>
      <c r="E266" s="10" t="str">
        <f>IF(ISNA(VLOOKUP(D266,'العملاء Customers'!$A$4:$B$432,2,0)),"",VLOOKUP(D266,'العملاء Customers'!$A$4:$B$486,2,0))</f>
        <v/>
      </c>
      <c r="F266" s="131"/>
    </row>
    <row r="267" spans="1:6" ht="14.25" thickTop="1" thickBot="1">
      <c r="A267" s="123"/>
      <c r="B267" s="130"/>
      <c r="C267" s="130"/>
      <c r="D267" s="130"/>
      <c r="E267" s="10" t="str">
        <f>IF(ISNA(VLOOKUP(D267,'العملاء Customers'!$A$4:$B$432,2,0)),"",VLOOKUP(D267,'العملاء Customers'!$A$4:$B$486,2,0))</f>
        <v/>
      </c>
      <c r="F267" s="131"/>
    </row>
    <row r="268" spans="1:6" ht="14.25" thickTop="1" thickBot="1">
      <c r="A268" s="123"/>
      <c r="B268" s="130"/>
      <c r="C268" s="130"/>
      <c r="D268" s="130"/>
      <c r="E268" s="10" t="str">
        <f>IF(ISNA(VLOOKUP(D268,'العملاء Customers'!$A$4:$B$432,2,0)),"",VLOOKUP(D268,'العملاء Customers'!$A$4:$B$486,2,0))</f>
        <v/>
      </c>
      <c r="F268" s="131"/>
    </row>
    <row r="269" spans="1:6" ht="14.25" thickTop="1" thickBot="1">
      <c r="A269" s="123"/>
      <c r="B269" s="130"/>
      <c r="C269" s="130"/>
      <c r="D269" s="130"/>
      <c r="E269" s="10" t="str">
        <f>IF(ISNA(VLOOKUP(D269,'العملاء Customers'!$A$4:$B$432,2,0)),"",VLOOKUP(D269,'العملاء Customers'!$A$4:$B$486,2,0))</f>
        <v/>
      </c>
      <c r="F269" s="131"/>
    </row>
    <row r="270" spans="1:6" ht="14.25" thickTop="1" thickBot="1">
      <c r="A270" s="123"/>
      <c r="B270" s="130"/>
      <c r="C270" s="130"/>
      <c r="D270" s="130"/>
      <c r="E270" s="10" t="str">
        <f>IF(ISNA(VLOOKUP(D270,'العملاء Customers'!$A$4:$B$432,2,0)),"",VLOOKUP(D270,'العملاء Customers'!$A$4:$B$486,2,0))</f>
        <v/>
      </c>
      <c r="F270" s="131"/>
    </row>
    <row r="271" spans="1:6" ht="14.25" thickTop="1" thickBot="1">
      <c r="A271" s="123"/>
      <c r="B271" s="130"/>
      <c r="C271" s="130"/>
      <c r="D271" s="130"/>
      <c r="E271" s="10" t="str">
        <f>IF(ISNA(VLOOKUP(D271,'العملاء Customers'!$A$4:$B$432,2,0)),"",VLOOKUP(D271,'العملاء Customers'!$A$4:$B$486,2,0))</f>
        <v/>
      </c>
      <c r="F271" s="131"/>
    </row>
    <row r="272" spans="1:6" ht="14.25" thickTop="1" thickBot="1">
      <c r="A272" s="123"/>
      <c r="B272" s="130"/>
      <c r="C272" s="130"/>
      <c r="D272" s="130"/>
      <c r="E272" s="10" t="str">
        <f>IF(ISNA(VLOOKUP(D272,'العملاء Customers'!$A$4:$B$432,2,0)),"",VLOOKUP(D272,'العملاء Customers'!$A$4:$B$486,2,0))</f>
        <v/>
      </c>
      <c r="F272" s="131"/>
    </row>
    <row r="273" spans="1:6" ht="14.25" thickTop="1" thickBot="1">
      <c r="A273" s="123"/>
      <c r="B273" s="130"/>
      <c r="C273" s="130"/>
      <c r="D273" s="130"/>
      <c r="E273" s="10" t="str">
        <f>IF(ISNA(VLOOKUP(D273,'العملاء Customers'!$A$4:$B$432,2,0)),"",VLOOKUP(D273,'العملاء Customers'!$A$4:$B$486,2,0))</f>
        <v/>
      </c>
      <c r="F273" s="131"/>
    </row>
    <row r="274" spans="1:6" ht="14.25" thickTop="1" thickBot="1">
      <c r="A274" s="123"/>
      <c r="B274" s="130"/>
      <c r="C274" s="130"/>
      <c r="D274" s="130"/>
      <c r="E274" s="10" t="str">
        <f>IF(ISNA(VLOOKUP(D274,'العملاء Customers'!$A$4:$B$432,2,0)),"",VLOOKUP(D274,'العملاء Customers'!$A$4:$B$486,2,0))</f>
        <v/>
      </c>
      <c r="F274" s="131"/>
    </row>
    <row r="275" spans="1:6" ht="14.25" thickTop="1" thickBot="1">
      <c r="A275" s="123"/>
      <c r="B275" s="130"/>
      <c r="C275" s="130"/>
      <c r="D275" s="130"/>
      <c r="E275" s="10" t="str">
        <f>IF(ISNA(VLOOKUP(D275,'العملاء Customers'!$A$4:$B$432,2,0)),"",VLOOKUP(D275,'العملاء Customers'!$A$4:$B$486,2,0))</f>
        <v/>
      </c>
      <c r="F275" s="131"/>
    </row>
    <row r="276" spans="1:6" ht="14.25" thickTop="1" thickBot="1">
      <c r="A276" s="123"/>
      <c r="B276" s="130"/>
      <c r="C276" s="130"/>
      <c r="D276" s="130"/>
      <c r="E276" s="10" t="str">
        <f>IF(ISNA(VLOOKUP(D276,'العملاء Customers'!$A$4:$B$432,2,0)),"",VLOOKUP(D276,'العملاء Customers'!$A$4:$B$486,2,0))</f>
        <v/>
      </c>
      <c r="F276" s="131"/>
    </row>
    <row r="277" spans="1:6" ht="14.25" thickTop="1" thickBot="1">
      <c r="A277" s="123"/>
      <c r="B277" s="130"/>
      <c r="C277" s="130"/>
      <c r="D277" s="130"/>
      <c r="E277" s="10" t="str">
        <f>IF(ISNA(VLOOKUP(D277,'العملاء Customers'!$A$4:$B$432,2,0)),"",VLOOKUP(D277,'العملاء Customers'!$A$4:$B$486,2,0))</f>
        <v/>
      </c>
      <c r="F277" s="131"/>
    </row>
    <row r="278" spans="1:6" ht="14.25" thickTop="1" thickBot="1">
      <c r="A278" s="123"/>
      <c r="B278" s="130"/>
      <c r="C278" s="130"/>
      <c r="D278" s="130"/>
      <c r="E278" s="10" t="str">
        <f>IF(ISNA(VLOOKUP(D278,'العملاء Customers'!$A$4:$B$432,2,0)),"",VLOOKUP(D278,'العملاء Customers'!$A$4:$B$486,2,0))</f>
        <v/>
      </c>
      <c r="F278" s="131"/>
    </row>
    <row r="279" spans="1:6" ht="14.25" thickTop="1" thickBot="1">
      <c r="A279" s="123"/>
      <c r="B279" s="130"/>
      <c r="C279" s="130"/>
      <c r="D279" s="130"/>
      <c r="E279" s="10" t="str">
        <f>IF(ISNA(VLOOKUP(D279,'العملاء Customers'!$A$4:$B$432,2,0)),"",VLOOKUP(D279,'العملاء Customers'!$A$4:$B$486,2,0))</f>
        <v/>
      </c>
      <c r="F279" s="131"/>
    </row>
    <row r="280" spans="1:6" ht="14.25" thickTop="1" thickBot="1">
      <c r="A280" s="123"/>
      <c r="B280" s="130"/>
      <c r="C280" s="130"/>
      <c r="D280" s="130"/>
      <c r="E280" s="10" t="str">
        <f>IF(ISNA(VLOOKUP(D280,'العملاء Customers'!$A$4:$B$432,2,0)),"",VLOOKUP(D280,'العملاء Customers'!$A$4:$B$486,2,0))</f>
        <v/>
      </c>
      <c r="F280" s="131"/>
    </row>
    <row r="281" spans="1:6" ht="14.25" thickTop="1" thickBot="1">
      <c r="A281" s="123"/>
      <c r="B281" s="130"/>
      <c r="C281" s="130"/>
      <c r="D281" s="130"/>
      <c r="E281" s="10" t="str">
        <f>IF(ISNA(VLOOKUP(D281,'العملاء Customers'!$A$4:$B$432,2,0)),"",VLOOKUP(D281,'العملاء Customers'!$A$4:$B$486,2,0))</f>
        <v/>
      </c>
      <c r="F281" s="131"/>
    </row>
    <row r="282" spans="1:6" ht="14.25" thickTop="1" thickBot="1">
      <c r="A282" s="123"/>
      <c r="B282" s="130"/>
      <c r="C282" s="130"/>
      <c r="D282" s="130"/>
      <c r="E282" s="10" t="str">
        <f>IF(ISNA(VLOOKUP(D282,'العملاء Customers'!$A$4:$B$432,2,0)),"",VLOOKUP(D282,'العملاء Customers'!$A$4:$B$486,2,0))</f>
        <v/>
      </c>
      <c r="F282" s="131"/>
    </row>
    <row r="283" spans="1:6" ht="14.25" thickTop="1" thickBot="1">
      <c r="A283" s="123"/>
      <c r="B283" s="130"/>
      <c r="C283" s="130"/>
      <c r="D283" s="130"/>
      <c r="E283" s="10" t="str">
        <f>IF(ISNA(VLOOKUP(D283,'العملاء Customers'!$A$4:$B$432,2,0)),"",VLOOKUP(D283,'العملاء Customers'!$A$4:$B$486,2,0))</f>
        <v/>
      </c>
      <c r="F283" s="131"/>
    </row>
    <row r="284" spans="1:6" ht="14.25" thickTop="1" thickBot="1">
      <c r="A284" s="123"/>
      <c r="B284" s="130"/>
      <c r="C284" s="130"/>
      <c r="D284" s="130"/>
      <c r="E284" s="10" t="str">
        <f>IF(ISNA(VLOOKUP(D284,'العملاء Customers'!$A$4:$B$432,2,0)),"",VLOOKUP(D284,'العملاء Customers'!$A$4:$B$486,2,0))</f>
        <v/>
      </c>
      <c r="F284" s="131"/>
    </row>
    <row r="285" spans="1:6" ht="14.25" thickTop="1" thickBot="1">
      <c r="A285" s="123"/>
      <c r="B285" s="130"/>
      <c r="C285" s="130"/>
      <c r="D285" s="130"/>
      <c r="E285" s="10" t="str">
        <f>IF(ISNA(VLOOKUP(D285,'العملاء Customers'!$A$4:$B$432,2,0)),"",VLOOKUP(D285,'العملاء Customers'!$A$4:$B$486,2,0))</f>
        <v/>
      </c>
      <c r="F285" s="131"/>
    </row>
    <row r="286" spans="1:6" ht="14.25" thickTop="1" thickBot="1">
      <c r="A286" s="123"/>
      <c r="B286" s="130"/>
      <c r="C286" s="130"/>
      <c r="D286" s="130"/>
      <c r="E286" s="10" t="str">
        <f>IF(ISNA(VLOOKUP(D286,'العملاء Customers'!$A$4:$B$432,2,0)),"",VLOOKUP(D286,'العملاء Customers'!$A$4:$B$486,2,0))</f>
        <v/>
      </c>
      <c r="F286" s="131"/>
    </row>
    <row r="287" spans="1:6" ht="14.25" thickTop="1" thickBot="1">
      <c r="A287" s="123"/>
      <c r="B287" s="130"/>
      <c r="C287" s="130"/>
      <c r="D287" s="130"/>
      <c r="E287" s="10" t="str">
        <f>IF(ISNA(VLOOKUP(D287,'العملاء Customers'!$A$4:$B$432,2,0)),"",VLOOKUP(D287,'العملاء Customers'!$A$4:$B$486,2,0))</f>
        <v/>
      </c>
      <c r="F287" s="131"/>
    </row>
    <row r="288" spans="1:6" ht="14.25" thickTop="1" thickBot="1">
      <c r="A288" s="123"/>
      <c r="B288" s="130"/>
      <c r="C288" s="130"/>
      <c r="D288" s="130"/>
      <c r="E288" s="10" t="str">
        <f>IF(ISNA(VLOOKUP(D288,'العملاء Customers'!$A$4:$B$432,2,0)),"",VLOOKUP(D288,'العملاء Customers'!$A$4:$B$486,2,0))</f>
        <v/>
      </c>
      <c r="F288" s="131"/>
    </row>
    <row r="289" spans="1:6" ht="14.25" thickTop="1" thickBot="1">
      <c r="A289" s="123"/>
      <c r="B289" s="130"/>
      <c r="C289" s="130"/>
      <c r="D289" s="130"/>
      <c r="E289" s="10" t="str">
        <f>IF(ISNA(VLOOKUP(D289,'العملاء Customers'!$A$4:$B$432,2,0)),"",VLOOKUP(D289,'العملاء Customers'!$A$4:$B$486,2,0))</f>
        <v/>
      </c>
      <c r="F289" s="131"/>
    </row>
    <row r="290" spans="1:6" ht="14.25" thickTop="1" thickBot="1">
      <c r="A290" s="123"/>
      <c r="B290" s="130"/>
      <c r="C290" s="130"/>
      <c r="D290" s="130"/>
      <c r="E290" s="10" t="str">
        <f>IF(ISNA(VLOOKUP(D290,'العملاء Customers'!$A$4:$B$432,2,0)),"",VLOOKUP(D290,'العملاء Customers'!$A$4:$B$486,2,0))</f>
        <v/>
      </c>
      <c r="F290" s="131"/>
    </row>
    <row r="291" spans="1:6" ht="14.25" thickTop="1" thickBot="1">
      <c r="A291" s="123"/>
      <c r="B291" s="130"/>
      <c r="C291" s="130"/>
      <c r="D291" s="130"/>
      <c r="E291" s="10" t="str">
        <f>IF(ISNA(VLOOKUP(D291,'العملاء Customers'!$A$4:$B$432,2,0)),"",VLOOKUP(D291,'العملاء Customers'!$A$4:$B$486,2,0))</f>
        <v/>
      </c>
      <c r="F291" s="131"/>
    </row>
    <row r="292" spans="1:6" ht="14.25" thickTop="1" thickBot="1">
      <c r="A292" s="123"/>
      <c r="B292" s="130"/>
      <c r="C292" s="130"/>
      <c r="D292" s="130"/>
      <c r="E292" s="10" t="str">
        <f>IF(ISNA(VLOOKUP(D292,'العملاء Customers'!$A$4:$B$432,2,0)),"",VLOOKUP(D292,'العملاء Customers'!$A$4:$B$486,2,0))</f>
        <v/>
      </c>
      <c r="F292" s="131"/>
    </row>
    <row r="293" spans="1:6" ht="14.25" thickTop="1" thickBot="1">
      <c r="A293" s="123"/>
      <c r="B293" s="130"/>
      <c r="C293" s="130"/>
      <c r="D293" s="130"/>
      <c r="E293" s="10" t="str">
        <f>IF(ISNA(VLOOKUP(D293,'العملاء Customers'!$A$4:$B$432,2,0)),"",VLOOKUP(D293,'العملاء Customers'!$A$4:$B$486,2,0))</f>
        <v/>
      </c>
      <c r="F293" s="131"/>
    </row>
    <row r="294" spans="1:6" ht="14.25" thickTop="1" thickBot="1">
      <c r="A294" s="123"/>
      <c r="B294" s="130"/>
      <c r="C294" s="130"/>
      <c r="D294" s="130"/>
      <c r="E294" s="10" t="str">
        <f>IF(ISNA(VLOOKUP(D294,'العملاء Customers'!$A$4:$B$432,2,0)),"",VLOOKUP(D294,'العملاء Customers'!$A$4:$B$486,2,0))</f>
        <v/>
      </c>
      <c r="F294" s="131"/>
    </row>
    <row r="295" spans="1:6" ht="14.25" thickTop="1" thickBot="1">
      <c r="A295" s="123"/>
      <c r="B295" s="130"/>
      <c r="C295" s="130"/>
      <c r="D295" s="130"/>
      <c r="E295" s="10" t="str">
        <f>IF(ISNA(VLOOKUP(D295,'العملاء Customers'!$A$4:$B$432,2,0)),"",VLOOKUP(D295,'العملاء Customers'!$A$4:$B$486,2,0))</f>
        <v/>
      </c>
      <c r="F295" s="131"/>
    </row>
    <row r="296" spans="1:6" ht="14.25" thickTop="1" thickBot="1">
      <c r="A296" s="123"/>
      <c r="B296" s="130"/>
      <c r="C296" s="130"/>
      <c r="D296" s="130"/>
      <c r="E296" s="10" t="str">
        <f>IF(ISNA(VLOOKUP(D296,'العملاء Customers'!$A$4:$B$432,2,0)),"",VLOOKUP(D296,'العملاء Customers'!$A$4:$B$486,2,0))</f>
        <v/>
      </c>
      <c r="F296" s="131"/>
    </row>
    <row r="297" spans="1:6" ht="14.25" thickTop="1" thickBot="1">
      <c r="A297" s="123"/>
      <c r="B297" s="130"/>
      <c r="C297" s="130"/>
      <c r="D297" s="130"/>
      <c r="E297" s="10" t="str">
        <f>IF(ISNA(VLOOKUP(D297,'العملاء Customers'!$A$4:$B$432,2,0)),"",VLOOKUP(D297,'العملاء Customers'!$A$4:$B$486,2,0))</f>
        <v/>
      </c>
      <c r="F297" s="131"/>
    </row>
    <row r="298" spans="1:6" ht="14.25" thickTop="1" thickBot="1">
      <c r="A298" s="123"/>
      <c r="B298" s="130"/>
      <c r="C298" s="130"/>
      <c r="D298" s="130"/>
      <c r="E298" s="10" t="str">
        <f>IF(ISNA(VLOOKUP(D298,'العملاء Customers'!$A$4:$B$432,2,0)),"",VLOOKUP(D298,'العملاء Customers'!$A$4:$B$486,2,0))</f>
        <v/>
      </c>
      <c r="F298" s="131"/>
    </row>
    <row r="299" spans="1:6" ht="14.25" thickTop="1" thickBot="1">
      <c r="A299" s="123"/>
      <c r="B299" s="130"/>
      <c r="C299" s="130"/>
      <c r="D299" s="130"/>
      <c r="E299" s="10" t="str">
        <f>IF(ISNA(VLOOKUP(D299,'العملاء Customers'!$A$4:$B$432,2,0)),"",VLOOKUP(D299,'العملاء Customers'!$A$4:$B$486,2,0))</f>
        <v/>
      </c>
      <c r="F299" s="131"/>
    </row>
    <row r="300" spans="1:6" ht="14.25" thickTop="1" thickBot="1">
      <c r="A300" s="123"/>
      <c r="B300" s="130"/>
      <c r="C300" s="130"/>
      <c r="D300" s="130"/>
      <c r="E300" s="10" t="str">
        <f>IF(ISNA(VLOOKUP(D300,'العملاء Customers'!$A$4:$B$432,2,0)),"",VLOOKUP(D300,'العملاء Customers'!$A$4:$B$486,2,0))</f>
        <v/>
      </c>
      <c r="F300" s="131"/>
    </row>
    <row r="301" spans="1:6" ht="14.25" thickTop="1" thickBot="1">
      <c r="A301" s="123"/>
      <c r="B301" s="130"/>
      <c r="C301" s="130"/>
      <c r="D301" s="130"/>
      <c r="E301" s="10" t="str">
        <f>IF(ISNA(VLOOKUP(D301,'العملاء Customers'!$A$4:$B$432,2,0)),"",VLOOKUP(D301,'العملاء Customers'!$A$4:$B$486,2,0))</f>
        <v/>
      </c>
      <c r="F301" s="131"/>
    </row>
    <row r="302" spans="1:6" ht="14.25" thickTop="1" thickBot="1">
      <c r="A302" s="123"/>
      <c r="B302" s="130"/>
      <c r="C302" s="130"/>
      <c r="D302" s="130"/>
      <c r="E302" s="10" t="str">
        <f>IF(ISNA(VLOOKUP(D302,'العملاء Customers'!$A$4:$B$432,2,0)),"",VLOOKUP(D302,'العملاء Customers'!$A$4:$B$486,2,0))</f>
        <v/>
      </c>
      <c r="F302" s="131"/>
    </row>
    <row r="303" spans="1:6" ht="14.25" thickTop="1" thickBot="1">
      <c r="A303" s="123"/>
      <c r="B303" s="130"/>
      <c r="C303" s="130"/>
      <c r="D303" s="130"/>
      <c r="E303" s="10" t="str">
        <f>IF(ISNA(VLOOKUP(D303,'العملاء Customers'!$A$4:$B$432,2,0)),"",VLOOKUP(D303,'العملاء Customers'!$A$4:$B$486,2,0))</f>
        <v/>
      </c>
      <c r="F303" s="131"/>
    </row>
    <row r="304" spans="1:6" ht="14.25" thickTop="1" thickBot="1">
      <c r="A304" s="123"/>
      <c r="B304" s="130"/>
      <c r="C304" s="130"/>
      <c r="D304" s="130"/>
      <c r="E304" s="10" t="str">
        <f>IF(ISNA(VLOOKUP(D304,'العملاء Customers'!$A$4:$B$432,2,0)),"",VLOOKUP(D304,'العملاء Customers'!$A$4:$B$486,2,0))</f>
        <v/>
      </c>
      <c r="F304" s="131"/>
    </row>
    <row r="305" spans="1:6" ht="14.25" thickTop="1" thickBot="1">
      <c r="A305" s="123"/>
      <c r="B305" s="130"/>
      <c r="C305" s="130"/>
      <c r="D305" s="130"/>
      <c r="E305" s="10" t="str">
        <f>IF(ISNA(VLOOKUP(D305,'العملاء Customers'!$A$4:$B$432,2,0)),"",VLOOKUP(D305,'العملاء Customers'!$A$4:$B$486,2,0))</f>
        <v/>
      </c>
      <c r="F305" s="131"/>
    </row>
    <row r="306" spans="1:6" ht="14.25" thickTop="1" thickBot="1">
      <c r="A306" s="123"/>
      <c r="B306" s="130"/>
      <c r="C306" s="130"/>
      <c r="D306" s="130"/>
      <c r="E306" s="10" t="str">
        <f>IF(ISNA(VLOOKUP(D306,'العملاء Customers'!$A$4:$B$432,2,0)),"",VLOOKUP(D306,'العملاء Customers'!$A$4:$B$486,2,0))</f>
        <v/>
      </c>
      <c r="F306" s="131"/>
    </row>
    <row r="307" spans="1:6" ht="14.25" thickTop="1" thickBot="1">
      <c r="A307" s="123"/>
      <c r="B307" s="130"/>
      <c r="C307" s="130"/>
      <c r="D307" s="130"/>
      <c r="E307" s="10" t="str">
        <f>IF(ISNA(VLOOKUP(D307,'العملاء Customers'!$A$4:$B$432,2,0)),"",VLOOKUP(D307,'العملاء Customers'!$A$4:$B$486,2,0))</f>
        <v/>
      </c>
      <c r="F307" s="131"/>
    </row>
    <row r="308" spans="1:6" ht="14.25" thickTop="1" thickBot="1">
      <c r="A308" s="123"/>
      <c r="B308" s="130"/>
      <c r="C308" s="130"/>
      <c r="D308" s="130"/>
      <c r="E308" s="10" t="str">
        <f>IF(ISNA(VLOOKUP(D308,'العملاء Customers'!$A$4:$B$432,2,0)),"",VLOOKUP(D308,'العملاء Customers'!$A$4:$B$486,2,0))</f>
        <v/>
      </c>
      <c r="F308" s="131"/>
    </row>
    <row r="309" spans="1:6" ht="14.25" thickTop="1" thickBot="1">
      <c r="A309" s="123"/>
      <c r="B309" s="130"/>
      <c r="C309" s="130"/>
      <c r="D309" s="130"/>
      <c r="E309" s="10" t="str">
        <f>IF(ISNA(VLOOKUP(D309,'العملاء Customers'!$A$4:$B$432,2,0)),"",VLOOKUP(D309,'العملاء Customers'!$A$4:$B$486,2,0))</f>
        <v/>
      </c>
      <c r="F309" s="131"/>
    </row>
    <row r="310" spans="1:6" ht="14.25" thickTop="1" thickBot="1">
      <c r="A310" s="123"/>
      <c r="B310" s="130"/>
      <c r="C310" s="130"/>
      <c r="D310" s="130"/>
      <c r="E310" s="10" t="str">
        <f>IF(ISNA(VLOOKUP(D310,'العملاء Customers'!$A$4:$B$432,2,0)),"",VLOOKUP(D310,'العملاء Customers'!$A$4:$B$486,2,0))</f>
        <v/>
      </c>
      <c r="F310" s="131"/>
    </row>
    <row r="311" spans="1:6" ht="14.25" thickTop="1" thickBot="1">
      <c r="A311" s="123"/>
      <c r="B311" s="130"/>
      <c r="C311" s="130"/>
      <c r="D311" s="130"/>
      <c r="E311" s="10" t="str">
        <f>IF(ISNA(VLOOKUP(D311,'العملاء Customers'!$A$4:$B$432,2,0)),"",VLOOKUP(D311,'العملاء Customers'!$A$4:$B$486,2,0))</f>
        <v/>
      </c>
      <c r="F311" s="131"/>
    </row>
    <row r="312" spans="1:6" ht="14.25" thickTop="1" thickBot="1">
      <c r="A312" s="123"/>
      <c r="B312" s="130"/>
      <c r="C312" s="130"/>
      <c r="D312" s="130"/>
      <c r="E312" s="10" t="str">
        <f>IF(ISNA(VLOOKUP(D312,'العملاء Customers'!$A$4:$B$432,2,0)),"",VLOOKUP(D312,'العملاء Customers'!$A$4:$B$486,2,0))</f>
        <v/>
      </c>
      <c r="F312" s="131"/>
    </row>
    <row r="313" spans="1:6" ht="14.25" thickTop="1" thickBot="1">
      <c r="A313" s="123"/>
      <c r="B313" s="130"/>
      <c r="C313" s="130"/>
      <c r="D313" s="130"/>
      <c r="E313" s="10" t="str">
        <f>IF(ISNA(VLOOKUP(D313,'العملاء Customers'!$A$4:$B$432,2,0)),"",VLOOKUP(D313,'العملاء Customers'!$A$4:$B$486,2,0))</f>
        <v/>
      </c>
      <c r="F313" s="131"/>
    </row>
    <row r="314" spans="1:6" ht="14.25" thickTop="1" thickBot="1">
      <c r="A314" s="123"/>
      <c r="B314" s="130"/>
      <c r="C314" s="130"/>
      <c r="D314" s="130"/>
      <c r="E314" s="10" t="str">
        <f>IF(ISNA(VLOOKUP(D314,'العملاء Customers'!$A$4:$B$432,2,0)),"",VLOOKUP(D314,'العملاء Customers'!$A$4:$B$486,2,0))</f>
        <v/>
      </c>
      <c r="F314" s="131"/>
    </row>
    <row r="315" spans="1:6" ht="14.25" thickTop="1" thickBot="1">
      <c r="A315" s="123"/>
      <c r="B315" s="130"/>
      <c r="C315" s="130"/>
      <c r="D315" s="130"/>
      <c r="E315" s="10" t="str">
        <f>IF(ISNA(VLOOKUP(D315,'العملاء Customers'!$A$4:$B$432,2,0)),"",VLOOKUP(D315,'العملاء Customers'!$A$4:$B$486,2,0))</f>
        <v/>
      </c>
      <c r="F315" s="131"/>
    </row>
    <row r="316" spans="1:6" ht="14.25" thickTop="1" thickBot="1">
      <c r="A316" s="123"/>
      <c r="B316" s="130"/>
      <c r="C316" s="130"/>
      <c r="D316" s="130"/>
      <c r="E316" s="10" t="str">
        <f>IF(ISNA(VLOOKUP(D316,'العملاء Customers'!$A$4:$B$432,2,0)),"",VLOOKUP(D316,'العملاء Customers'!$A$4:$B$486,2,0))</f>
        <v/>
      </c>
      <c r="F316" s="131"/>
    </row>
    <row r="317" spans="1:6" ht="14.25" thickTop="1" thickBot="1">
      <c r="A317" s="123"/>
      <c r="B317" s="130"/>
      <c r="C317" s="130"/>
      <c r="D317" s="130"/>
      <c r="E317" s="10" t="str">
        <f>IF(ISNA(VLOOKUP(D317,'العملاء Customers'!$A$4:$B$432,2,0)),"",VLOOKUP(D317,'العملاء Customers'!$A$4:$B$486,2,0))</f>
        <v/>
      </c>
      <c r="F317" s="131"/>
    </row>
    <row r="318" spans="1:6" ht="14.25" thickTop="1" thickBot="1">
      <c r="A318" s="123"/>
      <c r="B318" s="130"/>
      <c r="C318" s="130"/>
      <c r="D318" s="130"/>
      <c r="E318" s="10" t="str">
        <f>IF(ISNA(VLOOKUP(D318,'العملاء Customers'!$A$4:$B$432,2,0)),"",VLOOKUP(D318,'العملاء Customers'!$A$4:$B$486,2,0))</f>
        <v/>
      </c>
      <c r="F318" s="131"/>
    </row>
    <row r="319" spans="1:6" ht="14.25" thickTop="1" thickBot="1">
      <c r="A319" s="123"/>
      <c r="B319" s="130"/>
      <c r="C319" s="130"/>
      <c r="D319" s="130"/>
      <c r="E319" s="10" t="str">
        <f>IF(ISNA(VLOOKUP(D319,'العملاء Customers'!$A$4:$B$432,2,0)),"",VLOOKUP(D319,'العملاء Customers'!$A$4:$B$486,2,0))</f>
        <v/>
      </c>
      <c r="F319" s="131"/>
    </row>
    <row r="320" spans="1:6" ht="14.25" thickTop="1" thickBot="1">
      <c r="A320" s="123"/>
      <c r="B320" s="130"/>
      <c r="C320" s="130"/>
      <c r="D320" s="130"/>
      <c r="E320" s="10" t="str">
        <f>IF(ISNA(VLOOKUP(D320,'العملاء Customers'!$A$4:$B$432,2,0)),"",VLOOKUP(D320,'العملاء Customers'!$A$4:$B$486,2,0))</f>
        <v/>
      </c>
      <c r="F320" s="131"/>
    </row>
    <row r="321" spans="1:6" ht="14.25" thickTop="1" thickBot="1">
      <c r="A321" s="123"/>
      <c r="B321" s="130"/>
      <c r="C321" s="130"/>
      <c r="D321" s="130"/>
      <c r="E321" s="10" t="str">
        <f>IF(ISNA(VLOOKUP(D321,'العملاء Customers'!$A$4:$B$432,2,0)),"",VLOOKUP(D321,'العملاء Customers'!$A$4:$B$486,2,0))</f>
        <v/>
      </c>
      <c r="F321" s="131"/>
    </row>
    <row r="322" spans="1:6" ht="14.25" thickTop="1" thickBot="1">
      <c r="A322" s="123"/>
      <c r="B322" s="130"/>
      <c r="C322" s="130"/>
      <c r="D322" s="130"/>
      <c r="E322" s="10" t="str">
        <f>IF(ISNA(VLOOKUP(D322,'العملاء Customers'!$A$4:$B$432,2,0)),"",VLOOKUP(D322,'العملاء Customers'!$A$4:$B$486,2,0))</f>
        <v/>
      </c>
      <c r="F322" s="131"/>
    </row>
    <row r="323" spans="1:6" ht="14.25" thickTop="1" thickBot="1">
      <c r="A323" s="123"/>
      <c r="B323" s="130"/>
      <c r="C323" s="130"/>
      <c r="D323" s="130"/>
      <c r="E323" s="10" t="str">
        <f>IF(ISNA(VLOOKUP(D323,'العملاء Customers'!$A$4:$B$432,2,0)),"",VLOOKUP(D323,'العملاء Customers'!$A$4:$B$486,2,0))</f>
        <v/>
      </c>
      <c r="F323" s="131"/>
    </row>
    <row r="324" spans="1:6" ht="14.25" thickTop="1" thickBot="1">
      <c r="A324" s="123"/>
      <c r="B324" s="130"/>
      <c r="C324" s="130"/>
      <c r="D324" s="130"/>
      <c r="E324" s="10" t="str">
        <f>IF(ISNA(VLOOKUP(D324,'العملاء Customers'!$A$4:$B$432,2,0)),"",VLOOKUP(D324,'العملاء Customers'!$A$4:$B$486,2,0))</f>
        <v/>
      </c>
      <c r="F324" s="131"/>
    </row>
    <row r="325" spans="1:6" ht="14.25" thickTop="1" thickBot="1">
      <c r="A325" s="123"/>
      <c r="B325" s="130"/>
      <c r="C325" s="130"/>
      <c r="D325" s="130"/>
      <c r="E325" s="10" t="str">
        <f>IF(ISNA(VLOOKUP(D325,'العملاء Customers'!$A$4:$B$432,2,0)),"",VLOOKUP(D325,'العملاء Customers'!$A$4:$B$486,2,0))</f>
        <v/>
      </c>
      <c r="F325" s="131"/>
    </row>
    <row r="326" spans="1:6" ht="14.25" thickTop="1" thickBot="1">
      <c r="A326" s="123"/>
      <c r="B326" s="130"/>
      <c r="C326" s="130"/>
      <c r="D326" s="130"/>
      <c r="E326" s="10" t="str">
        <f>IF(ISNA(VLOOKUP(D326,'العملاء Customers'!$A$4:$B$432,2,0)),"",VLOOKUP(D326,'العملاء Customers'!$A$4:$B$486,2,0))</f>
        <v/>
      </c>
      <c r="F326" s="131"/>
    </row>
    <row r="327" spans="1:6" ht="14.25" thickTop="1" thickBot="1">
      <c r="A327" s="123"/>
      <c r="B327" s="130"/>
      <c r="C327" s="130"/>
      <c r="D327" s="130"/>
      <c r="E327" s="10" t="str">
        <f>IF(ISNA(VLOOKUP(D327,'العملاء Customers'!$A$4:$B$432,2,0)),"",VLOOKUP(D327,'العملاء Customers'!$A$4:$B$486,2,0))</f>
        <v/>
      </c>
      <c r="F327" s="131"/>
    </row>
    <row r="328" spans="1:6" ht="14.25" thickTop="1" thickBot="1">
      <c r="A328" s="123"/>
      <c r="B328" s="130"/>
      <c r="C328" s="130"/>
      <c r="D328" s="130"/>
      <c r="E328" s="10" t="str">
        <f>IF(ISNA(VLOOKUP(D328,'العملاء Customers'!$A$4:$B$432,2,0)),"",VLOOKUP(D328,'العملاء Customers'!$A$4:$B$486,2,0))</f>
        <v/>
      </c>
      <c r="F328" s="131"/>
    </row>
    <row r="329" spans="1:6" ht="14.25" thickTop="1" thickBot="1">
      <c r="A329" s="123"/>
      <c r="B329" s="130"/>
      <c r="C329" s="130"/>
      <c r="D329" s="130"/>
      <c r="E329" s="10" t="str">
        <f>IF(ISNA(VLOOKUP(D329,'العملاء Customers'!$A$4:$B$432,2,0)),"",VLOOKUP(D329,'العملاء Customers'!$A$4:$B$486,2,0))</f>
        <v/>
      </c>
      <c r="F329" s="131"/>
    </row>
    <row r="330" spans="1:6" ht="14.25" thickTop="1" thickBot="1">
      <c r="A330" s="123"/>
      <c r="B330" s="130"/>
      <c r="C330" s="130"/>
      <c r="D330" s="130"/>
      <c r="E330" s="10" t="str">
        <f>IF(ISNA(VLOOKUP(D330,'العملاء Customers'!$A$4:$B$432,2,0)),"",VLOOKUP(D330,'العملاء Customers'!$A$4:$B$486,2,0))</f>
        <v/>
      </c>
      <c r="F330" s="131"/>
    </row>
    <row r="331" spans="1:6" ht="14.25" thickTop="1" thickBot="1">
      <c r="A331" s="123"/>
      <c r="B331" s="130"/>
      <c r="C331" s="130"/>
      <c r="D331" s="130"/>
      <c r="E331" s="10" t="str">
        <f>IF(ISNA(VLOOKUP(D331,'العملاء Customers'!$A$4:$B$432,2,0)),"",VLOOKUP(D331,'العملاء Customers'!$A$4:$B$486,2,0))</f>
        <v/>
      </c>
      <c r="F331" s="131"/>
    </row>
    <row r="332" spans="1:6" ht="14.25" thickTop="1" thickBot="1">
      <c r="A332" s="123"/>
      <c r="B332" s="130"/>
      <c r="C332" s="130"/>
      <c r="D332" s="130"/>
      <c r="E332" s="10" t="str">
        <f>IF(ISNA(VLOOKUP(D332,'العملاء Customers'!$A$4:$B$432,2,0)),"",VLOOKUP(D332,'العملاء Customers'!$A$4:$B$486,2,0))</f>
        <v/>
      </c>
      <c r="F332" s="131"/>
    </row>
    <row r="333" spans="1:6" ht="14.25" thickTop="1" thickBot="1">
      <c r="A333" s="123"/>
      <c r="B333" s="130"/>
      <c r="C333" s="130"/>
      <c r="D333" s="130"/>
      <c r="E333" s="10" t="str">
        <f>IF(ISNA(VLOOKUP(D333,'العملاء Customers'!$A$4:$B$432,2,0)),"",VLOOKUP(D333,'العملاء Customers'!$A$4:$B$486,2,0))</f>
        <v/>
      </c>
      <c r="F333" s="131"/>
    </row>
    <row r="334" spans="1:6" ht="14.25" thickTop="1" thickBot="1">
      <c r="A334" s="123"/>
      <c r="B334" s="130"/>
      <c r="C334" s="130"/>
      <c r="D334" s="130"/>
      <c r="E334" s="10" t="str">
        <f>IF(ISNA(VLOOKUP(D334,'العملاء Customers'!$A$4:$B$432,2,0)),"",VLOOKUP(D334,'العملاء Customers'!$A$4:$B$486,2,0))</f>
        <v/>
      </c>
      <c r="F334" s="131"/>
    </row>
    <row r="335" spans="1:6" ht="14.25" thickTop="1" thickBot="1">
      <c r="A335" s="123"/>
      <c r="B335" s="130"/>
      <c r="C335" s="130"/>
      <c r="D335" s="130"/>
      <c r="E335" s="10" t="str">
        <f>IF(ISNA(VLOOKUP(D335,'العملاء Customers'!$A$4:$B$432,2,0)),"",VLOOKUP(D335,'العملاء Customers'!$A$4:$B$486,2,0))</f>
        <v/>
      </c>
      <c r="F335" s="131"/>
    </row>
    <row r="336" spans="1:6" ht="14.25" thickTop="1" thickBot="1">
      <c r="A336" s="123"/>
      <c r="B336" s="130"/>
      <c r="C336" s="130"/>
      <c r="D336" s="130"/>
      <c r="E336" s="10" t="str">
        <f>IF(ISNA(VLOOKUP(D336,'العملاء Customers'!$A$4:$B$432,2,0)),"",VLOOKUP(D336,'العملاء Customers'!$A$4:$B$486,2,0))</f>
        <v/>
      </c>
      <c r="F336" s="131"/>
    </row>
    <row r="337" spans="1:35" ht="14.25" thickTop="1" thickBot="1">
      <c r="A337" s="123"/>
      <c r="B337" s="130"/>
      <c r="C337" s="130"/>
      <c r="D337" s="130"/>
      <c r="E337" s="10" t="str">
        <f>IF(ISNA(VLOOKUP(D337,'العملاء Customers'!$A$4:$B$432,2,0)),"",VLOOKUP(D337,'العملاء Customers'!$A$4:$B$486,2,0))</f>
        <v/>
      </c>
      <c r="F337" s="131"/>
    </row>
    <row r="338" spans="1:35" ht="14.25" thickTop="1" thickBot="1">
      <c r="A338" s="123"/>
      <c r="B338" s="130"/>
      <c r="C338" s="130"/>
      <c r="D338" s="130"/>
      <c r="E338" s="10" t="str">
        <f>IF(ISNA(VLOOKUP(D338,'العملاء Customers'!$A$4:$B$432,2,0)),"",VLOOKUP(D338,'العملاء Customers'!$A$4:$B$486,2,0))</f>
        <v/>
      </c>
      <c r="F338" s="131"/>
    </row>
    <row r="339" spans="1:35" ht="14.25" thickTop="1" thickBot="1">
      <c r="A339" s="123"/>
      <c r="B339" s="130"/>
      <c r="C339" s="130"/>
      <c r="D339" s="130"/>
      <c r="E339" s="10" t="str">
        <f>IF(ISNA(VLOOKUP(D339,'العملاء Customers'!$A$4:$B$432,2,0)),"",VLOOKUP(D339,'العملاء Customers'!$A$4:$B$486,2,0))</f>
        <v/>
      </c>
      <c r="F339" s="131"/>
    </row>
    <row r="340" spans="1:35" ht="14.25" thickTop="1" thickBot="1">
      <c r="A340" s="123"/>
      <c r="B340" s="130"/>
      <c r="C340" s="130"/>
      <c r="D340" s="130"/>
      <c r="E340" s="10" t="str">
        <f>IF(ISNA(VLOOKUP(D340,'العملاء Customers'!$A$4:$B$432,2,0)),"",VLOOKUP(D340,'العملاء Customers'!$A$4:$B$486,2,0))</f>
        <v/>
      </c>
      <c r="F340" s="131"/>
    </row>
    <row r="341" spans="1:35" ht="14.25" thickTop="1" thickBot="1">
      <c r="A341" s="123"/>
      <c r="B341" s="130"/>
      <c r="C341" s="130"/>
      <c r="D341" s="130"/>
      <c r="E341" s="10" t="str">
        <f>IF(ISNA(VLOOKUP(D341,'العملاء Customers'!$A$4:$B$432,2,0)),"",VLOOKUP(D341,'العملاء Customers'!$A$4:$B$486,2,0))</f>
        <v/>
      </c>
      <c r="F341" s="131"/>
    </row>
    <row r="342" spans="1:35" ht="14.25" thickTop="1" thickBot="1">
      <c r="A342" s="123"/>
      <c r="B342" s="130"/>
      <c r="C342" s="130"/>
      <c r="D342" s="130"/>
      <c r="E342" s="10" t="str">
        <f>IF(ISNA(VLOOKUP(D342,'العملاء Customers'!$A$4:$B$432,2,0)),"",VLOOKUP(D342,'العملاء Customers'!$A$4:$B$486,2,0))</f>
        <v/>
      </c>
      <c r="F342" s="131"/>
    </row>
    <row r="343" spans="1:35" s="95" customFormat="1" ht="14.25" thickTop="1" thickBot="1">
      <c r="A343" s="123"/>
      <c r="B343" s="130"/>
      <c r="C343" s="130"/>
      <c r="D343" s="130"/>
      <c r="E343" s="10" t="str">
        <f>IF(ISNA(VLOOKUP(D343,'العملاء Customers'!$A$4:$B$432,2,0)),"",VLOOKUP(D343,'العملاء Customers'!$A$4:$B$486,2,0))</f>
        <v/>
      </c>
      <c r="F343" s="131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45"/>
      <c r="AH343" s="45"/>
      <c r="AI343" s="45"/>
    </row>
    <row r="344" spans="1:35" s="95" customFormat="1" ht="14.25" thickTop="1" thickBot="1">
      <c r="A344" s="123"/>
      <c r="B344" s="130"/>
      <c r="C344" s="130"/>
      <c r="D344" s="130"/>
      <c r="E344" s="10" t="str">
        <f>IF(ISNA(VLOOKUP(D344,'العملاء Customers'!$A$4:$B$432,2,0)),"",VLOOKUP(D344,'العملاء Customers'!$A$4:$B$486,2,0))</f>
        <v/>
      </c>
      <c r="F344" s="131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45"/>
      <c r="AH344" s="45"/>
      <c r="AI344" s="45"/>
    </row>
    <row r="345" spans="1:35" s="95" customFormat="1" ht="14.25" thickTop="1" thickBot="1">
      <c r="A345" s="123"/>
      <c r="B345" s="130"/>
      <c r="C345" s="130"/>
      <c r="D345" s="130"/>
      <c r="E345" s="10" t="str">
        <f>IF(ISNA(VLOOKUP(D345,'العملاء Customers'!$A$4:$B$432,2,0)),"",VLOOKUP(D345,'العملاء Customers'!$A$4:$B$486,2,0))</f>
        <v/>
      </c>
      <c r="F345" s="131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</row>
    <row r="346" spans="1:35" s="95" customFormat="1" ht="14.25" thickTop="1" thickBot="1">
      <c r="A346" s="123"/>
      <c r="B346" s="130"/>
      <c r="C346" s="130"/>
      <c r="D346" s="130"/>
      <c r="E346" s="10" t="str">
        <f>IF(ISNA(VLOOKUP(D346,'العملاء Customers'!$A$4:$B$432,2,0)),"",VLOOKUP(D346,'العملاء Customers'!$A$4:$B$486,2,0))</f>
        <v/>
      </c>
      <c r="F346" s="131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  <c r="AD346" s="45"/>
      <c r="AE346" s="45"/>
      <c r="AF346" s="45"/>
      <c r="AG346" s="45"/>
      <c r="AH346" s="45"/>
      <c r="AI346" s="45"/>
    </row>
    <row r="347" spans="1:35" s="95" customFormat="1" ht="14.25" thickTop="1" thickBot="1">
      <c r="A347" s="123"/>
      <c r="B347" s="130"/>
      <c r="C347" s="130"/>
      <c r="D347" s="130"/>
      <c r="E347" s="10" t="str">
        <f>IF(ISNA(VLOOKUP(D347,'العملاء Customers'!$A$4:$B$432,2,0)),"",VLOOKUP(D347,'العملاء Customers'!$A$4:$B$486,2,0))</f>
        <v/>
      </c>
      <c r="F347" s="131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  <c r="AD347" s="45"/>
      <c r="AE347" s="45"/>
      <c r="AF347" s="45"/>
      <c r="AG347" s="45"/>
      <c r="AH347" s="45"/>
      <c r="AI347" s="45"/>
    </row>
    <row r="348" spans="1:35" s="95" customFormat="1" ht="14.25" thickTop="1" thickBot="1">
      <c r="A348" s="123"/>
      <c r="B348" s="130"/>
      <c r="C348" s="130"/>
      <c r="D348" s="130"/>
      <c r="E348" s="10" t="str">
        <f>IF(ISNA(VLOOKUP(D348,'العملاء Customers'!$A$4:$B$432,2,0)),"",VLOOKUP(D348,'العملاء Customers'!$A$4:$B$486,2,0))</f>
        <v/>
      </c>
      <c r="F348" s="131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</row>
    <row r="349" spans="1:35" s="95" customFormat="1" ht="14.25" thickTop="1" thickBot="1">
      <c r="A349" s="123"/>
      <c r="B349" s="130"/>
      <c r="C349" s="130"/>
      <c r="D349" s="130"/>
      <c r="E349" s="10" t="str">
        <f>IF(ISNA(VLOOKUP(D349,'العملاء Customers'!$A$4:$B$432,2,0)),"",VLOOKUP(D349,'العملاء Customers'!$A$4:$B$486,2,0))</f>
        <v/>
      </c>
      <c r="F349" s="131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45"/>
      <c r="AH349" s="45"/>
      <c r="AI349" s="45"/>
    </row>
    <row r="350" spans="1:35" s="95" customFormat="1" ht="14.25" thickTop="1" thickBot="1">
      <c r="A350" s="123"/>
      <c r="B350" s="130"/>
      <c r="C350" s="130"/>
      <c r="D350" s="130"/>
      <c r="E350" s="10" t="str">
        <f>IF(ISNA(VLOOKUP(D350,'العملاء Customers'!$A$4:$B$432,2,0)),"",VLOOKUP(D350,'العملاء Customers'!$A$4:$B$486,2,0))</f>
        <v/>
      </c>
      <c r="F350" s="131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  <c r="AG350" s="45"/>
      <c r="AH350" s="45"/>
      <c r="AI350" s="45"/>
    </row>
    <row r="351" spans="1:35" s="95" customFormat="1" ht="14.25" thickTop="1" thickBot="1">
      <c r="A351" s="123"/>
      <c r="B351" s="130"/>
      <c r="C351" s="130"/>
      <c r="D351" s="130"/>
      <c r="E351" s="10" t="str">
        <f>IF(ISNA(VLOOKUP(D351,'العملاء Customers'!$A$4:$B$432,2,0)),"",VLOOKUP(D351,'العملاء Customers'!$A$4:$B$486,2,0))</f>
        <v/>
      </c>
      <c r="F351" s="131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</row>
    <row r="352" spans="1:35" s="95" customFormat="1" ht="14.25" thickTop="1" thickBot="1">
      <c r="A352" s="123"/>
      <c r="B352" s="130"/>
      <c r="C352" s="130"/>
      <c r="D352" s="130"/>
      <c r="E352" s="10" t="str">
        <f>IF(ISNA(VLOOKUP(D352,'العملاء Customers'!$A$4:$B$432,2,0)),"",VLOOKUP(D352,'العملاء Customers'!$A$4:$B$486,2,0))</f>
        <v/>
      </c>
      <c r="F352" s="131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45"/>
      <c r="AH352" s="45"/>
      <c r="AI352" s="45"/>
    </row>
    <row r="353" spans="1:35" s="95" customFormat="1" ht="14.25" thickTop="1" thickBot="1">
      <c r="A353" s="123"/>
      <c r="B353" s="130"/>
      <c r="C353" s="130"/>
      <c r="D353" s="130"/>
      <c r="E353" s="10" t="str">
        <f>IF(ISNA(VLOOKUP(D353,'العملاء Customers'!$A$4:$B$432,2,0)),"",VLOOKUP(D353,'العملاء Customers'!$A$4:$B$486,2,0))</f>
        <v/>
      </c>
      <c r="F353" s="131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  <c r="AG353" s="45"/>
      <c r="AH353" s="45"/>
      <c r="AI353" s="45"/>
    </row>
    <row r="354" spans="1:35" s="95" customFormat="1" ht="14.25" thickTop="1" thickBot="1">
      <c r="A354" s="123"/>
      <c r="B354" s="130"/>
      <c r="C354" s="130"/>
      <c r="D354" s="130"/>
      <c r="E354" s="10" t="str">
        <f>IF(ISNA(VLOOKUP(D354,'العملاء Customers'!$A$4:$B$432,2,0)),"",VLOOKUP(D354,'العملاء Customers'!$A$4:$B$486,2,0))</f>
        <v/>
      </c>
      <c r="F354" s="131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</row>
    <row r="355" spans="1:35" s="95" customFormat="1" ht="14.25" thickTop="1" thickBot="1">
      <c r="A355" s="123"/>
      <c r="B355" s="130"/>
      <c r="C355" s="130"/>
      <c r="D355" s="130"/>
      <c r="E355" s="10" t="str">
        <f>IF(ISNA(VLOOKUP(D355,'العملاء Customers'!$A$4:$B$432,2,0)),"",VLOOKUP(D355,'العملاء Customers'!$A$4:$B$486,2,0))</f>
        <v/>
      </c>
      <c r="F355" s="131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</row>
    <row r="356" spans="1:35" s="95" customFormat="1" ht="14.25" thickTop="1" thickBot="1">
      <c r="A356" s="123"/>
      <c r="B356" s="130"/>
      <c r="C356" s="130"/>
      <c r="D356" s="130"/>
      <c r="E356" s="10" t="str">
        <f>IF(ISNA(VLOOKUP(D356,'العملاء Customers'!$A$4:$B$432,2,0)),"",VLOOKUP(D356,'العملاء Customers'!$A$4:$B$486,2,0))</f>
        <v/>
      </c>
      <c r="F356" s="131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  <c r="AG356" s="45"/>
      <c r="AH356" s="45"/>
      <c r="AI356" s="45"/>
    </row>
    <row r="357" spans="1:35" s="95" customFormat="1" ht="14.25" thickTop="1" thickBot="1">
      <c r="A357" s="123"/>
      <c r="B357" s="130"/>
      <c r="C357" s="130"/>
      <c r="D357" s="130"/>
      <c r="E357" s="10" t="str">
        <f>IF(ISNA(VLOOKUP(D357,'العملاء Customers'!$A$4:$B$432,2,0)),"",VLOOKUP(D357,'العملاء Customers'!$A$4:$B$486,2,0))</f>
        <v/>
      </c>
      <c r="F357" s="131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</row>
    <row r="358" spans="1:35" s="95" customFormat="1" ht="14.25" thickTop="1" thickBot="1">
      <c r="A358" s="123"/>
      <c r="B358" s="130"/>
      <c r="C358" s="130"/>
      <c r="D358" s="130"/>
      <c r="E358" s="10" t="str">
        <f>IF(ISNA(VLOOKUP(D358,'العملاء Customers'!$A$4:$B$432,2,0)),"",VLOOKUP(D358,'العملاء Customers'!$A$4:$B$486,2,0))</f>
        <v/>
      </c>
      <c r="F358" s="131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/>
      <c r="AI358" s="45"/>
    </row>
    <row r="359" spans="1:35" s="95" customFormat="1" ht="14.25" thickTop="1" thickBot="1">
      <c r="A359" s="123"/>
      <c r="B359" s="130"/>
      <c r="C359" s="130"/>
      <c r="D359" s="130"/>
      <c r="E359" s="10" t="str">
        <f>IF(ISNA(VLOOKUP(D359,'العملاء Customers'!$A$4:$B$432,2,0)),"",VLOOKUP(D359,'العملاء Customers'!$A$4:$B$486,2,0))</f>
        <v/>
      </c>
      <c r="F359" s="131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</row>
    <row r="360" spans="1:35" s="95" customFormat="1" ht="14.25" thickTop="1" thickBot="1">
      <c r="A360" s="123"/>
      <c r="B360" s="130"/>
      <c r="C360" s="130"/>
      <c r="D360" s="130"/>
      <c r="E360" s="10" t="str">
        <f>IF(ISNA(VLOOKUP(D360,'العملاء Customers'!$A$4:$B$432,2,0)),"",VLOOKUP(D360,'العملاء Customers'!$A$4:$B$486,2,0))</f>
        <v/>
      </c>
      <c r="F360" s="131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</row>
    <row r="361" spans="1:35" s="95" customFormat="1" ht="14.25" thickTop="1" thickBot="1">
      <c r="A361" s="123"/>
      <c r="B361" s="130"/>
      <c r="C361" s="130"/>
      <c r="D361" s="130"/>
      <c r="E361" s="10" t="str">
        <f>IF(ISNA(VLOOKUP(D361,'العملاء Customers'!$A$4:$B$432,2,0)),"",VLOOKUP(D361,'العملاء Customers'!$A$4:$B$486,2,0))</f>
        <v/>
      </c>
      <c r="F361" s="131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45"/>
      <c r="AH361" s="45"/>
      <c r="AI361" s="45"/>
    </row>
    <row r="362" spans="1:35" s="95" customFormat="1" ht="14.25" thickTop="1" thickBot="1">
      <c r="A362" s="123"/>
      <c r="B362" s="130"/>
      <c r="C362" s="130"/>
      <c r="D362" s="130"/>
      <c r="E362" s="10" t="str">
        <f>IF(ISNA(VLOOKUP(D362,'العملاء Customers'!$A$4:$B$432,2,0)),"",VLOOKUP(D362,'العملاء Customers'!$A$4:$B$486,2,0))</f>
        <v/>
      </c>
      <c r="F362" s="131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  <c r="AG362" s="45"/>
      <c r="AH362" s="45"/>
      <c r="AI362" s="45"/>
    </row>
    <row r="363" spans="1:35" s="95" customFormat="1" ht="14.25" thickTop="1" thickBot="1">
      <c r="A363" s="123"/>
      <c r="B363" s="130"/>
      <c r="C363" s="130"/>
      <c r="D363" s="130"/>
      <c r="E363" s="10" t="str">
        <f>IF(ISNA(VLOOKUP(D363,'العملاء Customers'!$A$4:$B$432,2,0)),"",VLOOKUP(D363,'العملاء Customers'!$A$4:$B$486,2,0))</f>
        <v/>
      </c>
      <c r="F363" s="131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</row>
    <row r="364" spans="1:35" s="95" customFormat="1" ht="14.25" thickTop="1" thickBot="1">
      <c r="A364" s="123"/>
      <c r="B364" s="130"/>
      <c r="C364" s="130"/>
      <c r="D364" s="130"/>
      <c r="E364" s="10" t="str">
        <f>IF(ISNA(VLOOKUP(D364,'العملاء Customers'!$A$4:$B$432,2,0)),"",VLOOKUP(D364,'العملاء Customers'!$A$4:$B$486,2,0))</f>
        <v/>
      </c>
      <c r="F364" s="131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  <c r="AG364" s="45"/>
      <c r="AH364" s="45"/>
      <c r="AI364" s="45"/>
    </row>
    <row r="365" spans="1:35" s="95" customFormat="1" ht="14.25" thickTop="1" thickBot="1">
      <c r="A365" s="123"/>
      <c r="B365" s="130"/>
      <c r="C365" s="130"/>
      <c r="D365" s="130"/>
      <c r="E365" s="10" t="str">
        <f>IF(ISNA(VLOOKUP(D365,'العملاء Customers'!$A$4:$B$432,2,0)),"",VLOOKUP(D365,'العملاء Customers'!$A$4:$B$486,2,0))</f>
        <v/>
      </c>
      <c r="F365" s="131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</row>
    <row r="366" spans="1:35" s="95" customFormat="1" ht="14.25" thickTop="1" thickBot="1">
      <c r="A366" s="123"/>
      <c r="B366" s="130"/>
      <c r="C366" s="130"/>
      <c r="D366" s="130"/>
      <c r="E366" s="10" t="str">
        <f>IF(ISNA(VLOOKUP(D366,'العملاء Customers'!$A$4:$B$432,2,0)),"",VLOOKUP(D366,'العملاء Customers'!$A$4:$B$486,2,0))</f>
        <v/>
      </c>
      <c r="F366" s="131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</row>
    <row r="367" spans="1:35" s="95" customFormat="1" ht="14.25" thickTop="1" thickBot="1">
      <c r="A367" s="123"/>
      <c r="B367" s="130"/>
      <c r="C367" s="130"/>
      <c r="D367" s="130"/>
      <c r="E367" s="10" t="str">
        <f>IF(ISNA(VLOOKUP(D367,'العملاء Customers'!$A$4:$B$432,2,0)),"",VLOOKUP(D367,'العملاء Customers'!$A$4:$B$486,2,0))</f>
        <v/>
      </c>
      <c r="F367" s="131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45"/>
      <c r="AH367" s="45"/>
      <c r="AI367" s="45"/>
    </row>
    <row r="368" spans="1:35" s="95" customFormat="1" ht="14.25" thickTop="1" thickBot="1">
      <c r="A368" s="123"/>
      <c r="B368" s="130"/>
      <c r="C368" s="130"/>
      <c r="D368" s="130"/>
      <c r="E368" s="10" t="str">
        <f>IF(ISNA(VLOOKUP(D368,'العملاء Customers'!$A$4:$B$432,2,0)),"",VLOOKUP(D368,'العملاء Customers'!$A$4:$B$486,2,0))</f>
        <v/>
      </c>
      <c r="F368" s="131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45"/>
      <c r="AH368" s="45"/>
      <c r="AI368" s="45"/>
    </row>
    <row r="369" spans="1:35" s="95" customFormat="1" ht="14.25" thickTop="1" thickBot="1">
      <c r="A369" s="123"/>
      <c r="B369" s="130"/>
      <c r="C369" s="130"/>
      <c r="D369" s="130"/>
      <c r="E369" s="10" t="str">
        <f>IF(ISNA(VLOOKUP(D369,'العملاء Customers'!$A$4:$B$432,2,0)),"",VLOOKUP(D369,'العملاء Customers'!$A$4:$B$486,2,0))</f>
        <v/>
      </c>
      <c r="F369" s="131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</row>
    <row r="370" spans="1:35" s="95" customFormat="1" ht="14.25" thickTop="1" thickBot="1">
      <c r="A370" s="123"/>
      <c r="B370" s="130"/>
      <c r="C370" s="130"/>
      <c r="D370" s="130"/>
      <c r="E370" s="10" t="str">
        <f>IF(ISNA(VLOOKUP(D370,'العملاء Customers'!$A$4:$B$432,2,0)),"",VLOOKUP(D370,'العملاء Customers'!$A$4:$B$486,2,0))</f>
        <v/>
      </c>
      <c r="F370" s="131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  <c r="AG370" s="45"/>
      <c r="AH370" s="45"/>
      <c r="AI370" s="45"/>
    </row>
    <row r="371" spans="1:35" s="95" customFormat="1" ht="14.25" thickTop="1" thickBot="1">
      <c r="A371" s="123"/>
      <c r="B371" s="130"/>
      <c r="C371" s="130"/>
      <c r="D371" s="130"/>
      <c r="E371" s="10" t="str">
        <f>IF(ISNA(VLOOKUP(D371,'العملاء Customers'!$A$4:$B$432,2,0)),"",VLOOKUP(D371,'العملاء Customers'!$A$4:$B$486,2,0))</f>
        <v/>
      </c>
      <c r="F371" s="131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</row>
    <row r="372" spans="1:35" s="95" customFormat="1" ht="14.25" thickTop="1" thickBot="1">
      <c r="A372" s="123"/>
      <c r="B372" s="130"/>
      <c r="C372" s="130"/>
      <c r="D372" s="130"/>
      <c r="E372" s="10" t="str">
        <f>IF(ISNA(VLOOKUP(D372,'العملاء Customers'!$A$4:$B$432,2,0)),"",VLOOKUP(D372,'العملاء Customers'!$A$4:$B$486,2,0))</f>
        <v/>
      </c>
      <c r="F372" s="131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</row>
    <row r="373" spans="1:35" s="95" customFormat="1" ht="14.25" thickTop="1" thickBot="1">
      <c r="A373" s="123"/>
      <c r="B373" s="130"/>
      <c r="C373" s="130"/>
      <c r="D373" s="130"/>
      <c r="E373" s="10" t="str">
        <f>IF(ISNA(VLOOKUP(D373,'العملاء Customers'!$A$4:$B$432,2,0)),"",VLOOKUP(D373,'العملاء Customers'!$A$4:$B$486,2,0))</f>
        <v/>
      </c>
      <c r="F373" s="131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  <c r="AG373" s="45"/>
      <c r="AH373" s="45"/>
      <c r="AI373" s="45"/>
    </row>
    <row r="374" spans="1:35" s="95" customFormat="1" ht="14.25" thickTop="1" thickBot="1">
      <c r="A374" s="123"/>
      <c r="B374" s="130"/>
      <c r="C374" s="130"/>
      <c r="D374" s="130"/>
      <c r="E374" s="10" t="str">
        <f>IF(ISNA(VLOOKUP(D374,'العملاء Customers'!$A$4:$B$432,2,0)),"",VLOOKUP(D374,'العملاء Customers'!$A$4:$B$486,2,0))</f>
        <v/>
      </c>
      <c r="F374" s="131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  <c r="AG374" s="45"/>
      <c r="AH374" s="45"/>
      <c r="AI374" s="45"/>
    </row>
    <row r="375" spans="1:35" s="95" customFormat="1" ht="14.25" thickTop="1" thickBot="1">
      <c r="A375" s="123"/>
      <c r="B375" s="130"/>
      <c r="C375" s="130"/>
      <c r="D375" s="130"/>
      <c r="E375" s="10" t="str">
        <f>IF(ISNA(VLOOKUP(D375,'العملاء Customers'!$A$4:$B$432,2,0)),"",VLOOKUP(D375,'العملاء Customers'!$A$4:$B$486,2,0))</f>
        <v/>
      </c>
      <c r="F375" s="131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</row>
    <row r="376" spans="1:35" s="95" customFormat="1" ht="14.25" thickTop="1" thickBot="1">
      <c r="A376" s="123"/>
      <c r="B376" s="130"/>
      <c r="C376" s="130"/>
      <c r="D376" s="130"/>
      <c r="E376" s="10" t="str">
        <f>IF(ISNA(VLOOKUP(D376,'العملاء Customers'!$A$4:$B$432,2,0)),"",VLOOKUP(D376,'العملاء Customers'!$A$4:$B$486,2,0))</f>
        <v/>
      </c>
      <c r="F376" s="131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</row>
    <row r="377" spans="1:35" s="95" customFormat="1" ht="14.25" thickTop="1" thickBot="1">
      <c r="A377" s="123"/>
      <c r="B377" s="130"/>
      <c r="C377" s="130"/>
      <c r="D377" s="130"/>
      <c r="E377" s="10" t="str">
        <f>IF(ISNA(VLOOKUP(D377,'العملاء Customers'!$A$4:$B$432,2,0)),"",VLOOKUP(D377,'العملاء Customers'!$A$4:$B$486,2,0))</f>
        <v/>
      </c>
      <c r="F377" s="131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</row>
    <row r="378" spans="1:35" s="95" customFormat="1" ht="14.25" thickTop="1" thickBot="1">
      <c r="A378" s="123"/>
      <c r="B378" s="130"/>
      <c r="C378" s="130"/>
      <c r="D378" s="130"/>
      <c r="E378" s="10" t="str">
        <f>IF(ISNA(VLOOKUP(D378,'العملاء Customers'!$A$4:$B$432,2,0)),"",VLOOKUP(D378,'العملاء Customers'!$A$4:$B$486,2,0))</f>
        <v/>
      </c>
      <c r="F378" s="131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</row>
    <row r="379" spans="1:35" s="95" customFormat="1" ht="14.25" thickTop="1" thickBot="1">
      <c r="A379" s="123"/>
      <c r="B379" s="130"/>
      <c r="C379" s="130"/>
      <c r="D379" s="130"/>
      <c r="E379" s="10" t="str">
        <f>IF(ISNA(VLOOKUP(D379,'العملاء Customers'!$A$4:$B$432,2,0)),"",VLOOKUP(D379,'العملاء Customers'!$A$4:$B$486,2,0))</f>
        <v/>
      </c>
      <c r="F379" s="131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  <c r="AG379" s="45"/>
      <c r="AH379" s="45"/>
      <c r="AI379" s="45"/>
    </row>
    <row r="380" spans="1:35" s="95" customFormat="1" ht="14.25" thickTop="1" thickBot="1">
      <c r="A380" s="123"/>
      <c r="B380" s="130"/>
      <c r="C380" s="130"/>
      <c r="D380" s="130"/>
      <c r="E380" s="10" t="str">
        <f>IF(ISNA(VLOOKUP(D380,'العملاء Customers'!$A$4:$B$432,2,0)),"",VLOOKUP(D380,'العملاء Customers'!$A$4:$B$486,2,0))</f>
        <v/>
      </c>
      <c r="F380" s="131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</row>
    <row r="381" spans="1:35" s="95" customFormat="1" ht="14.25" thickTop="1" thickBot="1">
      <c r="A381" s="123"/>
      <c r="B381" s="130"/>
      <c r="C381" s="130"/>
      <c r="D381" s="130"/>
      <c r="E381" s="10" t="str">
        <f>IF(ISNA(VLOOKUP(D381,'العملاء Customers'!$A$4:$B$432,2,0)),"",VLOOKUP(D381,'العملاء Customers'!$A$4:$B$486,2,0))</f>
        <v/>
      </c>
      <c r="F381" s="131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</row>
    <row r="382" spans="1:35" s="95" customFormat="1" ht="14.25" thickTop="1" thickBot="1">
      <c r="A382" s="123"/>
      <c r="B382" s="130"/>
      <c r="C382" s="130"/>
      <c r="D382" s="130"/>
      <c r="E382" s="10" t="str">
        <f>IF(ISNA(VLOOKUP(D382,'العملاء Customers'!$A$4:$B$432,2,0)),"",VLOOKUP(D382,'العملاء Customers'!$A$4:$B$486,2,0))</f>
        <v/>
      </c>
      <c r="F382" s="131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</row>
    <row r="383" spans="1:35" s="95" customFormat="1" ht="14.25" thickTop="1" thickBot="1">
      <c r="A383" s="123"/>
      <c r="B383" s="130"/>
      <c r="C383" s="130"/>
      <c r="D383" s="130"/>
      <c r="E383" s="10" t="str">
        <f>IF(ISNA(VLOOKUP(D383,'العملاء Customers'!$A$4:$B$432,2,0)),"",VLOOKUP(D383,'العملاء Customers'!$A$4:$B$486,2,0))</f>
        <v/>
      </c>
      <c r="F383" s="131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</row>
    <row r="384" spans="1:35" s="95" customFormat="1" ht="14.25" thickTop="1" thickBot="1">
      <c r="A384" s="123"/>
      <c r="B384" s="130"/>
      <c r="C384" s="130"/>
      <c r="D384" s="130"/>
      <c r="E384" s="10" t="str">
        <f>IF(ISNA(VLOOKUP(D384,'العملاء Customers'!$A$4:$B$432,2,0)),"",VLOOKUP(D384,'العملاء Customers'!$A$4:$B$486,2,0))</f>
        <v/>
      </c>
      <c r="F384" s="131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</row>
    <row r="385" spans="1:35" s="95" customFormat="1" ht="14.25" thickTop="1" thickBot="1">
      <c r="A385" s="123"/>
      <c r="B385" s="130"/>
      <c r="C385" s="130"/>
      <c r="D385" s="130"/>
      <c r="E385" s="10" t="str">
        <f>IF(ISNA(VLOOKUP(D385,'العملاء Customers'!$A$4:$B$432,2,0)),"",VLOOKUP(D385,'العملاء Customers'!$A$4:$B$486,2,0))</f>
        <v/>
      </c>
      <c r="F385" s="131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</row>
    <row r="386" spans="1:35" s="95" customFormat="1" ht="14.25" thickTop="1" thickBot="1">
      <c r="A386" s="123"/>
      <c r="B386" s="130"/>
      <c r="C386" s="130"/>
      <c r="D386" s="130"/>
      <c r="E386" s="10" t="str">
        <f>IF(ISNA(VLOOKUP(D386,'العملاء Customers'!$A$4:$B$432,2,0)),"",VLOOKUP(D386,'العملاء Customers'!$A$4:$B$486,2,0))</f>
        <v/>
      </c>
      <c r="F386" s="131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</row>
    <row r="387" spans="1:35" s="95" customFormat="1" ht="14.25" thickTop="1" thickBot="1">
      <c r="A387" s="123"/>
      <c r="B387" s="130"/>
      <c r="C387" s="130"/>
      <c r="D387" s="130"/>
      <c r="E387" s="10" t="str">
        <f>IF(ISNA(VLOOKUP(D387,'العملاء Customers'!$A$4:$B$432,2,0)),"",VLOOKUP(D387,'العملاء Customers'!$A$4:$B$486,2,0))</f>
        <v/>
      </c>
      <c r="F387" s="131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</row>
    <row r="388" spans="1:35" s="95" customFormat="1" ht="14.25" thickTop="1" thickBot="1">
      <c r="A388" s="123"/>
      <c r="B388" s="130"/>
      <c r="C388" s="130"/>
      <c r="D388" s="130"/>
      <c r="E388" s="10" t="str">
        <f>IF(ISNA(VLOOKUP(D388,'العملاء Customers'!$A$4:$B$432,2,0)),"",VLOOKUP(D388,'العملاء Customers'!$A$4:$B$486,2,0))</f>
        <v/>
      </c>
      <c r="F388" s="131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</row>
    <row r="389" spans="1:35" s="95" customFormat="1" ht="14.25" thickTop="1" thickBot="1">
      <c r="A389" s="123"/>
      <c r="B389" s="130"/>
      <c r="C389" s="130"/>
      <c r="D389" s="130"/>
      <c r="E389" s="10" t="str">
        <f>IF(ISNA(VLOOKUP(D389,'العملاء Customers'!$A$4:$B$432,2,0)),"",VLOOKUP(D389,'العملاء Customers'!$A$4:$B$486,2,0))</f>
        <v/>
      </c>
      <c r="F389" s="131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</row>
    <row r="390" spans="1:35" s="95" customFormat="1" ht="14.25" thickTop="1" thickBot="1">
      <c r="A390" s="123"/>
      <c r="B390" s="130"/>
      <c r="C390" s="130"/>
      <c r="D390" s="130"/>
      <c r="E390" s="10" t="str">
        <f>IF(ISNA(VLOOKUP(D390,'العملاء Customers'!$A$4:$B$432,2,0)),"",VLOOKUP(D390,'العملاء Customers'!$A$4:$B$486,2,0))</f>
        <v/>
      </c>
      <c r="F390" s="131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</row>
    <row r="391" spans="1:35" s="95" customFormat="1" ht="14.25" thickTop="1" thickBot="1">
      <c r="A391" s="123"/>
      <c r="B391" s="130"/>
      <c r="C391" s="130"/>
      <c r="D391" s="130"/>
      <c r="E391" s="10" t="str">
        <f>IF(ISNA(VLOOKUP(D391,'العملاء Customers'!$A$4:$B$432,2,0)),"",VLOOKUP(D391,'العملاء Customers'!$A$4:$B$486,2,0))</f>
        <v/>
      </c>
      <c r="F391" s="131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</row>
    <row r="392" spans="1:35" s="95" customFormat="1" ht="14.25" thickTop="1" thickBot="1">
      <c r="A392" s="123"/>
      <c r="B392" s="130"/>
      <c r="C392" s="130"/>
      <c r="D392" s="130"/>
      <c r="E392" s="10" t="str">
        <f>IF(ISNA(VLOOKUP(D392,'العملاء Customers'!$A$4:$B$432,2,0)),"",VLOOKUP(D392,'العملاء Customers'!$A$4:$B$486,2,0))</f>
        <v/>
      </c>
      <c r="F392" s="131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</row>
    <row r="393" spans="1:35" s="95" customFormat="1" ht="14.25" thickTop="1" thickBot="1">
      <c r="A393" s="123"/>
      <c r="B393" s="130"/>
      <c r="C393" s="130"/>
      <c r="D393" s="130"/>
      <c r="E393" s="10" t="str">
        <f>IF(ISNA(VLOOKUP(D393,'العملاء Customers'!$A$4:$B$432,2,0)),"",VLOOKUP(D393,'العملاء Customers'!$A$4:$B$486,2,0))</f>
        <v/>
      </c>
      <c r="F393" s="131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</row>
    <row r="394" spans="1:35" s="95" customFormat="1" ht="14.25" thickTop="1" thickBot="1">
      <c r="A394" s="123"/>
      <c r="B394" s="130"/>
      <c r="C394" s="130"/>
      <c r="D394" s="130"/>
      <c r="E394" s="10" t="str">
        <f>IF(ISNA(VLOOKUP(D394,'العملاء Customers'!$A$4:$B$432,2,0)),"",VLOOKUP(D394,'العملاء Customers'!$A$4:$B$486,2,0))</f>
        <v/>
      </c>
      <c r="F394" s="131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</row>
    <row r="395" spans="1:35" s="95" customFormat="1" ht="14.25" thickTop="1" thickBot="1">
      <c r="A395" s="123"/>
      <c r="B395" s="130"/>
      <c r="C395" s="130"/>
      <c r="D395" s="130"/>
      <c r="E395" s="10" t="str">
        <f>IF(ISNA(VLOOKUP(D395,'العملاء Customers'!$A$4:$B$432,2,0)),"",VLOOKUP(D395,'العملاء Customers'!$A$4:$B$486,2,0))</f>
        <v/>
      </c>
      <c r="F395" s="131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</row>
    <row r="396" spans="1:35" s="95" customFormat="1" ht="14.25" thickTop="1" thickBot="1">
      <c r="A396" s="123"/>
      <c r="B396" s="130"/>
      <c r="C396" s="130"/>
      <c r="D396" s="130"/>
      <c r="E396" s="10" t="str">
        <f>IF(ISNA(VLOOKUP(D396,'العملاء Customers'!$A$4:$B$432,2,0)),"",VLOOKUP(D396,'العملاء Customers'!$A$4:$B$486,2,0))</f>
        <v/>
      </c>
      <c r="F396" s="131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</row>
    <row r="397" spans="1:35" s="95" customFormat="1" ht="14.25" thickTop="1" thickBot="1">
      <c r="A397" s="123"/>
      <c r="B397" s="130"/>
      <c r="C397" s="130"/>
      <c r="D397" s="130"/>
      <c r="E397" s="10" t="str">
        <f>IF(ISNA(VLOOKUP(D397,'العملاء Customers'!$A$4:$B$432,2,0)),"",VLOOKUP(D397,'العملاء Customers'!$A$4:$B$486,2,0))</f>
        <v/>
      </c>
      <c r="F397" s="131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</row>
    <row r="398" spans="1:35" s="95" customFormat="1" ht="14.25" thickTop="1" thickBot="1">
      <c r="A398" s="123"/>
      <c r="B398" s="130"/>
      <c r="C398" s="130"/>
      <c r="D398" s="130"/>
      <c r="E398" s="10" t="str">
        <f>IF(ISNA(VLOOKUP(D398,'العملاء Customers'!$A$4:$B$432,2,0)),"",VLOOKUP(D398,'العملاء Customers'!$A$4:$B$486,2,0))</f>
        <v/>
      </c>
      <c r="F398" s="131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</row>
    <row r="399" spans="1:35" s="95" customFormat="1" ht="14.25" thickTop="1" thickBot="1">
      <c r="A399" s="123"/>
      <c r="B399" s="130"/>
      <c r="C399" s="130"/>
      <c r="D399" s="130"/>
      <c r="E399" s="10" t="str">
        <f>IF(ISNA(VLOOKUP(D399,'العملاء Customers'!$A$4:$B$432,2,0)),"",VLOOKUP(D399,'العملاء Customers'!$A$4:$B$486,2,0))</f>
        <v/>
      </c>
      <c r="F399" s="131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</row>
    <row r="400" spans="1:35" s="95" customFormat="1" ht="14.25" thickTop="1" thickBot="1">
      <c r="A400" s="123"/>
      <c r="B400" s="130"/>
      <c r="C400" s="130"/>
      <c r="D400" s="130"/>
      <c r="E400" s="10" t="str">
        <f>IF(ISNA(VLOOKUP(D400,'العملاء Customers'!$A$4:$B$432,2,0)),"",VLOOKUP(D400,'العملاء Customers'!$A$4:$B$486,2,0))</f>
        <v/>
      </c>
      <c r="F400" s="131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</row>
    <row r="401" spans="1:35" s="95" customFormat="1" ht="14.25" thickTop="1" thickBot="1">
      <c r="A401" s="123"/>
      <c r="B401" s="130"/>
      <c r="C401" s="130"/>
      <c r="D401" s="130"/>
      <c r="E401" s="10" t="str">
        <f>IF(ISNA(VLOOKUP(D401,'العملاء Customers'!$A$4:$B$432,2,0)),"",VLOOKUP(D401,'العملاء Customers'!$A$4:$B$486,2,0))</f>
        <v/>
      </c>
      <c r="F401" s="131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</row>
    <row r="402" spans="1:35" s="95" customFormat="1" ht="14.25" thickTop="1" thickBot="1">
      <c r="A402" s="123"/>
      <c r="B402" s="130"/>
      <c r="C402" s="130"/>
      <c r="D402" s="130"/>
      <c r="E402" s="10" t="str">
        <f>IF(ISNA(VLOOKUP(D402,'العملاء Customers'!$A$4:$B$432,2,0)),"",VLOOKUP(D402,'العملاء Customers'!$A$4:$B$486,2,0))</f>
        <v/>
      </c>
      <c r="F402" s="131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</row>
    <row r="403" spans="1:35" s="95" customFormat="1" ht="14.25" thickTop="1" thickBot="1">
      <c r="A403" s="123"/>
      <c r="B403" s="130"/>
      <c r="C403" s="130"/>
      <c r="D403" s="130"/>
      <c r="E403" s="10" t="str">
        <f>IF(ISNA(VLOOKUP(D403,'العملاء Customers'!$A$4:$B$432,2,0)),"",VLOOKUP(D403,'العملاء Customers'!$A$4:$B$486,2,0))</f>
        <v/>
      </c>
      <c r="F403" s="131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</row>
    <row r="404" spans="1:35" s="95" customFormat="1" ht="14.25" thickTop="1" thickBot="1">
      <c r="A404" s="123"/>
      <c r="B404" s="130"/>
      <c r="C404" s="130"/>
      <c r="D404" s="130"/>
      <c r="E404" s="10" t="str">
        <f>IF(ISNA(VLOOKUP(D404,'العملاء Customers'!$A$4:$B$432,2,0)),"",VLOOKUP(D404,'العملاء Customers'!$A$4:$B$486,2,0))</f>
        <v/>
      </c>
      <c r="F404" s="131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</row>
    <row r="405" spans="1:35" s="95" customFormat="1" ht="14.25" thickTop="1" thickBot="1">
      <c r="A405" s="123"/>
      <c r="B405" s="130"/>
      <c r="C405" s="130"/>
      <c r="D405" s="130"/>
      <c r="E405" s="10" t="str">
        <f>IF(ISNA(VLOOKUP(D405,'العملاء Customers'!$A$4:$B$432,2,0)),"",VLOOKUP(D405,'العملاء Customers'!$A$4:$B$486,2,0))</f>
        <v/>
      </c>
      <c r="F405" s="131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</row>
    <row r="406" spans="1:35" s="95" customFormat="1" ht="14.25" thickTop="1" thickBot="1">
      <c r="A406" s="123"/>
      <c r="B406" s="130"/>
      <c r="C406" s="130"/>
      <c r="D406" s="130"/>
      <c r="E406" s="10" t="str">
        <f>IF(ISNA(VLOOKUP(D406,'العملاء Customers'!$A$4:$B$432,2,0)),"",VLOOKUP(D406,'العملاء Customers'!$A$4:$B$486,2,0))</f>
        <v/>
      </c>
      <c r="F406" s="131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</row>
    <row r="407" spans="1:35" s="95" customFormat="1" ht="14.25" thickTop="1" thickBot="1">
      <c r="A407" s="123"/>
      <c r="B407" s="130"/>
      <c r="C407" s="130"/>
      <c r="D407" s="130"/>
      <c r="E407" s="10" t="str">
        <f>IF(ISNA(VLOOKUP(D407,'العملاء Customers'!$A$4:$B$432,2,0)),"",VLOOKUP(D407,'العملاء Customers'!$A$4:$B$486,2,0))</f>
        <v/>
      </c>
      <c r="F407" s="131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</row>
    <row r="408" spans="1:35" s="95" customFormat="1" ht="14.25" thickTop="1" thickBot="1">
      <c r="A408" s="123"/>
      <c r="B408" s="130"/>
      <c r="C408" s="130"/>
      <c r="D408" s="130"/>
      <c r="E408" s="10" t="str">
        <f>IF(ISNA(VLOOKUP(D408,'العملاء Customers'!$A$4:$B$432,2,0)),"",VLOOKUP(D408,'العملاء Customers'!$A$4:$B$486,2,0))</f>
        <v/>
      </c>
      <c r="F408" s="131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</row>
    <row r="409" spans="1:35" s="95" customFormat="1" ht="14.25" thickTop="1" thickBot="1">
      <c r="A409" s="123"/>
      <c r="B409" s="130"/>
      <c r="C409" s="130"/>
      <c r="D409" s="130"/>
      <c r="E409" s="10" t="str">
        <f>IF(ISNA(VLOOKUP(D409,'العملاء Customers'!$A$4:$B$432,2,0)),"",VLOOKUP(D409,'العملاء Customers'!$A$4:$B$486,2,0))</f>
        <v/>
      </c>
      <c r="F409" s="131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</row>
    <row r="410" spans="1:35" s="95" customFormat="1" ht="14.25" thickTop="1" thickBot="1">
      <c r="A410" s="123"/>
      <c r="B410" s="130"/>
      <c r="C410" s="130"/>
      <c r="D410" s="130"/>
      <c r="E410" s="10" t="str">
        <f>IF(ISNA(VLOOKUP(D410,'العملاء Customers'!$A$4:$B$432,2,0)),"",VLOOKUP(D410,'العملاء Customers'!$A$4:$B$486,2,0))</f>
        <v/>
      </c>
      <c r="F410" s="131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</row>
    <row r="411" spans="1:35" s="95" customFormat="1" ht="14.25" thickTop="1" thickBot="1">
      <c r="A411" s="123"/>
      <c r="B411" s="130"/>
      <c r="C411" s="130"/>
      <c r="D411" s="130"/>
      <c r="E411" s="10" t="str">
        <f>IF(ISNA(VLOOKUP(D411,'العملاء Customers'!$A$4:$B$432,2,0)),"",VLOOKUP(D411,'العملاء Customers'!$A$4:$B$486,2,0))</f>
        <v/>
      </c>
      <c r="F411" s="131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</row>
    <row r="412" spans="1:35" s="95" customFormat="1" ht="14.25" thickTop="1" thickBot="1">
      <c r="A412" s="123"/>
      <c r="B412" s="130"/>
      <c r="C412" s="130"/>
      <c r="D412" s="130"/>
      <c r="E412" s="10" t="str">
        <f>IF(ISNA(VLOOKUP(D412,'العملاء Customers'!$A$4:$B$432,2,0)),"",VLOOKUP(D412,'العملاء Customers'!$A$4:$B$486,2,0))</f>
        <v/>
      </c>
      <c r="F412" s="131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</row>
    <row r="413" spans="1:35" s="95" customFormat="1" ht="14.25" thickTop="1" thickBot="1">
      <c r="A413" s="123"/>
      <c r="B413" s="130"/>
      <c r="C413" s="130"/>
      <c r="D413" s="130"/>
      <c r="E413" s="10" t="str">
        <f>IF(ISNA(VLOOKUP(D413,'العملاء Customers'!$A$4:$B$432,2,0)),"",VLOOKUP(D413,'العملاء Customers'!$A$4:$B$486,2,0))</f>
        <v/>
      </c>
      <c r="F413" s="131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</row>
    <row r="414" spans="1:35" s="95" customFormat="1" ht="14.25" thickTop="1" thickBot="1">
      <c r="A414" s="123"/>
      <c r="B414" s="130"/>
      <c r="C414" s="130"/>
      <c r="D414" s="130"/>
      <c r="E414" s="10" t="str">
        <f>IF(ISNA(VLOOKUP(D414,'العملاء Customers'!$A$4:$B$432,2,0)),"",VLOOKUP(D414,'العملاء Customers'!$A$4:$B$486,2,0))</f>
        <v/>
      </c>
      <c r="F414" s="131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</row>
    <row r="415" spans="1:35" s="95" customFormat="1" ht="14.25" thickTop="1" thickBot="1">
      <c r="A415" s="123"/>
      <c r="B415" s="130"/>
      <c r="C415" s="130"/>
      <c r="D415" s="130"/>
      <c r="E415" s="10" t="str">
        <f>IF(ISNA(VLOOKUP(D415,'العملاء Customers'!$A$4:$B$432,2,0)),"",VLOOKUP(D415,'العملاء Customers'!$A$4:$B$486,2,0))</f>
        <v/>
      </c>
      <c r="F415" s="131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</row>
    <row r="416" spans="1:35" s="95" customFormat="1" ht="14.25" thickTop="1" thickBot="1">
      <c r="A416" s="123"/>
      <c r="B416" s="130"/>
      <c r="C416" s="130"/>
      <c r="D416" s="130"/>
      <c r="E416" s="10" t="str">
        <f>IF(ISNA(VLOOKUP(D416,'العملاء Customers'!$A$4:$B$432,2,0)),"",VLOOKUP(D416,'العملاء Customers'!$A$4:$B$486,2,0))</f>
        <v/>
      </c>
      <c r="F416" s="131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</row>
    <row r="417" spans="1:35" s="95" customFormat="1" ht="14.25" thickTop="1" thickBot="1">
      <c r="A417" s="123"/>
      <c r="B417" s="130"/>
      <c r="C417" s="130"/>
      <c r="D417" s="130"/>
      <c r="E417" s="10" t="str">
        <f>IF(ISNA(VLOOKUP(D417,'العملاء Customers'!$A$4:$B$432,2,0)),"",VLOOKUP(D417,'العملاء Customers'!$A$4:$B$486,2,0))</f>
        <v/>
      </c>
      <c r="F417" s="131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</row>
    <row r="418" spans="1:35" s="95" customFormat="1" ht="14.25" thickTop="1" thickBot="1">
      <c r="A418" s="123"/>
      <c r="B418" s="130"/>
      <c r="C418" s="130"/>
      <c r="D418" s="130"/>
      <c r="E418" s="10" t="str">
        <f>IF(ISNA(VLOOKUP(D418,'العملاء Customers'!$A$4:$B$432,2,0)),"",VLOOKUP(D418,'العملاء Customers'!$A$4:$B$486,2,0))</f>
        <v/>
      </c>
      <c r="F418" s="131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</row>
    <row r="419" spans="1:35" s="95" customFormat="1" ht="14.25" thickTop="1" thickBot="1">
      <c r="A419" s="123"/>
      <c r="B419" s="130"/>
      <c r="C419" s="130"/>
      <c r="D419" s="130"/>
      <c r="E419" s="10" t="str">
        <f>IF(ISNA(VLOOKUP(D419,'العملاء Customers'!$A$4:$B$432,2,0)),"",VLOOKUP(D419,'العملاء Customers'!$A$4:$B$486,2,0))</f>
        <v/>
      </c>
      <c r="F419" s="131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</row>
    <row r="420" spans="1:35" s="95" customFormat="1" ht="14.25" thickTop="1" thickBot="1">
      <c r="A420" s="123"/>
      <c r="B420" s="130"/>
      <c r="C420" s="130"/>
      <c r="D420" s="130"/>
      <c r="E420" s="10" t="str">
        <f>IF(ISNA(VLOOKUP(D420,'العملاء Customers'!$A$4:$B$432,2,0)),"",VLOOKUP(D420,'العملاء Customers'!$A$4:$B$486,2,0))</f>
        <v/>
      </c>
      <c r="F420" s="131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</row>
    <row r="421" spans="1:35" s="95" customFormat="1" ht="14.25" thickTop="1" thickBot="1">
      <c r="A421" s="123"/>
      <c r="B421" s="130"/>
      <c r="C421" s="130"/>
      <c r="D421" s="130"/>
      <c r="E421" s="10" t="str">
        <f>IF(ISNA(VLOOKUP(D421,'العملاء Customers'!$A$4:$B$432,2,0)),"",VLOOKUP(D421,'العملاء Customers'!$A$4:$B$486,2,0))</f>
        <v/>
      </c>
      <c r="F421" s="131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</row>
    <row r="422" spans="1:35" s="95" customFormat="1" ht="14.25" thickTop="1" thickBot="1">
      <c r="A422" s="123"/>
      <c r="B422" s="130"/>
      <c r="C422" s="130"/>
      <c r="D422" s="130"/>
      <c r="E422" s="10" t="str">
        <f>IF(ISNA(VLOOKUP(D422,'العملاء Customers'!$A$4:$B$432,2,0)),"",VLOOKUP(D422,'العملاء Customers'!$A$4:$B$486,2,0))</f>
        <v/>
      </c>
      <c r="F422" s="131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  <c r="AD422" s="45"/>
      <c r="AE422" s="45"/>
      <c r="AF422" s="45"/>
      <c r="AG422" s="45"/>
      <c r="AH422" s="45"/>
      <c r="AI422" s="45"/>
    </row>
    <row r="423" spans="1:35" s="95" customFormat="1" ht="14.25" thickTop="1" thickBot="1">
      <c r="A423" s="123"/>
      <c r="B423" s="130"/>
      <c r="C423" s="130"/>
      <c r="D423" s="130"/>
      <c r="E423" s="10" t="str">
        <f>IF(ISNA(VLOOKUP(D423,'العملاء Customers'!$A$4:$B$432,2,0)),"",VLOOKUP(D423,'العملاء Customers'!$A$4:$B$486,2,0))</f>
        <v/>
      </c>
      <c r="F423" s="131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  <c r="AD423" s="45"/>
      <c r="AE423" s="45"/>
      <c r="AF423" s="45"/>
      <c r="AG423" s="45"/>
      <c r="AH423" s="45"/>
      <c r="AI423" s="45"/>
    </row>
    <row r="424" spans="1:35" s="95" customFormat="1" ht="14.25" thickTop="1" thickBot="1">
      <c r="A424" s="123"/>
      <c r="B424" s="130"/>
      <c r="C424" s="130"/>
      <c r="D424" s="130"/>
      <c r="E424" s="10" t="str">
        <f>IF(ISNA(VLOOKUP(D424,'العملاء Customers'!$A$4:$B$432,2,0)),"",VLOOKUP(D424,'العملاء Customers'!$A$4:$B$486,2,0))</f>
        <v/>
      </c>
      <c r="F424" s="131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  <c r="AD424" s="45"/>
      <c r="AE424" s="45"/>
      <c r="AF424" s="45"/>
      <c r="AG424" s="45"/>
      <c r="AH424" s="45"/>
      <c r="AI424" s="45"/>
    </row>
    <row r="425" spans="1:35" s="95" customFormat="1" ht="14.25" thickTop="1" thickBot="1">
      <c r="A425" s="123"/>
      <c r="B425" s="130"/>
      <c r="C425" s="130"/>
      <c r="D425" s="130"/>
      <c r="E425" s="10" t="str">
        <f>IF(ISNA(VLOOKUP(D425,'العملاء Customers'!$A$4:$B$432,2,0)),"",VLOOKUP(D425,'العملاء Customers'!$A$4:$B$486,2,0))</f>
        <v/>
      </c>
      <c r="F425" s="131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</row>
    <row r="426" spans="1:35" s="95" customFormat="1" ht="14.25" thickTop="1" thickBot="1">
      <c r="A426" s="123"/>
      <c r="B426" s="130"/>
      <c r="C426" s="130"/>
      <c r="D426" s="130"/>
      <c r="E426" s="10" t="str">
        <f>IF(ISNA(VLOOKUP(D426,'العملاء Customers'!$A$4:$B$432,2,0)),"",VLOOKUP(D426,'العملاء Customers'!$A$4:$B$486,2,0))</f>
        <v/>
      </c>
      <c r="F426" s="131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  <c r="AD426" s="45"/>
      <c r="AE426" s="45"/>
      <c r="AF426" s="45"/>
      <c r="AG426" s="45"/>
      <c r="AH426" s="45"/>
      <c r="AI426" s="45"/>
    </row>
    <row r="427" spans="1:35" s="95" customFormat="1" ht="14.25" thickTop="1" thickBot="1">
      <c r="A427" s="123"/>
      <c r="B427" s="130"/>
      <c r="C427" s="130"/>
      <c r="D427" s="130"/>
      <c r="E427" s="10" t="str">
        <f>IF(ISNA(VLOOKUP(D427,'العملاء Customers'!$A$4:$B$432,2,0)),"",VLOOKUP(D427,'العملاء Customers'!$A$4:$B$486,2,0))</f>
        <v/>
      </c>
      <c r="F427" s="131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  <c r="AD427" s="45"/>
      <c r="AE427" s="45"/>
      <c r="AF427" s="45"/>
      <c r="AG427" s="45"/>
      <c r="AH427" s="45"/>
      <c r="AI427" s="45"/>
    </row>
    <row r="428" spans="1:35" s="95" customFormat="1" ht="14.25" thickTop="1" thickBot="1">
      <c r="A428" s="123"/>
      <c r="B428" s="130"/>
      <c r="C428" s="130"/>
      <c r="D428" s="130"/>
      <c r="E428" s="10" t="str">
        <f>IF(ISNA(VLOOKUP(D428,'العملاء Customers'!$A$4:$B$432,2,0)),"",VLOOKUP(D428,'العملاء Customers'!$A$4:$B$486,2,0))</f>
        <v/>
      </c>
      <c r="F428" s="131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  <c r="AG428" s="45"/>
      <c r="AH428" s="45"/>
      <c r="AI428" s="45"/>
    </row>
    <row r="429" spans="1:35" s="95" customFormat="1" ht="14.25" thickTop="1" thickBot="1">
      <c r="A429" s="123"/>
      <c r="B429" s="130"/>
      <c r="C429" s="130"/>
      <c r="D429" s="130"/>
      <c r="E429" s="10" t="str">
        <f>IF(ISNA(VLOOKUP(D429,'العملاء Customers'!$A$4:$B$432,2,0)),"",VLOOKUP(D429,'العملاء Customers'!$A$4:$B$486,2,0))</f>
        <v/>
      </c>
      <c r="F429" s="131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</row>
    <row r="430" spans="1:35" s="95" customFormat="1" ht="14.25" thickTop="1" thickBot="1">
      <c r="A430" s="123"/>
      <c r="B430" s="130"/>
      <c r="C430" s="130"/>
      <c r="D430" s="130"/>
      <c r="E430" s="10" t="str">
        <f>IF(ISNA(VLOOKUP(D430,'العملاء Customers'!$A$4:$B$432,2,0)),"",VLOOKUP(D430,'العملاء Customers'!$A$4:$B$486,2,0))</f>
        <v/>
      </c>
      <c r="F430" s="131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</row>
    <row r="431" spans="1:35" s="95" customFormat="1" ht="14.25" thickTop="1" thickBot="1">
      <c r="A431" s="123"/>
      <c r="B431" s="130"/>
      <c r="C431" s="130"/>
      <c r="D431" s="130"/>
      <c r="E431" s="10" t="str">
        <f>IF(ISNA(VLOOKUP(D431,'العملاء Customers'!$A$4:$B$432,2,0)),"",VLOOKUP(D431,'العملاء Customers'!$A$4:$B$486,2,0))</f>
        <v/>
      </c>
      <c r="F431" s="131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</row>
    <row r="432" spans="1:35" s="95" customFormat="1" ht="14.25" thickTop="1" thickBot="1">
      <c r="A432" s="123"/>
      <c r="B432" s="130"/>
      <c r="C432" s="130"/>
      <c r="D432" s="130"/>
      <c r="E432" s="10" t="str">
        <f>IF(ISNA(VLOOKUP(D432,'العملاء Customers'!$A$4:$B$432,2,0)),"",VLOOKUP(D432,'العملاء Customers'!$A$4:$B$486,2,0))</f>
        <v/>
      </c>
      <c r="F432" s="131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</row>
    <row r="433" spans="1:35" s="95" customFormat="1" ht="14.25" thickTop="1" thickBot="1">
      <c r="A433" s="123"/>
      <c r="B433" s="130"/>
      <c r="C433" s="130"/>
      <c r="D433" s="130"/>
      <c r="E433" s="10" t="str">
        <f>IF(ISNA(VLOOKUP(D433,'العملاء Customers'!$A$4:$B$432,2,0)),"",VLOOKUP(D433,'العملاء Customers'!$A$4:$B$486,2,0))</f>
        <v/>
      </c>
      <c r="F433" s="131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</row>
    <row r="434" spans="1:35" s="95" customFormat="1" ht="14.25" thickTop="1" thickBot="1">
      <c r="A434" s="123"/>
      <c r="B434" s="130"/>
      <c r="C434" s="130"/>
      <c r="D434" s="130"/>
      <c r="E434" s="10" t="str">
        <f>IF(ISNA(VLOOKUP(D434,'العملاء Customers'!$A$4:$B$432,2,0)),"",VLOOKUP(D434,'العملاء Customers'!$A$4:$B$486,2,0))</f>
        <v/>
      </c>
      <c r="F434" s="131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</row>
    <row r="435" spans="1:35" s="95" customFormat="1" ht="14.25" thickTop="1" thickBot="1">
      <c r="A435" s="123"/>
      <c r="B435" s="130"/>
      <c r="C435" s="130"/>
      <c r="D435" s="130"/>
      <c r="E435" s="10" t="str">
        <f>IF(ISNA(VLOOKUP(D435,'العملاء Customers'!$A$4:$B$432,2,0)),"",VLOOKUP(D435,'العملاء Customers'!$A$4:$B$486,2,0))</f>
        <v/>
      </c>
      <c r="F435" s="131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</row>
    <row r="436" spans="1:35" s="95" customFormat="1" ht="14.25" thickTop="1" thickBot="1">
      <c r="A436" s="123"/>
      <c r="B436" s="130"/>
      <c r="C436" s="130"/>
      <c r="D436" s="130"/>
      <c r="E436" s="10" t="str">
        <f>IF(ISNA(VLOOKUP(D436,'العملاء Customers'!$A$4:$B$432,2,0)),"",VLOOKUP(D436,'العملاء Customers'!$A$4:$B$486,2,0))</f>
        <v/>
      </c>
      <c r="F436" s="131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</row>
    <row r="437" spans="1:35" s="95" customFormat="1" ht="14.25" thickTop="1" thickBot="1">
      <c r="A437" s="123"/>
      <c r="B437" s="130"/>
      <c r="C437" s="130"/>
      <c r="D437" s="130"/>
      <c r="E437" s="10" t="str">
        <f>IF(ISNA(VLOOKUP(D437,'العملاء Customers'!$A$4:$B$432,2,0)),"",VLOOKUP(D437,'العملاء Customers'!$A$4:$B$486,2,0))</f>
        <v/>
      </c>
      <c r="F437" s="131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</row>
    <row r="438" spans="1:35" s="95" customFormat="1" ht="14.25" thickTop="1" thickBot="1">
      <c r="A438" s="123"/>
      <c r="B438" s="130"/>
      <c r="C438" s="130"/>
      <c r="D438" s="130"/>
      <c r="E438" s="10" t="str">
        <f>IF(ISNA(VLOOKUP(D438,'العملاء Customers'!$A$4:$B$432,2,0)),"",VLOOKUP(D438,'العملاء Customers'!$A$4:$B$486,2,0))</f>
        <v/>
      </c>
      <c r="F438" s="131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</row>
    <row r="439" spans="1:35" s="95" customFormat="1" ht="14.25" thickTop="1" thickBot="1">
      <c r="A439" s="123"/>
      <c r="B439" s="130"/>
      <c r="C439" s="130"/>
      <c r="D439" s="130"/>
      <c r="E439" s="10" t="str">
        <f>IF(ISNA(VLOOKUP(D439,'العملاء Customers'!$A$4:$B$432,2,0)),"",VLOOKUP(D439,'العملاء Customers'!$A$4:$B$486,2,0))</f>
        <v/>
      </c>
      <c r="F439" s="131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</row>
    <row r="440" spans="1:35" s="95" customFormat="1" ht="14.25" thickTop="1" thickBot="1">
      <c r="A440" s="123"/>
      <c r="B440" s="130"/>
      <c r="C440" s="130"/>
      <c r="D440" s="130"/>
      <c r="E440" s="10" t="str">
        <f>IF(ISNA(VLOOKUP(D440,'العملاء Customers'!$A$4:$B$432,2,0)),"",VLOOKUP(D440,'العملاء Customers'!$A$4:$B$486,2,0))</f>
        <v/>
      </c>
      <c r="F440" s="131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</row>
    <row r="441" spans="1:35" s="95" customFormat="1" ht="14.25" thickTop="1" thickBot="1">
      <c r="A441" s="123"/>
      <c r="B441" s="130"/>
      <c r="C441" s="130"/>
      <c r="D441" s="130"/>
      <c r="E441" s="10" t="str">
        <f>IF(ISNA(VLOOKUP(D441,'العملاء Customers'!$A$4:$B$432,2,0)),"",VLOOKUP(D441,'العملاء Customers'!$A$4:$B$486,2,0))</f>
        <v/>
      </c>
      <c r="F441" s="131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</row>
    <row r="442" spans="1:35" s="95" customFormat="1" ht="14.25" thickTop="1" thickBot="1">
      <c r="A442" s="123"/>
      <c r="B442" s="130"/>
      <c r="C442" s="130"/>
      <c r="D442" s="130"/>
      <c r="E442" s="10" t="str">
        <f>IF(ISNA(VLOOKUP(D442,'العملاء Customers'!$A$4:$B$432,2,0)),"",VLOOKUP(D442,'العملاء Customers'!$A$4:$B$486,2,0))</f>
        <v/>
      </c>
      <c r="F442" s="131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</row>
    <row r="443" spans="1:35" s="95" customFormat="1" ht="14.25" thickTop="1" thickBot="1">
      <c r="A443" s="123"/>
      <c r="B443" s="130"/>
      <c r="C443" s="130"/>
      <c r="D443" s="130"/>
      <c r="E443" s="10" t="str">
        <f>IF(ISNA(VLOOKUP(D443,'العملاء Customers'!$A$4:$B$432,2,0)),"",VLOOKUP(D443,'العملاء Customers'!$A$4:$B$486,2,0))</f>
        <v/>
      </c>
      <c r="F443" s="131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</row>
    <row r="444" spans="1:35" s="95" customFormat="1" ht="14.25" thickTop="1" thickBot="1">
      <c r="A444" s="123"/>
      <c r="B444" s="130"/>
      <c r="C444" s="130"/>
      <c r="D444" s="130"/>
      <c r="E444" s="10" t="str">
        <f>IF(ISNA(VLOOKUP(D444,'العملاء Customers'!$A$4:$B$432,2,0)),"",VLOOKUP(D444,'العملاء Customers'!$A$4:$B$486,2,0))</f>
        <v/>
      </c>
      <c r="F444" s="131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</row>
    <row r="445" spans="1:35" s="95" customFormat="1" ht="14.25" thickTop="1" thickBot="1">
      <c r="A445" s="123"/>
      <c r="B445" s="130"/>
      <c r="C445" s="130"/>
      <c r="D445" s="130"/>
      <c r="E445" s="10" t="str">
        <f>IF(ISNA(VLOOKUP(D445,'العملاء Customers'!$A$4:$B$432,2,0)),"",VLOOKUP(D445,'العملاء Customers'!$A$4:$B$486,2,0))</f>
        <v/>
      </c>
      <c r="F445" s="131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</row>
    <row r="446" spans="1:35" s="95" customFormat="1" ht="14.25" thickTop="1" thickBot="1">
      <c r="A446" s="123"/>
      <c r="B446" s="130"/>
      <c r="C446" s="130"/>
      <c r="D446" s="130"/>
      <c r="E446" s="10" t="str">
        <f>IF(ISNA(VLOOKUP(D446,'العملاء Customers'!$A$4:$B$432,2,0)),"",VLOOKUP(D446,'العملاء Customers'!$A$4:$B$486,2,0))</f>
        <v/>
      </c>
      <c r="F446" s="131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</row>
    <row r="447" spans="1:35" s="95" customFormat="1" ht="14.25" thickTop="1" thickBot="1">
      <c r="A447" s="123"/>
      <c r="B447" s="130"/>
      <c r="C447" s="130"/>
      <c r="D447" s="130"/>
      <c r="E447" s="10" t="str">
        <f>IF(ISNA(VLOOKUP(D447,'العملاء Customers'!$A$4:$B$432,2,0)),"",VLOOKUP(D447,'العملاء Customers'!$A$4:$B$486,2,0))</f>
        <v/>
      </c>
      <c r="F447" s="131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</row>
    <row r="448" spans="1:35" s="95" customFormat="1" ht="14.25" thickTop="1" thickBot="1">
      <c r="A448" s="123"/>
      <c r="B448" s="130"/>
      <c r="C448" s="130"/>
      <c r="D448" s="130"/>
      <c r="E448" s="10" t="str">
        <f>IF(ISNA(VLOOKUP(D448,'العملاء Customers'!$A$4:$B$432,2,0)),"",VLOOKUP(D448,'العملاء Customers'!$A$4:$B$486,2,0))</f>
        <v/>
      </c>
      <c r="F448" s="131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</row>
    <row r="449" spans="1:35" s="95" customFormat="1" ht="14.25" thickTop="1" thickBot="1">
      <c r="A449" s="123"/>
      <c r="B449" s="130"/>
      <c r="C449" s="130"/>
      <c r="D449" s="130"/>
      <c r="E449" s="10" t="str">
        <f>IF(ISNA(VLOOKUP(D449,'العملاء Customers'!$A$4:$B$432,2,0)),"",VLOOKUP(D449,'العملاء Customers'!$A$4:$B$486,2,0))</f>
        <v/>
      </c>
      <c r="F449" s="131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</row>
    <row r="450" spans="1:35" s="95" customFormat="1" ht="14.25" thickTop="1" thickBot="1">
      <c r="A450" s="123"/>
      <c r="B450" s="130"/>
      <c r="C450" s="130"/>
      <c r="D450" s="130"/>
      <c r="E450" s="10" t="str">
        <f>IF(ISNA(VLOOKUP(D450,'العملاء Customers'!$A$4:$B$432,2,0)),"",VLOOKUP(D450,'العملاء Customers'!$A$4:$B$486,2,0))</f>
        <v/>
      </c>
      <c r="F450" s="131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</row>
    <row r="451" spans="1:35" s="95" customFormat="1" ht="14.25" thickTop="1" thickBot="1">
      <c r="A451" s="123"/>
      <c r="B451" s="130"/>
      <c r="C451" s="130"/>
      <c r="D451" s="130"/>
      <c r="E451" s="10" t="str">
        <f>IF(ISNA(VLOOKUP(D451,'العملاء Customers'!$A$4:$B$432,2,0)),"",VLOOKUP(D451,'العملاء Customers'!$A$4:$B$486,2,0))</f>
        <v/>
      </c>
      <c r="F451" s="131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</row>
    <row r="452" spans="1:35" s="95" customFormat="1" ht="14.25" thickTop="1" thickBot="1">
      <c r="A452" s="123"/>
      <c r="B452" s="130"/>
      <c r="C452" s="130"/>
      <c r="D452" s="130"/>
      <c r="E452" s="10" t="str">
        <f>IF(ISNA(VLOOKUP(D452,'العملاء Customers'!$A$4:$B$432,2,0)),"",VLOOKUP(D452,'العملاء Customers'!$A$4:$B$486,2,0))</f>
        <v/>
      </c>
      <c r="F452" s="131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</row>
    <row r="453" spans="1:35" s="95" customFormat="1" ht="14.25" thickTop="1" thickBot="1">
      <c r="A453" s="123"/>
      <c r="B453" s="130"/>
      <c r="C453" s="130"/>
      <c r="D453" s="130"/>
      <c r="E453" s="10" t="str">
        <f>IF(ISNA(VLOOKUP(D453,'العملاء Customers'!$A$4:$B$432,2,0)),"",VLOOKUP(D453,'العملاء Customers'!$A$4:$B$486,2,0))</f>
        <v/>
      </c>
      <c r="F453" s="131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</row>
    <row r="454" spans="1:35" s="95" customFormat="1" ht="14.25" thickTop="1" thickBot="1">
      <c r="A454" s="123"/>
      <c r="B454" s="130"/>
      <c r="C454" s="130"/>
      <c r="D454" s="130"/>
      <c r="E454" s="10" t="str">
        <f>IF(ISNA(VLOOKUP(D454,'العملاء Customers'!$A$4:$B$432,2,0)),"",VLOOKUP(D454,'العملاء Customers'!$A$4:$B$486,2,0))</f>
        <v/>
      </c>
      <c r="F454" s="131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</row>
    <row r="455" spans="1:35" s="95" customFormat="1" ht="14.25" thickTop="1" thickBot="1">
      <c r="A455" s="123"/>
      <c r="B455" s="130"/>
      <c r="C455" s="130"/>
      <c r="D455" s="130"/>
      <c r="E455" s="10" t="str">
        <f>IF(ISNA(VLOOKUP(D455,'العملاء Customers'!$A$4:$B$432,2,0)),"",VLOOKUP(D455,'العملاء Customers'!$A$4:$B$486,2,0))</f>
        <v/>
      </c>
      <c r="F455" s="131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</row>
    <row r="456" spans="1:35" s="95" customFormat="1" ht="14.25" thickTop="1" thickBot="1">
      <c r="A456" s="123"/>
      <c r="B456" s="130"/>
      <c r="C456" s="130"/>
      <c r="D456" s="130"/>
      <c r="E456" s="10" t="str">
        <f>IF(ISNA(VLOOKUP(D456,'العملاء Customers'!$A$4:$B$432,2,0)),"",VLOOKUP(D456,'العملاء Customers'!$A$4:$B$486,2,0))</f>
        <v/>
      </c>
      <c r="F456" s="131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</row>
    <row r="457" spans="1:35" s="95" customFormat="1" ht="14.25" thickTop="1" thickBot="1">
      <c r="A457" s="123"/>
      <c r="B457" s="130"/>
      <c r="C457" s="130"/>
      <c r="D457" s="130"/>
      <c r="E457" s="10" t="str">
        <f>IF(ISNA(VLOOKUP(D457,'العملاء Customers'!$A$4:$B$432,2,0)),"",VLOOKUP(D457,'العملاء Customers'!$A$4:$B$486,2,0))</f>
        <v/>
      </c>
      <c r="F457" s="131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</row>
    <row r="458" spans="1:35" s="95" customFormat="1" ht="14.25" thickTop="1" thickBot="1">
      <c r="A458" s="123"/>
      <c r="B458" s="130"/>
      <c r="C458" s="130"/>
      <c r="D458" s="130"/>
      <c r="E458" s="10" t="str">
        <f>IF(ISNA(VLOOKUP(D458,'العملاء Customers'!$A$4:$B$432,2,0)),"",VLOOKUP(D458,'العملاء Customers'!$A$4:$B$486,2,0))</f>
        <v/>
      </c>
      <c r="F458" s="131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</row>
    <row r="459" spans="1:35" s="95" customFormat="1" ht="14.25" thickTop="1" thickBot="1">
      <c r="A459" s="123"/>
      <c r="B459" s="130"/>
      <c r="C459" s="130"/>
      <c r="D459" s="130"/>
      <c r="E459" s="10" t="str">
        <f>IF(ISNA(VLOOKUP(D459,'العملاء Customers'!$A$4:$B$432,2,0)),"",VLOOKUP(D459,'العملاء Customers'!$A$4:$B$486,2,0))</f>
        <v/>
      </c>
      <c r="F459" s="131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</row>
    <row r="460" spans="1:35" s="95" customFormat="1" ht="14.25" thickTop="1" thickBot="1">
      <c r="A460" s="123"/>
      <c r="B460" s="130"/>
      <c r="C460" s="130"/>
      <c r="D460" s="130"/>
      <c r="E460" s="10" t="str">
        <f>IF(ISNA(VLOOKUP(D460,'العملاء Customers'!$A$4:$B$432,2,0)),"",VLOOKUP(D460,'العملاء Customers'!$A$4:$B$486,2,0))</f>
        <v/>
      </c>
      <c r="F460" s="131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</row>
    <row r="461" spans="1:35" s="95" customFormat="1" ht="14.25" thickTop="1" thickBot="1">
      <c r="A461" s="123"/>
      <c r="B461" s="130"/>
      <c r="C461" s="130"/>
      <c r="D461" s="130"/>
      <c r="E461" s="10" t="str">
        <f>IF(ISNA(VLOOKUP(D461,'العملاء Customers'!$A$4:$B$432,2,0)),"",VLOOKUP(D461,'العملاء Customers'!$A$4:$B$486,2,0))</f>
        <v/>
      </c>
      <c r="F461" s="131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</row>
    <row r="462" spans="1:35" s="95" customFormat="1" ht="14.25" thickTop="1" thickBot="1">
      <c r="A462" s="123"/>
      <c r="B462" s="130"/>
      <c r="C462" s="130"/>
      <c r="D462" s="130"/>
      <c r="E462" s="10" t="str">
        <f>IF(ISNA(VLOOKUP(D462,'العملاء Customers'!$A$4:$B$432,2,0)),"",VLOOKUP(D462,'العملاء Customers'!$A$4:$B$486,2,0))</f>
        <v/>
      </c>
      <c r="F462" s="131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</row>
    <row r="463" spans="1:35" s="95" customFormat="1" ht="14.25" thickTop="1" thickBot="1">
      <c r="A463" s="123"/>
      <c r="B463" s="130"/>
      <c r="C463" s="130"/>
      <c r="D463" s="130"/>
      <c r="E463" s="10" t="str">
        <f>IF(ISNA(VLOOKUP(D463,'العملاء Customers'!$A$4:$B$432,2,0)),"",VLOOKUP(D463,'العملاء Customers'!$A$4:$B$486,2,0))</f>
        <v/>
      </c>
      <c r="F463" s="131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</row>
    <row r="464" spans="1:35" s="95" customFormat="1" ht="14.25" thickTop="1" thickBot="1">
      <c r="A464" s="123"/>
      <c r="B464" s="130"/>
      <c r="C464" s="130"/>
      <c r="D464" s="130"/>
      <c r="E464" s="10" t="str">
        <f>IF(ISNA(VLOOKUP(D464,'العملاء Customers'!$A$4:$B$432,2,0)),"",VLOOKUP(D464,'العملاء Customers'!$A$4:$B$486,2,0))</f>
        <v/>
      </c>
      <c r="F464" s="131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  <c r="AG464" s="45"/>
      <c r="AH464" s="45"/>
      <c r="AI464" s="45"/>
    </row>
    <row r="465" spans="1:35" s="95" customFormat="1" ht="14.25" thickTop="1" thickBot="1">
      <c r="A465" s="123"/>
      <c r="B465" s="130"/>
      <c r="C465" s="130"/>
      <c r="D465" s="130"/>
      <c r="E465" s="10" t="str">
        <f>IF(ISNA(VLOOKUP(D465,'العملاء Customers'!$A$4:$B$432,2,0)),"",VLOOKUP(D465,'العملاء Customers'!$A$4:$B$486,2,0))</f>
        <v/>
      </c>
      <c r="F465" s="131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</row>
    <row r="466" spans="1:35" s="95" customFormat="1" ht="14.25" thickTop="1" thickBot="1">
      <c r="A466" s="123"/>
      <c r="B466" s="130"/>
      <c r="C466" s="130"/>
      <c r="D466" s="130"/>
      <c r="E466" s="10" t="str">
        <f>IF(ISNA(VLOOKUP(D466,'العملاء Customers'!$A$4:$B$432,2,0)),"",VLOOKUP(D466,'العملاء Customers'!$A$4:$B$486,2,0))</f>
        <v/>
      </c>
      <c r="F466" s="131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</row>
    <row r="467" spans="1:35" s="95" customFormat="1" ht="14.25" thickTop="1" thickBot="1">
      <c r="A467" s="123"/>
      <c r="B467" s="130"/>
      <c r="C467" s="130"/>
      <c r="D467" s="130"/>
      <c r="E467" s="10" t="str">
        <f>IF(ISNA(VLOOKUP(D467,'العملاء Customers'!$A$4:$B$432,2,0)),"",VLOOKUP(D467,'العملاء Customers'!$A$4:$B$486,2,0))</f>
        <v/>
      </c>
      <c r="F467" s="131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</row>
    <row r="468" spans="1:35" s="95" customFormat="1" ht="14.25" thickTop="1" thickBot="1">
      <c r="A468" s="123"/>
      <c r="B468" s="130"/>
      <c r="C468" s="130"/>
      <c r="D468" s="130"/>
      <c r="E468" s="10" t="str">
        <f>IF(ISNA(VLOOKUP(D468,'العملاء Customers'!$A$4:$B$432,2,0)),"",VLOOKUP(D468,'العملاء Customers'!$A$4:$B$486,2,0))</f>
        <v/>
      </c>
      <c r="F468" s="131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</row>
    <row r="469" spans="1:35" s="95" customFormat="1" ht="14.25" thickTop="1" thickBot="1">
      <c r="A469" s="123"/>
      <c r="B469" s="130"/>
      <c r="C469" s="130"/>
      <c r="D469" s="130"/>
      <c r="E469" s="10" t="str">
        <f>IF(ISNA(VLOOKUP(D469,'العملاء Customers'!$A$4:$B$432,2,0)),"",VLOOKUP(D469,'العملاء Customers'!$A$4:$B$486,2,0))</f>
        <v/>
      </c>
      <c r="F469" s="131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</row>
    <row r="470" spans="1:35" s="95" customFormat="1" ht="14.25" thickTop="1" thickBot="1">
      <c r="A470" s="123"/>
      <c r="B470" s="130"/>
      <c r="C470" s="130"/>
      <c r="D470" s="130"/>
      <c r="E470" s="10" t="str">
        <f>IF(ISNA(VLOOKUP(D470,'العملاء Customers'!$A$4:$B$432,2,0)),"",VLOOKUP(D470,'العملاء Customers'!$A$4:$B$486,2,0))</f>
        <v/>
      </c>
      <c r="F470" s="131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</row>
    <row r="471" spans="1:35" s="95" customFormat="1" ht="14.25" thickTop="1" thickBot="1">
      <c r="A471" s="123"/>
      <c r="B471" s="130"/>
      <c r="C471" s="130"/>
      <c r="D471" s="130"/>
      <c r="E471" s="10" t="str">
        <f>IF(ISNA(VLOOKUP(D471,'العملاء Customers'!$A$4:$B$432,2,0)),"",VLOOKUP(D471,'العملاء Customers'!$A$4:$B$486,2,0))</f>
        <v/>
      </c>
      <c r="F471" s="131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</row>
    <row r="472" spans="1:35" s="95" customFormat="1" ht="14.25" thickTop="1" thickBot="1">
      <c r="A472" s="123"/>
      <c r="B472" s="130"/>
      <c r="C472" s="130"/>
      <c r="D472" s="130"/>
      <c r="E472" s="10" t="str">
        <f>IF(ISNA(VLOOKUP(D472,'العملاء Customers'!$A$4:$B$432,2,0)),"",VLOOKUP(D472,'العملاء Customers'!$A$4:$B$486,2,0))</f>
        <v/>
      </c>
      <c r="F472" s="131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</row>
    <row r="473" spans="1:35" s="95" customFormat="1" ht="14.25" thickTop="1" thickBot="1">
      <c r="A473" s="123"/>
      <c r="B473" s="130"/>
      <c r="C473" s="130"/>
      <c r="D473" s="130"/>
      <c r="E473" s="10" t="str">
        <f>IF(ISNA(VLOOKUP(D473,'العملاء Customers'!$A$4:$B$432,2,0)),"",VLOOKUP(D473,'العملاء Customers'!$A$4:$B$486,2,0))</f>
        <v/>
      </c>
      <c r="F473" s="131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</row>
    <row r="474" spans="1:35" s="95" customFormat="1" ht="14.25" thickTop="1" thickBot="1">
      <c r="A474" s="123"/>
      <c r="B474" s="130"/>
      <c r="C474" s="130"/>
      <c r="D474" s="130"/>
      <c r="E474" s="10" t="str">
        <f>IF(ISNA(VLOOKUP(D474,'العملاء Customers'!$A$4:$B$432,2,0)),"",VLOOKUP(D474,'العملاء Customers'!$A$4:$B$486,2,0))</f>
        <v/>
      </c>
      <c r="F474" s="131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</row>
    <row r="475" spans="1:35" s="95" customFormat="1" ht="14.25" thickTop="1" thickBot="1">
      <c r="A475" s="123"/>
      <c r="B475" s="130"/>
      <c r="C475" s="130"/>
      <c r="D475" s="130"/>
      <c r="E475" s="10" t="str">
        <f>IF(ISNA(VLOOKUP(D475,'العملاء Customers'!$A$4:$B$432,2,0)),"",VLOOKUP(D475,'العملاء Customers'!$A$4:$B$486,2,0))</f>
        <v/>
      </c>
      <c r="F475" s="131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</row>
    <row r="476" spans="1:35" s="95" customFormat="1" ht="14.25" thickTop="1" thickBot="1">
      <c r="A476" s="123"/>
      <c r="B476" s="130"/>
      <c r="C476" s="130"/>
      <c r="D476" s="130"/>
      <c r="E476" s="10" t="str">
        <f>IF(ISNA(VLOOKUP(D476,'العملاء Customers'!$A$4:$B$432,2,0)),"",VLOOKUP(D476,'العملاء Customers'!$A$4:$B$486,2,0))</f>
        <v/>
      </c>
      <c r="F476" s="131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</row>
    <row r="477" spans="1:35" s="95" customFormat="1" ht="14.25" thickTop="1" thickBot="1">
      <c r="A477" s="123"/>
      <c r="B477" s="130"/>
      <c r="C477" s="130"/>
      <c r="D477" s="130"/>
      <c r="E477" s="10" t="str">
        <f>IF(ISNA(VLOOKUP(D477,'العملاء Customers'!$A$4:$B$432,2,0)),"",VLOOKUP(D477,'العملاء Customers'!$A$4:$B$486,2,0))</f>
        <v/>
      </c>
      <c r="F477" s="131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</row>
    <row r="478" spans="1:35" s="95" customFormat="1" ht="14.25" thickTop="1" thickBot="1">
      <c r="A478" s="123"/>
      <c r="B478" s="130"/>
      <c r="C478" s="130"/>
      <c r="D478" s="130"/>
      <c r="E478" s="10" t="str">
        <f>IF(ISNA(VLOOKUP(D478,'العملاء Customers'!$A$4:$B$432,2,0)),"",VLOOKUP(D478,'العملاء Customers'!$A$4:$B$486,2,0))</f>
        <v/>
      </c>
      <c r="F478" s="131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</row>
    <row r="479" spans="1:35" s="95" customFormat="1" ht="14.25" thickTop="1" thickBot="1">
      <c r="A479" s="123"/>
      <c r="B479" s="130"/>
      <c r="C479" s="130"/>
      <c r="D479" s="130"/>
      <c r="E479" s="10" t="str">
        <f>IF(ISNA(VLOOKUP(D479,'العملاء Customers'!$A$4:$B$432,2,0)),"",VLOOKUP(D479,'العملاء Customers'!$A$4:$B$486,2,0))</f>
        <v/>
      </c>
      <c r="F479" s="131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</row>
    <row r="480" spans="1:35" s="95" customFormat="1" ht="14.25" thickTop="1" thickBot="1">
      <c r="A480" s="123"/>
      <c r="B480" s="130"/>
      <c r="C480" s="130"/>
      <c r="D480" s="130"/>
      <c r="E480" s="10" t="str">
        <f>IF(ISNA(VLOOKUP(D480,'العملاء Customers'!$A$4:$B$432,2,0)),"",VLOOKUP(D480,'العملاء Customers'!$A$4:$B$486,2,0))</f>
        <v/>
      </c>
      <c r="F480" s="131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</row>
    <row r="481" spans="1:35" s="95" customFormat="1" ht="14.25" thickTop="1" thickBot="1">
      <c r="A481" s="123"/>
      <c r="B481" s="130"/>
      <c r="C481" s="130"/>
      <c r="D481" s="130"/>
      <c r="E481" s="10" t="str">
        <f>IF(ISNA(VLOOKUP(D481,'العملاء Customers'!$A$4:$B$432,2,0)),"",VLOOKUP(D481,'العملاء Customers'!$A$4:$B$486,2,0))</f>
        <v/>
      </c>
      <c r="F481" s="131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</row>
    <row r="482" spans="1:35" s="95" customFormat="1" ht="14.25" thickTop="1" thickBot="1">
      <c r="A482" s="123"/>
      <c r="B482" s="130"/>
      <c r="C482" s="130"/>
      <c r="D482" s="130"/>
      <c r="E482" s="10" t="str">
        <f>IF(ISNA(VLOOKUP(D482,'العملاء Customers'!$A$4:$B$432,2,0)),"",VLOOKUP(D482,'العملاء Customers'!$A$4:$B$486,2,0))</f>
        <v/>
      </c>
      <c r="F482" s="131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</row>
    <row r="483" spans="1:35" s="95" customFormat="1" ht="14.25" thickTop="1" thickBot="1">
      <c r="A483" s="123"/>
      <c r="B483" s="130"/>
      <c r="C483" s="130"/>
      <c r="D483" s="130"/>
      <c r="E483" s="10" t="str">
        <f>IF(ISNA(VLOOKUP(D483,'العملاء Customers'!$A$4:$B$432,2,0)),"",VLOOKUP(D483,'العملاء Customers'!$A$4:$B$486,2,0))</f>
        <v/>
      </c>
      <c r="F483" s="131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</row>
    <row r="484" spans="1:35" s="95" customFormat="1" ht="14.25" thickTop="1" thickBot="1">
      <c r="A484" s="123"/>
      <c r="B484" s="130"/>
      <c r="C484" s="130"/>
      <c r="D484" s="130"/>
      <c r="E484" s="10" t="str">
        <f>IF(ISNA(VLOOKUP(D484,'العملاء Customers'!$A$4:$B$432,2,0)),"",VLOOKUP(D484,'العملاء Customers'!$A$4:$B$486,2,0))</f>
        <v/>
      </c>
      <c r="F484" s="131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</row>
    <row r="485" spans="1:35" s="95" customFormat="1" ht="14.25" thickTop="1" thickBot="1">
      <c r="A485" s="123"/>
      <c r="B485" s="130"/>
      <c r="C485" s="130"/>
      <c r="D485" s="130"/>
      <c r="E485" s="10" t="str">
        <f>IF(ISNA(VLOOKUP(D485,'العملاء Customers'!$A$4:$B$432,2,0)),"",VLOOKUP(D485,'العملاء Customers'!$A$4:$B$486,2,0))</f>
        <v/>
      </c>
      <c r="F485" s="131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</row>
    <row r="486" spans="1:35" s="95" customFormat="1" ht="14.25" thickTop="1" thickBot="1">
      <c r="A486" s="123"/>
      <c r="B486" s="130"/>
      <c r="C486" s="130"/>
      <c r="D486" s="130"/>
      <c r="E486" s="10" t="str">
        <f>IF(ISNA(VLOOKUP(D486,'العملاء Customers'!$A$4:$B$432,2,0)),"",VLOOKUP(D486,'العملاء Customers'!$A$4:$B$486,2,0))</f>
        <v/>
      </c>
      <c r="F486" s="131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</row>
    <row r="487" spans="1:35" s="95" customFormat="1" ht="14.25" thickTop="1" thickBot="1">
      <c r="A487" s="123"/>
      <c r="B487" s="130"/>
      <c r="C487" s="130"/>
      <c r="D487" s="130"/>
      <c r="E487" s="10" t="str">
        <f>IF(ISNA(VLOOKUP(D487,'العملاء Customers'!$A$4:$B$432,2,0)),"",VLOOKUP(D487,'العملاء Customers'!$A$4:$B$486,2,0))</f>
        <v/>
      </c>
      <c r="F487" s="131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</row>
    <row r="488" spans="1:35" s="95" customFormat="1" ht="14.25" thickTop="1" thickBot="1">
      <c r="A488" s="123"/>
      <c r="B488" s="130"/>
      <c r="C488" s="130"/>
      <c r="D488" s="130"/>
      <c r="E488" s="10" t="str">
        <f>IF(ISNA(VLOOKUP(D488,'العملاء Customers'!$A$4:$B$432,2,0)),"",VLOOKUP(D488,'العملاء Customers'!$A$4:$B$486,2,0))</f>
        <v/>
      </c>
      <c r="F488" s="131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</row>
    <row r="489" spans="1:35" s="95" customFormat="1" ht="14.25" thickTop="1" thickBot="1">
      <c r="A489" s="123"/>
      <c r="B489" s="130"/>
      <c r="C489" s="130"/>
      <c r="D489" s="130"/>
      <c r="E489" s="10" t="str">
        <f>IF(ISNA(VLOOKUP(D489,'العملاء Customers'!$A$4:$B$432,2,0)),"",VLOOKUP(D489,'العملاء Customers'!$A$4:$B$486,2,0))</f>
        <v/>
      </c>
      <c r="F489" s="131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</row>
    <row r="490" spans="1:35" s="95" customFormat="1" ht="14.25" thickTop="1" thickBot="1">
      <c r="A490" s="123"/>
      <c r="B490" s="130"/>
      <c r="C490" s="130"/>
      <c r="D490" s="130"/>
      <c r="E490" s="10" t="str">
        <f>IF(ISNA(VLOOKUP(D490,'العملاء Customers'!$A$4:$B$432,2,0)),"",VLOOKUP(D490,'العملاء Customers'!$A$4:$B$486,2,0))</f>
        <v/>
      </c>
      <c r="F490" s="131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</row>
    <row r="491" spans="1:35" s="95" customFormat="1" ht="14.25" thickTop="1" thickBot="1">
      <c r="A491" s="123"/>
      <c r="B491" s="130"/>
      <c r="C491" s="130"/>
      <c r="D491" s="130"/>
      <c r="E491" s="10" t="str">
        <f>IF(ISNA(VLOOKUP(D491,'العملاء Customers'!$A$4:$B$432,2,0)),"",VLOOKUP(D491,'العملاء Customers'!$A$4:$B$486,2,0))</f>
        <v/>
      </c>
      <c r="F491" s="131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</row>
    <row r="492" spans="1:35" s="95" customFormat="1" ht="14.25" thickTop="1" thickBot="1">
      <c r="A492" s="123"/>
      <c r="B492" s="130"/>
      <c r="C492" s="130"/>
      <c r="D492" s="130"/>
      <c r="E492" s="10" t="str">
        <f>IF(ISNA(VLOOKUP(D492,'العملاء Customers'!$A$4:$B$432,2,0)),"",VLOOKUP(D492,'العملاء Customers'!$A$4:$B$486,2,0))</f>
        <v/>
      </c>
      <c r="F492" s="131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</row>
    <row r="493" spans="1:35" s="95" customFormat="1" ht="14.25" thickTop="1" thickBot="1">
      <c r="A493" s="123"/>
      <c r="B493" s="130"/>
      <c r="C493" s="130"/>
      <c r="D493" s="130"/>
      <c r="E493" s="10" t="str">
        <f>IF(ISNA(VLOOKUP(D493,'العملاء Customers'!$A$4:$B$432,2,0)),"",VLOOKUP(D493,'العملاء Customers'!$A$4:$B$486,2,0))</f>
        <v/>
      </c>
      <c r="F493" s="131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</row>
    <row r="494" spans="1:35" s="95" customFormat="1" ht="14.25" thickTop="1" thickBot="1">
      <c r="A494" s="123"/>
      <c r="B494" s="130"/>
      <c r="C494" s="130"/>
      <c r="D494" s="130"/>
      <c r="E494" s="10" t="str">
        <f>IF(ISNA(VLOOKUP(D494,'العملاء Customers'!$A$4:$B$432,2,0)),"",VLOOKUP(D494,'العملاء Customers'!$A$4:$B$486,2,0))</f>
        <v/>
      </c>
      <c r="F494" s="131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</row>
    <row r="495" spans="1:35" s="95" customFormat="1" ht="14.25" thickTop="1" thickBot="1">
      <c r="A495" s="123"/>
      <c r="B495" s="130"/>
      <c r="C495" s="130"/>
      <c r="D495" s="130"/>
      <c r="E495" s="10" t="str">
        <f>IF(ISNA(VLOOKUP(D495,'العملاء Customers'!$A$4:$B$432,2,0)),"",VLOOKUP(D495,'العملاء Customers'!$A$4:$B$486,2,0))</f>
        <v/>
      </c>
      <c r="F495" s="131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</row>
    <row r="496" spans="1:35" s="95" customFormat="1" ht="14.25" thickTop="1" thickBot="1">
      <c r="A496" s="123"/>
      <c r="B496" s="130"/>
      <c r="C496" s="130"/>
      <c r="D496" s="130"/>
      <c r="E496" s="10" t="str">
        <f>IF(ISNA(VLOOKUP(D496,'العملاء Customers'!$A$4:$B$432,2,0)),"",VLOOKUP(D496,'العملاء Customers'!$A$4:$B$486,2,0))</f>
        <v/>
      </c>
      <c r="F496" s="131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</row>
    <row r="497" spans="1:35" s="95" customFormat="1" ht="14.25" thickTop="1" thickBot="1">
      <c r="A497" s="123"/>
      <c r="B497" s="130"/>
      <c r="C497" s="130"/>
      <c r="D497" s="130"/>
      <c r="E497" s="10" t="str">
        <f>IF(ISNA(VLOOKUP(D497,'العملاء Customers'!$A$4:$B$432,2,0)),"",VLOOKUP(D497,'العملاء Customers'!$A$4:$B$486,2,0))</f>
        <v/>
      </c>
      <c r="F497" s="131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</row>
    <row r="498" spans="1:35" s="95" customFormat="1" ht="14.25" thickTop="1" thickBot="1">
      <c r="A498" s="123"/>
      <c r="B498" s="130"/>
      <c r="C498" s="130"/>
      <c r="D498" s="130"/>
      <c r="E498" s="10" t="str">
        <f>IF(ISNA(VLOOKUP(D498,'العملاء Customers'!$A$4:$B$432,2,0)),"",VLOOKUP(D498,'العملاء Customers'!$A$4:$B$486,2,0))</f>
        <v/>
      </c>
      <c r="F498" s="131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</row>
    <row r="499" spans="1:35" s="95" customFormat="1" ht="14.25" thickTop="1" thickBot="1">
      <c r="A499" s="123"/>
      <c r="B499" s="130"/>
      <c r="C499" s="130"/>
      <c r="D499" s="130"/>
      <c r="E499" s="10" t="str">
        <f>IF(ISNA(VLOOKUP(D499,'العملاء Customers'!$A$4:$B$432,2,0)),"",VLOOKUP(D499,'العملاء Customers'!$A$4:$B$486,2,0))</f>
        <v/>
      </c>
      <c r="F499" s="131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</row>
    <row r="500" spans="1:35" s="95" customFormat="1" ht="14.25" thickTop="1" thickBot="1">
      <c r="A500" s="123"/>
      <c r="B500" s="130"/>
      <c r="C500" s="130"/>
      <c r="D500" s="130"/>
      <c r="E500" s="10" t="str">
        <f>IF(ISNA(VLOOKUP(D500,'العملاء Customers'!$A$4:$B$432,2,0)),"",VLOOKUP(D500,'العملاء Customers'!$A$4:$B$486,2,0))</f>
        <v/>
      </c>
      <c r="F500" s="131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</row>
    <row r="501" spans="1:35" s="95" customFormat="1" ht="14.25" thickTop="1" thickBot="1">
      <c r="A501" s="123"/>
      <c r="B501" s="130"/>
      <c r="C501" s="130"/>
      <c r="D501" s="130"/>
      <c r="E501" s="10" t="str">
        <f>IF(ISNA(VLOOKUP(D501,'العملاء Customers'!$A$4:$B$432,2,0)),"",VLOOKUP(D501,'العملاء Customers'!$A$4:$B$486,2,0))</f>
        <v/>
      </c>
      <c r="F501" s="131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</row>
    <row r="502" spans="1:35" s="95" customFormat="1" ht="14.25" thickTop="1" thickBot="1">
      <c r="A502" s="123"/>
      <c r="B502" s="130"/>
      <c r="C502" s="130"/>
      <c r="D502" s="130"/>
      <c r="E502" s="10" t="str">
        <f>IF(ISNA(VLOOKUP(D502,'العملاء Customers'!$A$4:$B$432,2,0)),"",VLOOKUP(D502,'العملاء Customers'!$A$4:$B$486,2,0))</f>
        <v/>
      </c>
      <c r="F502" s="131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</row>
    <row r="503" spans="1:35" s="95" customFormat="1" ht="14.25" thickTop="1" thickBot="1">
      <c r="A503" s="123"/>
      <c r="B503" s="130"/>
      <c r="C503" s="130"/>
      <c r="D503" s="130"/>
      <c r="E503" s="10" t="str">
        <f>IF(ISNA(VLOOKUP(D503,'العملاء Customers'!$A$4:$B$432,2,0)),"",VLOOKUP(D503,'العملاء Customers'!$A$4:$B$486,2,0))</f>
        <v/>
      </c>
      <c r="F503" s="131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</row>
    <row r="504" spans="1:35" s="95" customFormat="1" ht="14.25" thickTop="1" thickBot="1">
      <c r="A504" s="123"/>
      <c r="B504" s="130"/>
      <c r="C504" s="130"/>
      <c r="D504" s="130"/>
      <c r="E504" s="10" t="str">
        <f>IF(ISNA(VLOOKUP(D504,'العملاء Customers'!$A$4:$B$432,2,0)),"",VLOOKUP(D504,'العملاء Customers'!$A$4:$B$486,2,0))</f>
        <v/>
      </c>
      <c r="F504" s="131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</row>
    <row r="505" spans="1:35" s="95" customFormat="1" ht="14.25" thickTop="1" thickBot="1">
      <c r="A505" s="123"/>
      <c r="B505" s="130"/>
      <c r="C505" s="130"/>
      <c r="D505" s="130"/>
      <c r="E505" s="10" t="str">
        <f>IF(ISNA(VLOOKUP(D505,'العملاء Customers'!$A$4:$B$432,2,0)),"",VLOOKUP(D505,'العملاء Customers'!$A$4:$B$486,2,0))</f>
        <v/>
      </c>
      <c r="F505" s="131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</row>
    <row r="506" spans="1:35" s="95" customFormat="1" ht="14.25" thickTop="1" thickBot="1">
      <c r="A506" s="123"/>
      <c r="B506" s="130"/>
      <c r="C506" s="130"/>
      <c r="D506" s="130"/>
      <c r="E506" s="10" t="str">
        <f>IF(ISNA(VLOOKUP(D506,'العملاء Customers'!$A$4:$B$432,2,0)),"",VLOOKUP(D506,'العملاء Customers'!$A$4:$B$486,2,0))</f>
        <v/>
      </c>
      <c r="F506" s="131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</row>
    <row r="507" spans="1:35" s="95" customFormat="1" ht="14.25" thickTop="1" thickBot="1">
      <c r="A507" s="123"/>
      <c r="B507" s="130"/>
      <c r="C507" s="130"/>
      <c r="D507" s="130"/>
      <c r="E507" s="10" t="str">
        <f>IF(ISNA(VLOOKUP(D507,'العملاء Customers'!$A$4:$B$432,2,0)),"",VLOOKUP(D507,'العملاء Customers'!$A$4:$B$486,2,0))</f>
        <v/>
      </c>
      <c r="F507" s="131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</row>
    <row r="508" spans="1:35" s="95" customFormat="1" ht="14.25" thickTop="1" thickBot="1">
      <c r="A508" s="123"/>
      <c r="B508" s="130"/>
      <c r="C508" s="130"/>
      <c r="D508" s="130"/>
      <c r="E508" s="10" t="str">
        <f>IF(ISNA(VLOOKUP(D508,'العملاء Customers'!$A$4:$B$432,2,0)),"",VLOOKUP(D508,'العملاء Customers'!$A$4:$B$486,2,0))</f>
        <v/>
      </c>
      <c r="F508" s="131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</row>
    <row r="509" spans="1:35" s="95" customFormat="1" ht="14.25" thickTop="1" thickBot="1">
      <c r="A509" s="123"/>
      <c r="B509" s="130"/>
      <c r="C509" s="130"/>
      <c r="D509" s="130"/>
      <c r="E509" s="10" t="str">
        <f>IF(ISNA(VLOOKUP(D509,'العملاء Customers'!$A$4:$B$432,2,0)),"",VLOOKUP(D509,'العملاء Customers'!$A$4:$B$486,2,0))</f>
        <v/>
      </c>
      <c r="F509" s="131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</row>
    <row r="510" spans="1:35" s="95" customFormat="1" ht="14.25" thickTop="1" thickBot="1">
      <c r="A510" s="123"/>
      <c r="B510" s="130"/>
      <c r="C510" s="130"/>
      <c r="D510" s="130"/>
      <c r="E510" s="10" t="str">
        <f>IF(ISNA(VLOOKUP(D510,'العملاء Customers'!$A$4:$B$432,2,0)),"",VLOOKUP(D510,'العملاء Customers'!$A$4:$B$486,2,0))</f>
        <v/>
      </c>
      <c r="F510" s="131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</row>
    <row r="511" spans="1:35" s="95" customFormat="1" ht="14.25" thickTop="1" thickBot="1">
      <c r="A511" s="123"/>
      <c r="B511" s="130"/>
      <c r="C511" s="130"/>
      <c r="D511" s="130"/>
      <c r="E511" s="10" t="str">
        <f>IF(ISNA(VLOOKUP(D511,'العملاء Customers'!$A$4:$B$432,2,0)),"",VLOOKUP(D511,'العملاء Customers'!$A$4:$B$486,2,0))</f>
        <v/>
      </c>
      <c r="F511" s="131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/>
      <c r="AI511" s="45"/>
    </row>
    <row r="512" spans="1:35" s="95" customFormat="1" ht="14.25" thickTop="1" thickBot="1">
      <c r="A512" s="123"/>
      <c r="B512" s="130"/>
      <c r="C512" s="130"/>
      <c r="D512" s="130"/>
      <c r="E512" s="10" t="str">
        <f>IF(ISNA(VLOOKUP(D512,'العملاء Customers'!$A$4:$B$432,2,0)),"",VLOOKUP(D512,'العملاء Customers'!$A$4:$B$486,2,0))</f>
        <v/>
      </c>
      <c r="F512" s="131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</row>
    <row r="513" spans="1:35" s="95" customFormat="1" ht="14.25" thickTop="1" thickBot="1">
      <c r="A513" s="123"/>
      <c r="B513" s="130"/>
      <c r="C513" s="130"/>
      <c r="D513" s="130"/>
      <c r="E513" s="10" t="str">
        <f>IF(ISNA(VLOOKUP(D513,'العملاء Customers'!$A$4:$B$432,2,0)),"",VLOOKUP(D513,'العملاء Customers'!$A$4:$B$486,2,0))</f>
        <v/>
      </c>
      <c r="F513" s="131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</row>
    <row r="514" spans="1:35" s="95" customFormat="1" ht="14.25" thickTop="1" thickBot="1">
      <c r="A514" s="123"/>
      <c r="B514" s="130"/>
      <c r="C514" s="130"/>
      <c r="D514" s="130"/>
      <c r="E514" s="10" t="str">
        <f>IF(ISNA(VLOOKUP(D514,'العملاء Customers'!$A$4:$B$432,2,0)),"",VLOOKUP(D514,'العملاء Customers'!$A$4:$B$486,2,0))</f>
        <v/>
      </c>
      <c r="F514" s="131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</row>
    <row r="515" spans="1:35" s="95" customFormat="1" ht="14.25" thickTop="1" thickBot="1">
      <c r="A515" s="123"/>
      <c r="B515" s="130"/>
      <c r="C515" s="130"/>
      <c r="D515" s="130"/>
      <c r="E515" s="10" t="str">
        <f>IF(ISNA(VLOOKUP(D515,'العملاء Customers'!$A$4:$B$432,2,0)),"",VLOOKUP(D515,'العملاء Customers'!$A$4:$B$486,2,0))</f>
        <v/>
      </c>
      <c r="F515" s="131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</row>
    <row r="516" spans="1:35" s="95" customFormat="1" ht="14.25" thickTop="1" thickBot="1">
      <c r="A516" s="123"/>
      <c r="B516" s="130"/>
      <c r="C516" s="130"/>
      <c r="D516" s="130"/>
      <c r="E516" s="10" t="str">
        <f>IF(ISNA(VLOOKUP(D516,'العملاء Customers'!$A$4:$B$432,2,0)),"",VLOOKUP(D516,'العملاء Customers'!$A$4:$B$486,2,0))</f>
        <v/>
      </c>
      <c r="F516" s="131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</row>
    <row r="517" spans="1:35" s="95" customFormat="1" ht="14.25" thickTop="1" thickBot="1">
      <c r="A517" s="123"/>
      <c r="B517" s="130"/>
      <c r="C517" s="130"/>
      <c r="D517" s="130"/>
      <c r="E517" s="10" t="str">
        <f>IF(ISNA(VLOOKUP(D517,'العملاء Customers'!$A$4:$B$432,2,0)),"",VLOOKUP(D517,'العملاء Customers'!$A$4:$B$486,2,0))</f>
        <v/>
      </c>
      <c r="F517" s="131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</row>
    <row r="518" spans="1:35" s="95" customFormat="1" ht="14.25" thickTop="1" thickBot="1">
      <c r="A518" s="123"/>
      <c r="B518" s="130"/>
      <c r="C518" s="130"/>
      <c r="D518" s="130"/>
      <c r="E518" s="10" t="str">
        <f>IF(ISNA(VLOOKUP(D518,'العملاء Customers'!$A$4:$B$432,2,0)),"",VLOOKUP(D518,'العملاء Customers'!$A$4:$B$486,2,0))</f>
        <v/>
      </c>
      <c r="F518" s="131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</row>
    <row r="519" spans="1:35" s="95" customFormat="1" ht="14.25" thickTop="1" thickBot="1">
      <c r="A519" s="123"/>
      <c r="B519" s="130"/>
      <c r="C519" s="130"/>
      <c r="D519" s="130"/>
      <c r="E519" s="10" t="str">
        <f>IF(ISNA(VLOOKUP(D519,'العملاء Customers'!$A$4:$B$432,2,0)),"",VLOOKUP(D519,'العملاء Customers'!$A$4:$B$486,2,0))</f>
        <v/>
      </c>
      <c r="F519" s="131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</row>
    <row r="520" spans="1:35" s="95" customFormat="1" ht="14.25" thickTop="1" thickBot="1">
      <c r="A520" s="123"/>
      <c r="B520" s="130"/>
      <c r="C520" s="130"/>
      <c r="D520" s="130"/>
      <c r="E520" s="10" t="str">
        <f>IF(ISNA(VLOOKUP(D520,'العملاء Customers'!$A$4:$B$432,2,0)),"",VLOOKUP(D520,'العملاء Customers'!$A$4:$B$486,2,0))</f>
        <v/>
      </c>
      <c r="F520" s="131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</row>
    <row r="521" spans="1:35" s="95" customFormat="1" ht="14.25" thickTop="1" thickBot="1">
      <c r="A521" s="123"/>
      <c r="B521" s="130"/>
      <c r="C521" s="130"/>
      <c r="D521" s="130"/>
      <c r="E521" s="10" t="str">
        <f>IF(ISNA(VLOOKUP(D521,'العملاء Customers'!$A$4:$B$432,2,0)),"",VLOOKUP(D521,'العملاء Customers'!$A$4:$B$486,2,0))</f>
        <v/>
      </c>
      <c r="F521" s="131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</row>
    <row r="522" spans="1:35" s="95" customFormat="1" ht="14.25" thickTop="1" thickBot="1">
      <c r="A522" s="123"/>
      <c r="B522" s="130"/>
      <c r="C522" s="130"/>
      <c r="D522" s="130"/>
      <c r="E522" s="10" t="str">
        <f>IF(ISNA(VLOOKUP(D522,'العملاء Customers'!$A$4:$B$432,2,0)),"",VLOOKUP(D522,'العملاء Customers'!$A$4:$B$486,2,0))</f>
        <v/>
      </c>
      <c r="F522" s="131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</row>
    <row r="523" spans="1:35" s="95" customFormat="1" ht="14.25" thickTop="1" thickBot="1">
      <c r="A523" s="123"/>
      <c r="B523" s="130"/>
      <c r="C523" s="130"/>
      <c r="D523" s="130"/>
      <c r="E523" s="10" t="str">
        <f>IF(ISNA(VLOOKUP(D523,'العملاء Customers'!$A$4:$B$432,2,0)),"",VLOOKUP(D523,'العملاء Customers'!$A$4:$B$486,2,0))</f>
        <v/>
      </c>
      <c r="F523" s="131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</row>
    <row r="524" spans="1:35" s="95" customFormat="1" ht="14.25" thickTop="1" thickBot="1">
      <c r="A524" s="123"/>
      <c r="B524" s="130"/>
      <c r="C524" s="130"/>
      <c r="D524" s="130"/>
      <c r="E524" s="10" t="str">
        <f>IF(ISNA(VLOOKUP(D524,'العملاء Customers'!$A$4:$B$432,2,0)),"",VLOOKUP(D524,'العملاء Customers'!$A$4:$B$486,2,0))</f>
        <v/>
      </c>
      <c r="F524" s="131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</row>
    <row r="525" spans="1:35" s="95" customFormat="1" ht="14.25" thickTop="1" thickBot="1">
      <c r="A525" s="123"/>
      <c r="B525" s="130"/>
      <c r="C525" s="130"/>
      <c r="D525" s="130"/>
      <c r="E525" s="10" t="str">
        <f>IF(ISNA(VLOOKUP(D525,'العملاء Customers'!$A$4:$B$432,2,0)),"",VLOOKUP(D525,'العملاء Customers'!$A$4:$B$486,2,0))</f>
        <v/>
      </c>
      <c r="F525" s="131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</row>
    <row r="526" spans="1:35" s="95" customFormat="1" ht="14.25" thickTop="1" thickBot="1">
      <c r="A526" s="123"/>
      <c r="B526" s="130"/>
      <c r="C526" s="130"/>
      <c r="D526" s="130"/>
      <c r="E526" s="10" t="str">
        <f>IF(ISNA(VLOOKUP(D526,'العملاء Customers'!$A$4:$B$432,2,0)),"",VLOOKUP(D526,'العملاء Customers'!$A$4:$B$486,2,0))</f>
        <v/>
      </c>
      <c r="F526" s="131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  <c r="AH526" s="45"/>
      <c r="AI526" s="45"/>
    </row>
    <row r="527" spans="1:35" s="95" customFormat="1" ht="14.25" thickTop="1" thickBot="1">
      <c r="A527" s="123"/>
      <c r="B527" s="130"/>
      <c r="C527" s="130"/>
      <c r="D527" s="130"/>
      <c r="E527" s="10" t="str">
        <f>IF(ISNA(VLOOKUP(D527,'العملاء Customers'!$A$4:$B$432,2,0)),"",VLOOKUP(D527,'العملاء Customers'!$A$4:$B$486,2,0))</f>
        <v/>
      </c>
      <c r="F527" s="131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45"/>
      <c r="AI527" s="45"/>
    </row>
    <row r="528" spans="1:35" s="95" customFormat="1" ht="14.25" thickTop="1" thickBot="1">
      <c r="A528" s="123"/>
      <c r="B528" s="130"/>
      <c r="C528" s="130"/>
      <c r="D528" s="130"/>
      <c r="E528" s="10" t="str">
        <f>IF(ISNA(VLOOKUP(D528,'العملاء Customers'!$A$4:$B$432,2,0)),"",VLOOKUP(D528,'العملاء Customers'!$A$4:$B$486,2,0))</f>
        <v/>
      </c>
      <c r="F528" s="131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</row>
    <row r="529" spans="1:35" s="95" customFormat="1" ht="14.25" thickTop="1" thickBot="1">
      <c r="A529" s="123"/>
      <c r="B529" s="130"/>
      <c r="C529" s="130"/>
      <c r="D529" s="130"/>
      <c r="E529" s="10" t="str">
        <f>IF(ISNA(VLOOKUP(D529,'العملاء Customers'!$A$4:$B$432,2,0)),"",VLOOKUP(D529,'العملاء Customers'!$A$4:$B$486,2,0))</f>
        <v/>
      </c>
      <c r="F529" s="131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</row>
    <row r="530" spans="1:35" s="95" customFormat="1" ht="14.25" thickTop="1" thickBot="1">
      <c r="A530" s="123"/>
      <c r="B530" s="130"/>
      <c r="C530" s="130"/>
      <c r="D530" s="130"/>
      <c r="E530" s="10" t="str">
        <f>IF(ISNA(VLOOKUP(D530,'العملاء Customers'!$A$4:$B$432,2,0)),"",VLOOKUP(D530,'العملاء Customers'!$A$4:$B$486,2,0))</f>
        <v/>
      </c>
      <c r="F530" s="131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</row>
    <row r="531" spans="1:35" s="95" customFormat="1" ht="14.25" thickTop="1" thickBot="1">
      <c r="A531" s="123"/>
      <c r="B531" s="130"/>
      <c r="C531" s="130"/>
      <c r="D531" s="130"/>
      <c r="E531" s="10" t="str">
        <f>IF(ISNA(VLOOKUP(D531,'العملاء Customers'!$A$4:$B$432,2,0)),"",VLOOKUP(D531,'العملاء Customers'!$A$4:$B$486,2,0))</f>
        <v/>
      </c>
      <c r="F531" s="131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</row>
    <row r="532" spans="1:35" s="95" customFormat="1" ht="14.25" thickTop="1" thickBot="1">
      <c r="A532" s="123"/>
      <c r="B532" s="130"/>
      <c r="C532" s="130"/>
      <c r="D532" s="130"/>
      <c r="E532" s="10" t="str">
        <f>IF(ISNA(VLOOKUP(D532,'العملاء Customers'!$A$4:$B$432,2,0)),"",VLOOKUP(D532,'العملاء Customers'!$A$4:$B$486,2,0))</f>
        <v/>
      </c>
      <c r="F532" s="131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</row>
    <row r="533" spans="1:35" s="95" customFormat="1" ht="14.25" thickTop="1" thickBot="1">
      <c r="A533" s="123"/>
      <c r="B533" s="130"/>
      <c r="C533" s="130"/>
      <c r="D533" s="130"/>
      <c r="E533" s="10" t="str">
        <f>IF(ISNA(VLOOKUP(D533,'العملاء Customers'!$A$4:$B$432,2,0)),"",VLOOKUP(D533,'العملاء Customers'!$A$4:$B$486,2,0))</f>
        <v/>
      </c>
      <c r="F533" s="131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</row>
    <row r="534" spans="1:35" s="95" customFormat="1" ht="14.25" thickTop="1" thickBot="1">
      <c r="A534" s="123"/>
      <c r="B534" s="130"/>
      <c r="C534" s="130"/>
      <c r="D534" s="130"/>
      <c r="E534" s="10" t="str">
        <f>IF(ISNA(VLOOKUP(D534,'العملاء Customers'!$A$4:$B$432,2,0)),"",VLOOKUP(D534,'العملاء Customers'!$A$4:$B$486,2,0))</f>
        <v/>
      </c>
      <c r="F534" s="131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</row>
    <row r="535" spans="1:35" s="95" customFormat="1" ht="14.25" thickTop="1" thickBot="1">
      <c r="A535" s="123"/>
      <c r="B535" s="130"/>
      <c r="C535" s="130"/>
      <c r="D535" s="130"/>
      <c r="E535" s="10" t="str">
        <f>IF(ISNA(VLOOKUP(D535,'العملاء Customers'!$A$4:$B$432,2,0)),"",VLOOKUP(D535,'العملاء Customers'!$A$4:$B$486,2,0))</f>
        <v/>
      </c>
      <c r="F535" s="131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</row>
    <row r="536" spans="1:35" s="95" customFormat="1" ht="14.25" thickTop="1" thickBot="1">
      <c r="A536" s="123"/>
      <c r="B536" s="130"/>
      <c r="C536" s="130"/>
      <c r="D536" s="130"/>
      <c r="E536" s="10" t="str">
        <f>IF(ISNA(VLOOKUP(D536,'العملاء Customers'!$A$4:$B$432,2,0)),"",VLOOKUP(D536,'العملاء Customers'!$A$4:$B$486,2,0))</f>
        <v/>
      </c>
      <c r="F536" s="131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</row>
    <row r="537" spans="1:35" s="95" customFormat="1" ht="14.25" thickTop="1" thickBot="1">
      <c r="A537" s="123"/>
      <c r="B537" s="130"/>
      <c r="C537" s="130"/>
      <c r="D537" s="130"/>
      <c r="E537" s="10" t="str">
        <f>IF(ISNA(VLOOKUP(D537,'العملاء Customers'!$A$4:$B$432,2,0)),"",VLOOKUP(D537,'العملاء Customers'!$A$4:$B$486,2,0))</f>
        <v/>
      </c>
      <c r="F537" s="131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</row>
    <row r="538" spans="1:35" s="95" customFormat="1" ht="14.25" thickTop="1" thickBot="1">
      <c r="A538" s="123"/>
      <c r="B538" s="130"/>
      <c r="C538" s="130"/>
      <c r="D538" s="130"/>
      <c r="E538" s="10" t="str">
        <f>IF(ISNA(VLOOKUP(D538,'العملاء Customers'!$A$4:$B$432,2,0)),"",VLOOKUP(D538,'العملاء Customers'!$A$4:$B$486,2,0))</f>
        <v/>
      </c>
      <c r="F538" s="131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</row>
    <row r="539" spans="1:35" s="95" customFormat="1" ht="14.25" thickTop="1" thickBot="1">
      <c r="A539" s="123"/>
      <c r="B539" s="130"/>
      <c r="C539" s="130"/>
      <c r="D539" s="130"/>
      <c r="E539" s="10" t="str">
        <f>IF(ISNA(VLOOKUP(D539,'العملاء Customers'!$A$4:$B$432,2,0)),"",VLOOKUP(D539,'العملاء Customers'!$A$4:$B$486,2,0))</f>
        <v/>
      </c>
      <c r="F539" s="131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</row>
    <row r="540" spans="1:35" s="95" customFormat="1" ht="14.25" thickTop="1" thickBot="1">
      <c r="A540" s="123"/>
      <c r="B540" s="130"/>
      <c r="C540" s="130"/>
      <c r="D540" s="130"/>
      <c r="E540" s="10" t="str">
        <f>IF(ISNA(VLOOKUP(D540,'العملاء Customers'!$A$4:$B$432,2,0)),"",VLOOKUP(D540,'العملاء Customers'!$A$4:$B$486,2,0))</f>
        <v/>
      </c>
      <c r="F540" s="131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</row>
    <row r="541" spans="1:35" s="95" customFormat="1" ht="14.25" thickTop="1" thickBot="1">
      <c r="A541" s="123"/>
      <c r="B541" s="130"/>
      <c r="C541" s="130"/>
      <c r="D541" s="130"/>
      <c r="E541" s="10" t="str">
        <f>IF(ISNA(VLOOKUP(D541,'العملاء Customers'!$A$4:$B$432,2,0)),"",VLOOKUP(D541,'العملاء Customers'!$A$4:$B$486,2,0))</f>
        <v/>
      </c>
      <c r="F541" s="131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</row>
    <row r="542" spans="1:35" s="95" customFormat="1" ht="14.25" thickTop="1" thickBot="1">
      <c r="A542" s="123"/>
      <c r="B542" s="130"/>
      <c r="C542" s="130"/>
      <c r="D542" s="130"/>
      <c r="E542" s="10" t="str">
        <f>IF(ISNA(VLOOKUP(D542,'العملاء Customers'!$A$4:$B$432,2,0)),"",VLOOKUP(D542,'العملاء Customers'!$A$4:$B$486,2,0))</f>
        <v/>
      </c>
      <c r="F542" s="131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</row>
    <row r="543" spans="1:35" s="95" customFormat="1" ht="14.25" thickTop="1" thickBot="1">
      <c r="A543" s="123"/>
      <c r="B543" s="130"/>
      <c r="C543" s="130"/>
      <c r="D543" s="130"/>
      <c r="E543" s="10" t="str">
        <f>IF(ISNA(VLOOKUP(D543,'العملاء Customers'!$A$4:$B$432,2,0)),"",VLOOKUP(D543,'العملاء Customers'!$A$4:$B$486,2,0))</f>
        <v/>
      </c>
      <c r="F543" s="131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</row>
    <row r="544" spans="1:35" s="95" customFormat="1" ht="14.25" thickTop="1" thickBot="1">
      <c r="A544" s="123"/>
      <c r="B544" s="130"/>
      <c r="C544" s="130"/>
      <c r="D544" s="130"/>
      <c r="E544" s="10" t="str">
        <f>IF(ISNA(VLOOKUP(D544,'العملاء Customers'!$A$4:$B$432,2,0)),"",VLOOKUP(D544,'العملاء Customers'!$A$4:$B$486,2,0))</f>
        <v/>
      </c>
      <c r="F544" s="131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</row>
    <row r="545" spans="1:35" s="95" customFormat="1" ht="14.25" thickTop="1" thickBot="1">
      <c r="A545" s="123"/>
      <c r="B545" s="130"/>
      <c r="C545" s="130"/>
      <c r="D545" s="130"/>
      <c r="E545" s="10" t="str">
        <f>IF(ISNA(VLOOKUP(D545,'العملاء Customers'!$A$4:$B$432,2,0)),"",VLOOKUP(D545,'العملاء Customers'!$A$4:$B$486,2,0))</f>
        <v/>
      </c>
      <c r="F545" s="131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</row>
    <row r="546" spans="1:35" s="95" customFormat="1" ht="14.25" thickTop="1" thickBot="1">
      <c r="A546" s="123"/>
      <c r="B546" s="130"/>
      <c r="C546" s="130"/>
      <c r="D546" s="130"/>
      <c r="E546" s="10" t="str">
        <f>IF(ISNA(VLOOKUP(D546,'العملاء Customers'!$A$4:$B$432,2,0)),"",VLOOKUP(D546,'العملاء Customers'!$A$4:$B$486,2,0))</f>
        <v/>
      </c>
      <c r="F546" s="131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</row>
    <row r="547" spans="1:35" s="95" customFormat="1" ht="14.25" thickTop="1" thickBot="1">
      <c r="A547" s="123"/>
      <c r="B547" s="130"/>
      <c r="C547" s="130"/>
      <c r="D547" s="130"/>
      <c r="E547" s="10" t="str">
        <f>IF(ISNA(VLOOKUP(D547,'العملاء Customers'!$A$4:$B$432,2,0)),"",VLOOKUP(D547,'العملاء Customers'!$A$4:$B$486,2,0))</f>
        <v/>
      </c>
      <c r="F547" s="131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</row>
    <row r="548" spans="1:35" s="95" customFormat="1" ht="14.25" thickTop="1" thickBot="1">
      <c r="A548" s="123"/>
      <c r="B548" s="130"/>
      <c r="C548" s="130"/>
      <c r="D548" s="130"/>
      <c r="E548" s="10" t="str">
        <f>IF(ISNA(VLOOKUP(D548,'العملاء Customers'!$A$4:$B$432,2,0)),"",VLOOKUP(D548,'العملاء Customers'!$A$4:$B$486,2,0))</f>
        <v/>
      </c>
      <c r="F548" s="131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</row>
    <row r="549" spans="1:35" s="95" customFormat="1" ht="14.25" thickTop="1" thickBot="1">
      <c r="A549" s="123"/>
      <c r="B549" s="130"/>
      <c r="C549" s="130"/>
      <c r="D549" s="130"/>
      <c r="E549" s="10" t="str">
        <f>IF(ISNA(VLOOKUP(D549,'العملاء Customers'!$A$4:$B$432,2,0)),"",VLOOKUP(D549,'العملاء Customers'!$A$4:$B$486,2,0))</f>
        <v/>
      </c>
      <c r="F549" s="131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</row>
    <row r="550" spans="1:35" s="95" customFormat="1" ht="14.25" thickTop="1" thickBot="1">
      <c r="A550" s="123"/>
      <c r="B550" s="130"/>
      <c r="C550" s="130"/>
      <c r="D550" s="130"/>
      <c r="E550" s="10" t="str">
        <f>IF(ISNA(VLOOKUP(D550,'العملاء Customers'!$A$4:$B$432,2,0)),"",VLOOKUP(D550,'العملاء Customers'!$A$4:$B$486,2,0))</f>
        <v/>
      </c>
      <c r="F550" s="131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</row>
    <row r="551" spans="1:35" s="95" customFormat="1" ht="14.25" thickTop="1" thickBot="1">
      <c r="A551" s="123"/>
      <c r="B551" s="130"/>
      <c r="C551" s="130"/>
      <c r="D551" s="130"/>
      <c r="E551" s="10" t="str">
        <f>IF(ISNA(VLOOKUP(D551,'العملاء Customers'!$A$4:$B$432,2,0)),"",VLOOKUP(D551,'العملاء Customers'!$A$4:$B$486,2,0))</f>
        <v/>
      </c>
      <c r="F551" s="131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</row>
    <row r="552" spans="1:35" s="95" customFormat="1" ht="14.25" thickTop="1" thickBot="1">
      <c r="A552" s="123"/>
      <c r="B552" s="130"/>
      <c r="C552" s="130"/>
      <c r="D552" s="130"/>
      <c r="E552" s="10" t="str">
        <f>IF(ISNA(VLOOKUP(D552,'العملاء Customers'!$A$4:$B$432,2,0)),"",VLOOKUP(D552,'العملاء Customers'!$A$4:$B$486,2,0))</f>
        <v/>
      </c>
      <c r="F552" s="131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</row>
    <row r="553" spans="1:35" s="95" customFormat="1" ht="14.25" thickTop="1" thickBot="1">
      <c r="A553" s="123"/>
      <c r="B553" s="130"/>
      <c r="C553" s="130"/>
      <c r="D553" s="130"/>
      <c r="E553" s="10" t="str">
        <f>IF(ISNA(VLOOKUP(D553,'العملاء Customers'!$A$4:$B$432,2,0)),"",VLOOKUP(D553,'العملاء Customers'!$A$4:$B$486,2,0))</f>
        <v/>
      </c>
      <c r="F553" s="131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</row>
    <row r="554" spans="1:35" s="95" customFormat="1" ht="14.25" thickTop="1" thickBot="1">
      <c r="A554" s="123"/>
      <c r="B554" s="130"/>
      <c r="C554" s="130"/>
      <c r="D554" s="130"/>
      <c r="E554" s="10" t="str">
        <f>IF(ISNA(VLOOKUP(D554,'العملاء Customers'!$A$4:$B$432,2,0)),"",VLOOKUP(D554,'العملاء Customers'!$A$4:$B$486,2,0))</f>
        <v/>
      </c>
      <c r="F554" s="131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</row>
    <row r="555" spans="1:35" s="95" customFormat="1" ht="14.25" thickTop="1" thickBot="1">
      <c r="A555" s="123"/>
      <c r="B555" s="130"/>
      <c r="C555" s="130"/>
      <c r="D555" s="130"/>
      <c r="E555" s="10" t="str">
        <f>IF(ISNA(VLOOKUP(D555,'العملاء Customers'!$A$4:$B$432,2,0)),"",VLOOKUP(D555,'العملاء Customers'!$A$4:$B$486,2,0))</f>
        <v/>
      </c>
      <c r="F555" s="131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</row>
    <row r="556" spans="1:35" s="95" customFormat="1" ht="14.25" thickTop="1" thickBot="1">
      <c r="A556" s="123"/>
      <c r="B556" s="130"/>
      <c r="C556" s="130"/>
      <c r="D556" s="130"/>
      <c r="E556" s="10" t="str">
        <f>IF(ISNA(VLOOKUP(D556,'العملاء Customers'!$A$4:$B$432,2,0)),"",VLOOKUP(D556,'العملاء Customers'!$A$4:$B$486,2,0))</f>
        <v/>
      </c>
      <c r="F556" s="131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</row>
    <row r="557" spans="1:35" s="95" customFormat="1" ht="14.25" thickTop="1" thickBot="1">
      <c r="A557" s="123"/>
      <c r="B557" s="130"/>
      <c r="C557" s="130"/>
      <c r="D557" s="130"/>
      <c r="E557" s="10" t="str">
        <f>IF(ISNA(VLOOKUP(D557,'العملاء Customers'!$A$4:$B$432,2,0)),"",VLOOKUP(D557,'العملاء Customers'!$A$4:$B$486,2,0))</f>
        <v/>
      </c>
      <c r="F557" s="131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</row>
    <row r="558" spans="1:35" s="95" customFormat="1" ht="14.25" thickTop="1" thickBot="1">
      <c r="A558" s="123"/>
      <c r="B558" s="130"/>
      <c r="C558" s="130"/>
      <c r="D558" s="130"/>
      <c r="E558" s="10" t="str">
        <f>IF(ISNA(VLOOKUP(D558,'العملاء Customers'!$A$4:$B$432,2,0)),"",VLOOKUP(D558,'العملاء Customers'!$A$4:$B$486,2,0))</f>
        <v/>
      </c>
      <c r="F558" s="131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</row>
    <row r="559" spans="1:35" s="95" customFormat="1" ht="14.25" thickTop="1" thickBot="1">
      <c r="A559" s="123"/>
      <c r="B559" s="130"/>
      <c r="C559" s="130"/>
      <c r="D559" s="130"/>
      <c r="E559" s="10" t="str">
        <f>IF(ISNA(VLOOKUP(D559,'العملاء Customers'!$A$4:$B$432,2,0)),"",VLOOKUP(D559,'العملاء Customers'!$A$4:$B$486,2,0))</f>
        <v/>
      </c>
      <c r="F559" s="131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</row>
    <row r="560" spans="1:35" s="95" customFormat="1" ht="14.25" thickTop="1" thickBot="1">
      <c r="A560" s="123"/>
      <c r="B560" s="130"/>
      <c r="C560" s="130"/>
      <c r="D560" s="130"/>
      <c r="E560" s="10" t="str">
        <f>IF(ISNA(VLOOKUP(D560,'العملاء Customers'!$A$4:$B$432,2,0)),"",VLOOKUP(D560,'العملاء Customers'!$A$4:$B$486,2,0))</f>
        <v/>
      </c>
      <c r="F560" s="131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</row>
    <row r="561" spans="1:35" s="95" customFormat="1" ht="14.25" thickTop="1" thickBot="1">
      <c r="A561" s="123"/>
      <c r="B561" s="130"/>
      <c r="C561" s="130"/>
      <c r="D561" s="130"/>
      <c r="E561" s="10" t="str">
        <f>IF(ISNA(VLOOKUP(D561,'العملاء Customers'!$A$4:$B$432,2,0)),"",VLOOKUP(D561,'العملاء Customers'!$A$4:$B$486,2,0))</f>
        <v/>
      </c>
      <c r="F561" s="131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</row>
    <row r="562" spans="1:35" s="95" customFormat="1" ht="14.25" thickTop="1" thickBot="1">
      <c r="A562" s="123"/>
      <c r="B562" s="130"/>
      <c r="C562" s="130"/>
      <c r="D562" s="130"/>
      <c r="E562" s="10" t="str">
        <f>IF(ISNA(VLOOKUP(D562,'العملاء Customers'!$A$4:$B$432,2,0)),"",VLOOKUP(D562,'العملاء Customers'!$A$4:$B$486,2,0))</f>
        <v/>
      </c>
      <c r="F562" s="131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</row>
    <row r="563" spans="1:35" s="95" customFormat="1" ht="14.25" thickTop="1" thickBot="1">
      <c r="A563" s="123"/>
      <c r="B563" s="130"/>
      <c r="C563" s="130"/>
      <c r="D563" s="130"/>
      <c r="E563" s="10" t="str">
        <f>IF(ISNA(VLOOKUP(D563,'العملاء Customers'!$A$4:$B$432,2,0)),"",VLOOKUP(D563,'العملاء Customers'!$A$4:$B$486,2,0))</f>
        <v/>
      </c>
      <c r="F563" s="131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</row>
    <row r="564" spans="1:35" s="95" customFormat="1" ht="14.25" thickTop="1" thickBot="1">
      <c r="A564" s="123"/>
      <c r="B564" s="130"/>
      <c r="C564" s="130"/>
      <c r="D564" s="130"/>
      <c r="E564" s="10" t="str">
        <f>IF(ISNA(VLOOKUP(D564,'العملاء Customers'!$A$4:$B$432,2,0)),"",VLOOKUP(D564,'العملاء Customers'!$A$4:$B$486,2,0))</f>
        <v/>
      </c>
      <c r="F564" s="131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</row>
    <row r="565" spans="1:35" s="95" customFormat="1" ht="14.25" thickTop="1" thickBot="1">
      <c r="A565" s="123"/>
      <c r="B565" s="130"/>
      <c r="C565" s="130"/>
      <c r="D565" s="130"/>
      <c r="E565" s="10" t="str">
        <f>IF(ISNA(VLOOKUP(D565,'العملاء Customers'!$A$4:$B$432,2,0)),"",VLOOKUP(D565,'العملاء Customers'!$A$4:$B$486,2,0))</f>
        <v/>
      </c>
      <c r="F565" s="131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</row>
    <row r="566" spans="1:35" s="95" customFormat="1" ht="14.25" thickTop="1" thickBot="1">
      <c r="A566" s="123"/>
      <c r="B566" s="130"/>
      <c r="C566" s="130"/>
      <c r="D566" s="130"/>
      <c r="E566" s="10" t="str">
        <f>IF(ISNA(VLOOKUP(D566,'العملاء Customers'!$A$4:$B$432,2,0)),"",VLOOKUP(D566,'العملاء Customers'!$A$4:$B$486,2,0))</f>
        <v/>
      </c>
      <c r="F566" s="131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</row>
    <row r="567" spans="1:35" s="95" customFormat="1" ht="14.25" thickTop="1" thickBot="1">
      <c r="A567" s="123"/>
      <c r="B567" s="130"/>
      <c r="C567" s="130"/>
      <c r="D567" s="130"/>
      <c r="E567" s="10" t="str">
        <f>IF(ISNA(VLOOKUP(D567,'العملاء Customers'!$A$4:$B$432,2,0)),"",VLOOKUP(D567,'العملاء Customers'!$A$4:$B$486,2,0))</f>
        <v/>
      </c>
      <c r="F567" s="131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</row>
    <row r="568" spans="1:35" s="95" customFormat="1" ht="14.25" thickTop="1" thickBot="1">
      <c r="A568" s="123"/>
      <c r="B568" s="130"/>
      <c r="C568" s="130"/>
      <c r="D568" s="130"/>
      <c r="E568" s="10" t="str">
        <f>IF(ISNA(VLOOKUP(D568,'العملاء Customers'!$A$4:$B$432,2,0)),"",VLOOKUP(D568,'العملاء Customers'!$A$4:$B$486,2,0))</f>
        <v/>
      </c>
      <c r="F568" s="131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</row>
    <row r="569" spans="1:35" s="95" customFormat="1" ht="14.25" thickTop="1" thickBot="1">
      <c r="A569" s="123"/>
      <c r="B569" s="130"/>
      <c r="C569" s="130"/>
      <c r="D569" s="130"/>
      <c r="E569" s="10" t="str">
        <f>IF(ISNA(VLOOKUP(D569,'العملاء Customers'!$A$4:$B$432,2,0)),"",VLOOKUP(D569,'العملاء Customers'!$A$4:$B$486,2,0))</f>
        <v/>
      </c>
      <c r="F569" s="131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</row>
    <row r="570" spans="1:35" s="95" customFormat="1" ht="14.25" thickTop="1" thickBot="1">
      <c r="A570" s="123"/>
      <c r="B570" s="130"/>
      <c r="C570" s="130"/>
      <c r="D570" s="130"/>
      <c r="E570" s="10" t="str">
        <f>IF(ISNA(VLOOKUP(D570,'العملاء Customers'!$A$4:$B$432,2,0)),"",VLOOKUP(D570,'العملاء Customers'!$A$4:$B$486,2,0))</f>
        <v/>
      </c>
      <c r="F570" s="131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  <c r="AH570" s="45"/>
      <c r="AI570" s="45"/>
    </row>
    <row r="571" spans="1:35" s="95" customFormat="1" ht="14.25" thickTop="1" thickBot="1">
      <c r="A571" s="123"/>
      <c r="B571" s="130"/>
      <c r="C571" s="130"/>
      <c r="D571" s="130"/>
      <c r="E571" s="10" t="str">
        <f>IF(ISNA(VLOOKUP(D571,'العملاء Customers'!$A$4:$B$432,2,0)),"",VLOOKUP(D571,'العملاء Customers'!$A$4:$B$486,2,0))</f>
        <v/>
      </c>
      <c r="F571" s="131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</row>
    <row r="572" spans="1:35" s="95" customFormat="1" ht="14.25" thickTop="1" thickBot="1">
      <c r="A572" s="123"/>
      <c r="B572" s="130"/>
      <c r="C572" s="130"/>
      <c r="D572" s="130"/>
      <c r="E572" s="10" t="str">
        <f>IF(ISNA(VLOOKUP(D572,'العملاء Customers'!$A$4:$B$432,2,0)),"",VLOOKUP(D572,'العملاء Customers'!$A$4:$B$486,2,0))</f>
        <v/>
      </c>
      <c r="F572" s="131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</row>
    <row r="573" spans="1:35" s="95" customFormat="1" ht="14.25" thickTop="1" thickBot="1">
      <c r="A573" s="123"/>
      <c r="B573" s="130"/>
      <c r="C573" s="130"/>
      <c r="D573" s="130"/>
      <c r="E573" s="10" t="str">
        <f>IF(ISNA(VLOOKUP(D573,'العملاء Customers'!$A$4:$B$432,2,0)),"",VLOOKUP(D573,'العملاء Customers'!$A$4:$B$486,2,0))</f>
        <v/>
      </c>
      <c r="F573" s="131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/>
      <c r="AI573" s="45"/>
    </row>
    <row r="574" spans="1:35" s="95" customFormat="1" ht="14.25" thickTop="1" thickBot="1">
      <c r="A574" s="123"/>
      <c r="B574" s="130"/>
      <c r="C574" s="130"/>
      <c r="D574" s="130"/>
      <c r="E574" s="10" t="str">
        <f>IF(ISNA(VLOOKUP(D574,'العملاء Customers'!$A$4:$B$432,2,0)),"",VLOOKUP(D574,'العملاء Customers'!$A$4:$B$486,2,0))</f>
        <v/>
      </c>
      <c r="F574" s="131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</row>
    <row r="575" spans="1:35" s="95" customFormat="1" ht="14.25" thickTop="1" thickBot="1">
      <c r="A575" s="123"/>
      <c r="B575" s="130"/>
      <c r="C575" s="130"/>
      <c r="D575" s="130"/>
      <c r="E575" s="10" t="str">
        <f>IF(ISNA(VLOOKUP(D575,'العملاء Customers'!$A$4:$B$432,2,0)),"",VLOOKUP(D575,'العملاء Customers'!$A$4:$B$486,2,0))</f>
        <v/>
      </c>
      <c r="F575" s="131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</row>
    <row r="576" spans="1:35" s="95" customFormat="1" ht="14.25" thickTop="1" thickBot="1">
      <c r="A576" s="123"/>
      <c r="B576" s="130"/>
      <c r="C576" s="130"/>
      <c r="D576" s="130"/>
      <c r="E576" s="10" t="str">
        <f>IF(ISNA(VLOOKUP(D576,'العملاء Customers'!$A$4:$B$432,2,0)),"",VLOOKUP(D576,'العملاء Customers'!$A$4:$B$486,2,0))</f>
        <v/>
      </c>
      <c r="F576" s="131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</row>
    <row r="577" spans="1:35" s="95" customFormat="1" ht="14.25" thickTop="1" thickBot="1">
      <c r="A577" s="123"/>
      <c r="B577" s="130"/>
      <c r="C577" s="130"/>
      <c r="D577" s="130"/>
      <c r="E577" s="10" t="str">
        <f>IF(ISNA(VLOOKUP(D577,'العملاء Customers'!$A$4:$B$432,2,0)),"",VLOOKUP(D577,'العملاء Customers'!$A$4:$B$486,2,0))</f>
        <v/>
      </c>
      <c r="F577" s="131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</row>
    <row r="578" spans="1:35" s="95" customFormat="1" ht="14.25" thickTop="1" thickBot="1">
      <c r="A578" s="123"/>
      <c r="B578" s="130"/>
      <c r="C578" s="130"/>
      <c r="D578" s="130"/>
      <c r="E578" s="10" t="str">
        <f>IF(ISNA(VLOOKUP(D578,'العملاء Customers'!$A$4:$B$432,2,0)),"",VLOOKUP(D578,'العملاء Customers'!$A$4:$B$486,2,0))</f>
        <v/>
      </c>
      <c r="F578" s="131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</row>
    <row r="579" spans="1:35" s="95" customFormat="1" ht="14.25" thickTop="1" thickBot="1">
      <c r="A579" s="123"/>
      <c r="B579" s="130"/>
      <c r="C579" s="130"/>
      <c r="D579" s="130"/>
      <c r="E579" s="10" t="str">
        <f>IF(ISNA(VLOOKUP(D579,'العملاء Customers'!$A$4:$B$432,2,0)),"",VLOOKUP(D579,'العملاء Customers'!$A$4:$B$486,2,0))</f>
        <v/>
      </c>
      <c r="F579" s="131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</row>
    <row r="580" spans="1:35" s="95" customFormat="1" ht="14.25" thickTop="1" thickBot="1">
      <c r="A580" s="123"/>
      <c r="B580" s="130"/>
      <c r="C580" s="130"/>
      <c r="D580" s="130"/>
      <c r="E580" s="10" t="str">
        <f>IF(ISNA(VLOOKUP(D580,'العملاء Customers'!$A$4:$B$432,2,0)),"",VLOOKUP(D580,'العملاء Customers'!$A$4:$B$486,2,0))</f>
        <v/>
      </c>
      <c r="F580" s="131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</row>
    <row r="581" spans="1:35" s="95" customFormat="1" ht="14.25" thickTop="1" thickBot="1">
      <c r="A581" s="123"/>
      <c r="B581" s="130"/>
      <c r="C581" s="130"/>
      <c r="D581" s="130"/>
      <c r="E581" s="10" t="str">
        <f>IF(ISNA(VLOOKUP(D581,'العملاء Customers'!$A$4:$B$432,2,0)),"",VLOOKUP(D581,'العملاء Customers'!$A$4:$B$486,2,0))</f>
        <v/>
      </c>
      <c r="F581" s="131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</row>
    <row r="582" spans="1:35" s="95" customFormat="1" ht="14.25" thickTop="1" thickBot="1">
      <c r="A582" s="123"/>
      <c r="B582" s="130"/>
      <c r="C582" s="130"/>
      <c r="D582" s="130"/>
      <c r="E582" s="10" t="str">
        <f>IF(ISNA(VLOOKUP(D582,'العملاء Customers'!$A$4:$B$432,2,0)),"",VLOOKUP(D582,'العملاء Customers'!$A$4:$B$486,2,0))</f>
        <v/>
      </c>
      <c r="F582" s="131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</row>
    <row r="583" spans="1:35" s="95" customFormat="1" ht="14.25" thickTop="1" thickBot="1">
      <c r="A583" s="123"/>
      <c r="B583" s="130"/>
      <c r="C583" s="130"/>
      <c r="D583" s="130"/>
      <c r="E583" s="10" t="str">
        <f>IF(ISNA(VLOOKUP(D583,'العملاء Customers'!$A$4:$B$432,2,0)),"",VLOOKUP(D583,'العملاء Customers'!$A$4:$B$486,2,0))</f>
        <v/>
      </c>
      <c r="F583" s="131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</row>
    <row r="584" spans="1:35" s="95" customFormat="1" ht="14.25" thickTop="1" thickBot="1">
      <c r="A584" s="123"/>
      <c r="B584" s="130"/>
      <c r="C584" s="130"/>
      <c r="D584" s="130"/>
      <c r="E584" s="10" t="str">
        <f>IF(ISNA(VLOOKUP(D584,'العملاء Customers'!$A$4:$B$432,2,0)),"",VLOOKUP(D584,'العملاء Customers'!$A$4:$B$486,2,0))</f>
        <v/>
      </c>
      <c r="F584" s="131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</row>
    <row r="585" spans="1:35" s="95" customFormat="1" ht="14.25" thickTop="1" thickBot="1">
      <c r="A585" s="123"/>
      <c r="B585" s="130"/>
      <c r="C585" s="130"/>
      <c r="D585" s="130"/>
      <c r="E585" s="10" t="str">
        <f>IF(ISNA(VLOOKUP(D585,'العملاء Customers'!$A$4:$B$432,2,0)),"",VLOOKUP(D585,'العملاء Customers'!$A$4:$B$486,2,0))</f>
        <v/>
      </c>
      <c r="F585" s="131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</row>
    <row r="586" spans="1:35" s="95" customFormat="1" ht="14.25" thickTop="1" thickBot="1">
      <c r="A586" s="123"/>
      <c r="B586" s="130"/>
      <c r="C586" s="130"/>
      <c r="D586" s="130"/>
      <c r="E586" s="10" t="str">
        <f>IF(ISNA(VLOOKUP(D586,'العملاء Customers'!$A$4:$B$432,2,0)),"",VLOOKUP(D586,'العملاء Customers'!$A$4:$B$486,2,0))</f>
        <v/>
      </c>
      <c r="F586" s="131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</row>
    <row r="587" spans="1:35" s="95" customFormat="1" ht="14.25" thickTop="1" thickBot="1">
      <c r="A587" s="123"/>
      <c r="B587" s="130"/>
      <c r="C587" s="130"/>
      <c r="D587" s="130"/>
      <c r="E587" s="10" t="str">
        <f>IF(ISNA(VLOOKUP(D587,'العملاء Customers'!$A$4:$B$432,2,0)),"",VLOOKUP(D587,'العملاء Customers'!$A$4:$B$486,2,0))</f>
        <v/>
      </c>
      <c r="F587" s="131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</row>
    <row r="588" spans="1:35" s="95" customFormat="1" ht="14.25" thickTop="1" thickBot="1">
      <c r="A588" s="123"/>
      <c r="B588" s="130"/>
      <c r="C588" s="130"/>
      <c r="D588" s="130"/>
      <c r="E588" s="10" t="str">
        <f>IF(ISNA(VLOOKUP(D588,'العملاء Customers'!$A$4:$B$432,2,0)),"",VLOOKUP(D588,'العملاء Customers'!$A$4:$B$486,2,0))</f>
        <v/>
      </c>
      <c r="F588" s="131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</row>
    <row r="589" spans="1:35" s="95" customFormat="1" ht="14.25" thickTop="1" thickBot="1">
      <c r="A589" s="123"/>
      <c r="B589" s="130"/>
      <c r="C589" s="130"/>
      <c r="D589" s="130"/>
      <c r="E589" s="10" t="str">
        <f>IF(ISNA(VLOOKUP(D589,'العملاء Customers'!$A$4:$B$432,2,0)),"",VLOOKUP(D589,'العملاء Customers'!$A$4:$B$486,2,0))</f>
        <v/>
      </c>
      <c r="F589" s="131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</row>
    <row r="590" spans="1:35" s="95" customFormat="1" ht="14.25" thickTop="1" thickBot="1">
      <c r="A590" s="123"/>
      <c r="B590" s="130"/>
      <c r="C590" s="130"/>
      <c r="D590" s="130"/>
      <c r="E590" s="10" t="str">
        <f>IF(ISNA(VLOOKUP(D590,'العملاء Customers'!$A$4:$B$432,2,0)),"",VLOOKUP(D590,'العملاء Customers'!$A$4:$B$486,2,0))</f>
        <v/>
      </c>
      <c r="F590" s="131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</row>
    <row r="591" spans="1:35" s="95" customFormat="1" ht="14.25" thickTop="1" thickBot="1">
      <c r="A591" s="123"/>
      <c r="B591" s="130"/>
      <c r="C591" s="130"/>
      <c r="D591" s="130"/>
      <c r="E591" s="10" t="str">
        <f>IF(ISNA(VLOOKUP(D591,'العملاء Customers'!$A$4:$B$432,2,0)),"",VLOOKUP(D591,'العملاء Customers'!$A$4:$B$486,2,0))</f>
        <v/>
      </c>
      <c r="F591" s="131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</row>
    <row r="592" spans="1:35" s="95" customFormat="1" ht="14.25" thickTop="1" thickBot="1">
      <c r="A592" s="123"/>
      <c r="B592" s="130"/>
      <c r="C592" s="130"/>
      <c r="D592" s="130"/>
      <c r="E592" s="10" t="str">
        <f>IF(ISNA(VLOOKUP(D592,'العملاء Customers'!$A$4:$B$432,2,0)),"",VLOOKUP(D592,'العملاء Customers'!$A$4:$B$486,2,0))</f>
        <v/>
      </c>
      <c r="F592" s="131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</row>
    <row r="593" spans="1:35" s="95" customFormat="1" ht="14.25" thickTop="1" thickBot="1">
      <c r="A593" s="123"/>
      <c r="B593" s="130"/>
      <c r="C593" s="130"/>
      <c r="D593" s="130"/>
      <c r="E593" s="10" t="str">
        <f>IF(ISNA(VLOOKUP(D593,'العملاء Customers'!$A$4:$B$432,2,0)),"",VLOOKUP(D593,'العملاء Customers'!$A$4:$B$486,2,0))</f>
        <v/>
      </c>
      <c r="F593" s="131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</row>
    <row r="594" spans="1:35" s="95" customFormat="1" ht="14.25" thickTop="1" thickBot="1">
      <c r="A594" s="123"/>
      <c r="B594" s="130"/>
      <c r="C594" s="130"/>
      <c r="D594" s="130"/>
      <c r="E594" s="10" t="str">
        <f>IF(ISNA(VLOOKUP(D594,'العملاء Customers'!$A$4:$B$432,2,0)),"",VLOOKUP(D594,'العملاء Customers'!$A$4:$B$486,2,0))</f>
        <v/>
      </c>
      <c r="F594" s="131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</row>
    <row r="595" spans="1:35" s="95" customFormat="1" ht="14.25" thickTop="1" thickBot="1">
      <c r="A595" s="123"/>
      <c r="B595" s="130"/>
      <c r="C595" s="130"/>
      <c r="D595" s="130"/>
      <c r="E595" s="10" t="str">
        <f>IF(ISNA(VLOOKUP(D595,'العملاء Customers'!$A$4:$B$432,2,0)),"",VLOOKUP(D595,'العملاء Customers'!$A$4:$B$486,2,0))</f>
        <v/>
      </c>
      <c r="F595" s="131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</row>
    <row r="596" spans="1:35" s="95" customFormat="1" ht="14.25" thickTop="1" thickBot="1">
      <c r="A596" s="123"/>
      <c r="B596" s="130"/>
      <c r="C596" s="130"/>
      <c r="D596" s="130"/>
      <c r="E596" s="10" t="str">
        <f>IF(ISNA(VLOOKUP(D596,'العملاء Customers'!$A$4:$B$432,2,0)),"",VLOOKUP(D596,'العملاء Customers'!$A$4:$B$486,2,0))</f>
        <v/>
      </c>
      <c r="F596" s="131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</row>
    <row r="597" spans="1:35" s="95" customFormat="1" ht="14.25" thickTop="1" thickBot="1">
      <c r="A597" s="123"/>
      <c r="B597" s="130"/>
      <c r="C597" s="130"/>
      <c r="D597" s="130"/>
      <c r="E597" s="10" t="str">
        <f>IF(ISNA(VLOOKUP(D597,'العملاء Customers'!$A$4:$B$432,2,0)),"",VLOOKUP(D597,'العملاء Customers'!$A$4:$B$486,2,0))</f>
        <v/>
      </c>
      <c r="F597" s="131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</row>
    <row r="598" spans="1:35" s="95" customFormat="1" ht="14.25" thickTop="1" thickBot="1">
      <c r="A598" s="123"/>
      <c r="B598" s="130"/>
      <c r="C598" s="130"/>
      <c r="D598" s="130"/>
      <c r="E598" s="10" t="str">
        <f>IF(ISNA(VLOOKUP(D598,'العملاء Customers'!$A$4:$B$432,2,0)),"",VLOOKUP(D598,'العملاء Customers'!$A$4:$B$486,2,0))</f>
        <v/>
      </c>
      <c r="F598" s="131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</row>
    <row r="599" spans="1:35" s="95" customFormat="1" ht="14.25" thickTop="1" thickBot="1">
      <c r="A599" s="123"/>
      <c r="B599" s="130"/>
      <c r="C599" s="130"/>
      <c r="D599" s="130"/>
      <c r="E599" s="10" t="str">
        <f>IF(ISNA(VLOOKUP(D599,'العملاء Customers'!$A$4:$B$432,2,0)),"",VLOOKUP(D599,'العملاء Customers'!$A$4:$B$486,2,0))</f>
        <v/>
      </c>
      <c r="F599" s="131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</row>
    <row r="600" spans="1:35" s="95" customFormat="1" ht="14.25" thickTop="1" thickBot="1">
      <c r="A600" s="123"/>
      <c r="B600" s="130"/>
      <c r="C600" s="130"/>
      <c r="D600" s="130"/>
      <c r="E600" s="10" t="str">
        <f>IF(ISNA(VLOOKUP(D600,'العملاء Customers'!$A$4:$B$432,2,0)),"",VLOOKUP(D600,'العملاء Customers'!$A$4:$B$486,2,0))</f>
        <v/>
      </c>
      <c r="F600" s="131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</row>
    <row r="601" spans="1:35" s="95" customFormat="1" ht="14.25" thickTop="1" thickBot="1">
      <c r="A601" s="123"/>
      <c r="B601" s="130"/>
      <c r="C601" s="130"/>
      <c r="D601" s="130"/>
      <c r="E601" s="10" t="str">
        <f>IF(ISNA(VLOOKUP(D601,'العملاء Customers'!$A$4:$B$432,2,0)),"",VLOOKUP(D601,'العملاء Customers'!$A$4:$B$486,2,0))</f>
        <v/>
      </c>
      <c r="F601" s="131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</row>
    <row r="602" spans="1:35" s="95" customFormat="1" ht="14.25" thickTop="1" thickBot="1">
      <c r="A602" s="123"/>
      <c r="B602" s="130"/>
      <c r="C602" s="130"/>
      <c r="D602" s="130"/>
      <c r="E602" s="10" t="str">
        <f>IF(ISNA(VLOOKUP(D602,'العملاء Customers'!$A$4:$B$432,2,0)),"",VLOOKUP(D602,'العملاء Customers'!$A$4:$B$486,2,0))</f>
        <v/>
      </c>
      <c r="F602" s="131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</row>
    <row r="603" spans="1:35" s="95" customFormat="1" ht="14.25" thickTop="1" thickBot="1">
      <c r="A603" s="123"/>
      <c r="B603" s="130"/>
      <c r="C603" s="130"/>
      <c r="D603" s="130"/>
      <c r="E603" s="10" t="str">
        <f>IF(ISNA(VLOOKUP(D603,'العملاء Customers'!$A$4:$B$432,2,0)),"",VLOOKUP(D603,'العملاء Customers'!$A$4:$B$486,2,0))</f>
        <v/>
      </c>
      <c r="F603" s="131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</row>
    <row r="604" spans="1:35" s="95" customFormat="1" ht="14.25" thickTop="1" thickBot="1">
      <c r="A604" s="123"/>
      <c r="B604" s="130"/>
      <c r="C604" s="130"/>
      <c r="D604" s="130"/>
      <c r="E604" s="10" t="str">
        <f>IF(ISNA(VLOOKUP(D604,'العملاء Customers'!$A$4:$B$432,2,0)),"",VLOOKUP(D604,'العملاء Customers'!$A$4:$B$486,2,0))</f>
        <v/>
      </c>
      <c r="F604" s="131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</row>
    <row r="605" spans="1:35" s="95" customFormat="1" ht="14.25" thickTop="1" thickBot="1">
      <c r="A605" s="123"/>
      <c r="B605" s="130"/>
      <c r="C605" s="130"/>
      <c r="D605" s="130"/>
      <c r="E605" s="10" t="str">
        <f>IF(ISNA(VLOOKUP(D605,'العملاء Customers'!$A$4:$B$432,2,0)),"",VLOOKUP(D605,'العملاء Customers'!$A$4:$B$486,2,0))</f>
        <v/>
      </c>
      <c r="F605" s="131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</row>
    <row r="606" spans="1:35" s="95" customFormat="1" ht="14.25" thickTop="1" thickBot="1">
      <c r="A606" s="123"/>
      <c r="B606" s="130"/>
      <c r="C606" s="130"/>
      <c r="D606" s="130"/>
      <c r="E606" s="10" t="str">
        <f>IF(ISNA(VLOOKUP(D606,'العملاء Customers'!$A$4:$B$432,2,0)),"",VLOOKUP(D606,'العملاء Customers'!$A$4:$B$486,2,0))</f>
        <v/>
      </c>
      <c r="F606" s="131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</row>
    <row r="607" spans="1:35" s="95" customFormat="1" ht="14.25" thickTop="1" thickBot="1">
      <c r="A607" s="123"/>
      <c r="B607" s="130"/>
      <c r="C607" s="130"/>
      <c r="D607" s="130"/>
      <c r="E607" s="10" t="str">
        <f>IF(ISNA(VLOOKUP(D607,'العملاء Customers'!$A$4:$B$432,2,0)),"",VLOOKUP(D607,'العملاء Customers'!$A$4:$B$486,2,0))</f>
        <v/>
      </c>
      <c r="F607" s="131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</row>
    <row r="608" spans="1:35" s="95" customFormat="1" ht="14.25" thickTop="1" thickBot="1">
      <c r="A608" s="123"/>
      <c r="B608" s="130"/>
      <c r="C608" s="130"/>
      <c r="D608" s="130"/>
      <c r="E608" s="10" t="str">
        <f>IF(ISNA(VLOOKUP(D608,'العملاء Customers'!$A$4:$B$432,2,0)),"",VLOOKUP(D608,'العملاء Customers'!$A$4:$B$486,2,0))</f>
        <v/>
      </c>
      <c r="F608" s="131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</row>
    <row r="609" spans="1:35" s="95" customFormat="1" ht="14.25" thickTop="1" thickBot="1">
      <c r="A609" s="123"/>
      <c r="B609" s="130"/>
      <c r="C609" s="130"/>
      <c r="D609" s="130"/>
      <c r="E609" s="10" t="str">
        <f>IF(ISNA(VLOOKUP(D609,'العملاء Customers'!$A$4:$B$432,2,0)),"",VLOOKUP(D609,'العملاء Customers'!$A$4:$B$486,2,0))</f>
        <v/>
      </c>
      <c r="F609" s="131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</row>
    <row r="610" spans="1:35" s="95" customFormat="1" ht="14.25" thickTop="1" thickBot="1">
      <c r="A610" s="123"/>
      <c r="B610" s="130"/>
      <c r="C610" s="130"/>
      <c r="D610" s="130"/>
      <c r="E610" s="10" t="str">
        <f>IF(ISNA(VLOOKUP(D610,'العملاء Customers'!$A$4:$B$432,2,0)),"",VLOOKUP(D610,'العملاء Customers'!$A$4:$B$486,2,0))</f>
        <v/>
      </c>
      <c r="F610" s="131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</row>
    <row r="611" spans="1:35" s="95" customFormat="1" ht="14.25" thickTop="1" thickBot="1">
      <c r="A611" s="123"/>
      <c r="B611" s="130"/>
      <c r="C611" s="130"/>
      <c r="D611" s="130"/>
      <c r="E611" s="10" t="str">
        <f>IF(ISNA(VLOOKUP(D611,'العملاء Customers'!$A$4:$B$432,2,0)),"",VLOOKUP(D611,'العملاء Customers'!$A$4:$B$486,2,0))</f>
        <v/>
      </c>
      <c r="F611" s="131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</row>
    <row r="612" spans="1:35" s="95" customFormat="1" ht="14.25" thickTop="1" thickBot="1">
      <c r="A612" s="123"/>
      <c r="B612" s="130"/>
      <c r="C612" s="130"/>
      <c r="D612" s="130"/>
      <c r="E612" s="10" t="str">
        <f>IF(ISNA(VLOOKUP(D612,'العملاء Customers'!$A$4:$B$432,2,0)),"",VLOOKUP(D612,'العملاء Customers'!$A$4:$B$486,2,0))</f>
        <v/>
      </c>
      <c r="F612" s="131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</row>
    <row r="613" spans="1:35" s="95" customFormat="1" ht="14.25" thickTop="1" thickBot="1">
      <c r="A613" s="123"/>
      <c r="B613" s="130"/>
      <c r="C613" s="130"/>
      <c r="D613" s="130"/>
      <c r="E613" s="10" t="str">
        <f>IF(ISNA(VLOOKUP(D613,'العملاء Customers'!$A$4:$B$432,2,0)),"",VLOOKUP(D613,'العملاء Customers'!$A$4:$B$486,2,0))</f>
        <v/>
      </c>
      <c r="F613" s="131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</row>
    <row r="614" spans="1:35" s="95" customFormat="1" ht="14.25" thickTop="1" thickBot="1">
      <c r="A614" s="123"/>
      <c r="B614" s="130"/>
      <c r="C614" s="130"/>
      <c r="D614" s="130"/>
      <c r="E614" s="10" t="str">
        <f>IF(ISNA(VLOOKUP(D614,'العملاء Customers'!$A$4:$B$432,2,0)),"",VLOOKUP(D614,'العملاء Customers'!$A$4:$B$486,2,0))</f>
        <v/>
      </c>
      <c r="F614" s="131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</row>
    <row r="615" spans="1:35" s="95" customFormat="1" ht="14.25" thickTop="1" thickBot="1">
      <c r="A615" s="123"/>
      <c r="B615" s="130"/>
      <c r="C615" s="130"/>
      <c r="D615" s="130"/>
      <c r="E615" s="10" t="str">
        <f>IF(ISNA(VLOOKUP(D615,'العملاء Customers'!$A$4:$B$432,2,0)),"",VLOOKUP(D615,'العملاء Customers'!$A$4:$B$486,2,0))</f>
        <v/>
      </c>
      <c r="F615" s="131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</row>
    <row r="616" spans="1:35" s="95" customFormat="1" ht="14.25" thickTop="1" thickBot="1">
      <c r="A616" s="123"/>
      <c r="B616" s="130"/>
      <c r="C616" s="130"/>
      <c r="D616" s="130"/>
      <c r="E616" s="10" t="str">
        <f>IF(ISNA(VLOOKUP(D616,'العملاء Customers'!$A$4:$B$432,2,0)),"",VLOOKUP(D616,'العملاء Customers'!$A$4:$B$486,2,0))</f>
        <v/>
      </c>
      <c r="F616" s="131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</row>
    <row r="617" spans="1:35" s="95" customFormat="1" ht="14.25" thickTop="1" thickBot="1">
      <c r="A617" s="123"/>
      <c r="B617" s="130"/>
      <c r="C617" s="130"/>
      <c r="D617" s="130"/>
      <c r="E617" s="10" t="str">
        <f>IF(ISNA(VLOOKUP(D617,'العملاء Customers'!$A$4:$B$432,2,0)),"",VLOOKUP(D617,'العملاء Customers'!$A$4:$B$486,2,0))</f>
        <v/>
      </c>
      <c r="F617" s="131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</row>
    <row r="618" spans="1:35" s="95" customFormat="1" ht="14.25" thickTop="1" thickBot="1">
      <c r="A618" s="123"/>
      <c r="B618" s="130"/>
      <c r="C618" s="130"/>
      <c r="D618" s="130"/>
      <c r="E618" s="10" t="str">
        <f>IF(ISNA(VLOOKUP(D618,'العملاء Customers'!$A$4:$B$432,2,0)),"",VLOOKUP(D618,'العملاء Customers'!$A$4:$B$486,2,0))</f>
        <v/>
      </c>
      <c r="F618" s="131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</row>
    <row r="619" spans="1:35" s="95" customFormat="1" ht="14.25" thickTop="1" thickBot="1">
      <c r="A619" s="123"/>
      <c r="B619" s="130"/>
      <c r="C619" s="130"/>
      <c r="D619" s="130"/>
      <c r="E619" s="10" t="str">
        <f>IF(ISNA(VLOOKUP(D619,'العملاء Customers'!$A$4:$B$432,2,0)),"",VLOOKUP(D619,'العملاء Customers'!$A$4:$B$486,2,0))</f>
        <v/>
      </c>
      <c r="F619" s="131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</row>
    <row r="620" spans="1:35" s="95" customFormat="1" ht="14.25" thickTop="1" thickBot="1">
      <c r="A620" s="123"/>
      <c r="B620" s="130"/>
      <c r="C620" s="130"/>
      <c r="D620" s="130"/>
      <c r="E620" s="10" t="str">
        <f>IF(ISNA(VLOOKUP(D620,'العملاء Customers'!$A$4:$B$432,2,0)),"",VLOOKUP(D620,'العملاء Customers'!$A$4:$B$486,2,0))</f>
        <v/>
      </c>
      <c r="F620" s="131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</row>
    <row r="621" spans="1:35" s="95" customFormat="1" ht="14.25" thickTop="1" thickBot="1">
      <c r="A621" s="123"/>
      <c r="B621" s="130"/>
      <c r="C621" s="130"/>
      <c r="D621" s="130"/>
      <c r="E621" s="10" t="str">
        <f>IF(ISNA(VLOOKUP(D621,'العملاء Customers'!$A$4:$B$432,2,0)),"",VLOOKUP(D621,'العملاء Customers'!$A$4:$B$486,2,0))</f>
        <v/>
      </c>
      <c r="F621" s="131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</row>
    <row r="622" spans="1:35" s="95" customFormat="1" ht="14.25" thickTop="1" thickBot="1">
      <c r="A622" s="123"/>
      <c r="B622" s="130"/>
      <c r="C622" s="130"/>
      <c r="D622" s="130"/>
      <c r="E622" s="10" t="str">
        <f>IF(ISNA(VLOOKUP(D622,'العملاء Customers'!$A$4:$B$432,2,0)),"",VLOOKUP(D622,'العملاء Customers'!$A$4:$B$486,2,0))</f>
        <v/>
      </c>
      <c r="F622" s="131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</row>
    <row r="623" spans="1:35" s="95" customFormat="1" ht="14.25" thickTop="1" thickBot="1">
      <c r="A623" s="123"/>
      <c r="B623" s="130"/>
      <c r="C623" s="130"/>
      <c r="D623" s="130"/>
      <c r="E623" s="10" t="str">
        <f>IF(ISNA(VLOOKUP(D623,'العملاء Customers'!$A$4:$B$432,2,0)),"",VLOOKUP(D623,'العملاء Customers'!$A$4:$B$486,2,0))</f>
        <v/>
      </c>
      <c r="F623" s="131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</row>
    <row r="624" spans="1:35" s="95" customFormat="1" ht="14.25" thickTop="1" thickBot="1">
      <c r="A624" s="123"/>
      <c r="B624" s="130"/>
      <c r="C624" s="130"/>
      <c r="D624" s="130"/>
      <c r="E624" s="10" t="str">
        <f>IF(ISNA(VLOOKUP(D624,'العملاء Customers'!$A$4:$B$432,2,0)),"",VLOOKUP(D624,'العملاء Customers'!$A$4:$B$486,2,0))</f>
        <v/>
      </c>
      <c r="F624" s="131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</row>
    <row r="625" spans="1:35" s="95" customFormat="1" ht="14.25" thickTop="1" thickBot="1">
      <c r="A625" s="123"/>
      <c r="B625" s="130"/>
      <c r="C625" s="130"/>
      <c r="D625" s="130"/>
      <c r="E625" s="10" t="str">
        <f>IF(ISNA(VLOOKUP(D625,'العملاء Customers'!$A$4:$B$432,2,0)),"",VLOOKUP(D625,'العملاء Customers'!$A$4:$B$486,2,0))</f>
        <v/>
      </c>
      <c r="F625" s="131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</row>
    <row r="626" spans="1:35" s="95" customFormat="1" ht="14.25" thickTop="1" thickBot="1">
      <c r="A626" s="123"/>
      <c r="B626" s="130"/>
      <c r="C626" s="130"/>
      <c r="D626" s="130"/>
      <c r="E626" s="10" t="str">
        <f>IF(ISNA(VLOOKUP(D626,'العملاء Customers'!$A$4:$B$432,2,0)),"",VLOOKUP(D626,'العملاء Customers'!$A$4:$B$486,2,0))</f>
        <v/>
      </c>
      <c r="F626" s="131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</row>
    <row r="627" spans="1:35" s="95" customFormat="1" ht="14.25" thickTop="1" thickBot="1">
      <c r="A627" s="123"/>
      <c r="B627" s="130"/>
      <c r="C627" s="130"/>
      <c r="D627" s="130"/>
      <c r="E627" s="10" t="str">
        <f>IF(ISNA(VLOOKUP(D627,'العملاء Customers'!$A$4:$B$432,2,0)),"",VLOOKUP(D627,'العملاء Customers'!$A$4:$B$486,2,0))</f>
        <v/>
      </c>
      <c r="F627" s="131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</row>
    <row r="628" spans="1:35" s="95" customFormat="1" ht="14.25" thickTop="1" thickBot="1">
      <c r="A628" s="123"/>
      <c r="B628" s="130"/>
      <c r="C628" s="130"/>
      <c r="D628" s="130"/>
      <c r="E628" s="10" t="str">
        <f>IF(ISNA(VLOOKUP(D628,'العملاء Customers'!$A$4:$B$432,2,0)),"",VLOOKUP(D628,'العملاء Customers'!$A$4:$B$486,2,0))</f>
        <v/>
      </c>
      <c r="F628" s="131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</row>
    <row r="629" spans="1:35" s="95" customFormat="1" ht="14.25" thickTop="1" thickBot="1">
      <c r="A629" s="123"/>
      <c r="B629" s="130"/>
      <c r="C629" s="130"/>
      <c r="D629" s="130"/>
      <c r="E629" s="10" t="str">
        <f>IF(ISNA(VLOOKUP(D629,'العملاء Customers'!$A$4:$B$432,2,0)),"",VLOOKUP(D629,'العملاء Customers'!$A$4:$B$486,2,0))</f>
        <v/>
      </c>
      <c r="F629" s="131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</row>
    <row r="630" spans="1:35" s="95" customFormat="1" ht="14.25" thickTop="1" thickBot="1">
      <c r="A630" s="123"/>
      <c r="B630" s="130"/>
      <c r="C630" s="130"/>
      <c r="D630" s="130"/>
      <c r="E630" s="10" t="str">
        <f>IF(ISNA(VLOOKUP(D630,'العملاء Customers'!$A$4:$B$432,2,0)),"",VLOOKUP(D630,'العملاء Customers'!$A$4:$B$486,2,0))</f>
        <v/>
      </c>
      <c r="F630" s="131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</row>
    <row r="631" spans="1:35" s="95" customFormat="1" ht="14.25" thickTop="1" thickBot="1">
      <c r="A631" s="123"/>
      <c r="B631" s="130"/>
      <c r="C631" s="130"/>
      <c r="D631" s="130"/>
      <c r="E631" s="10" t="str">
        <f>IF(ISNA(VLOOKUP(D631,'العملاء Customers'!$A$4:$B$432,2,0)),"",VLOOKUP(D631,'العملاء Customers'!$A$4:$B$486,2,0))</f>
        <v/>
      </c>
      <c r="F631" s="131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</row>
    <row r="632" spans="1:35" s="95" customFormat="1" ht="14.25" thickTop="1" thickBot="1">
      <c r="A632" s="123"/>
      <c r="B632" s="130"/>
      <c r="C632" s="130"/>
      <c r="D632" s="130"/>
      <c r="E632" s="10" t="str">
        <f>IF(ISNA(VLOOKUP(D632,'العملاء Customers'!$A$4:$B$432,2,0)),"",VLOOKUP(D632,'العملاء Customers'!$A$4:$B$486,2,0))</f>
        <v/>
      </c>
      <c r="F632" s="131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</row>
    <row r="633" spans="1:35" s="95" customFormat="1" ht="14.25" thickTop="1" thickBot="1">
      <c r="A633" s="123"/>
      <c r="B633" s="130"/>
      <c r="C633" s="130"/>
      <c r="D633" s="130"/>
      <c r="E633" s="10" t="str">
        <f>IF(ISNA(VLOOKUP(D633,'العملاء Customers'!$A$4:$B$432,2,0)),"",VLOOKUP(D633,'العملاء Customers'!$A$4:$B$486,2,0))</f>
        <v/>
      </c>
      <c r="F633" s="131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</row>
    <row r="634" spans="1:35" s="95" customFormat="1" ht="14.25" thickTop="1" thickBot="1">
      <c r="A634" s="123"/>
      <c r="B634" s="130"/>
      <c r="C634" s="130"/>
      <c r="D634" s="130"/>
      <c r="E634" s="10" t="str">
        <f>IF(ISNA(VLOOKUP(D634,'العملاء Customers'!$A$4:$B$432,2,0)),"",VLOOKUP(D634,'العملاء Customers'!$A$4:$B$486,2,0))</f>
        <v/>
      </c>
      <c r="F634" s="131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</row>
    <row r="635" spans="1:35" s="95" customFormat="1" ht="14.25" thickTop="1" thickBot="1">
      <c r="A635" s="123"/>
      <c r="B635" s="130"/>
      <c r="C635" s="130"/>
      <c r="D635" s="130"/>
      <c r="E635" s="10" t="str">
        <f>IF(ISNA(VLOOKUP(D635,'العملاء Customers'!$A$4:$B$432,2,0)),"",VLOOKUP(D635,'العملاء Customers'!$A$4:$B$486,2,0))</f>
        <v/>
      </c>
      <c r="F635" s="131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</row>
    <row r="636" spans="1:35" s="95" customFormat="1" ht="14.25" thickTop="1" thickBot="1">
      <c r="A636" s="123"/>
      <c r="B636" s="130"/>
      <c r="C636" s="130"/>
      <c r="D636" s="130"/>
      <c r="E636" s="10" t="str">
        <f>IF(ISNA(VLOOKUP(D636,'العملاء Customers'!$A$4:$B$432,2,0)),"",VLOOKUP(D636,'العملاء Customers'!$A$4:$B$486,2,0))</f>
        <v/>
      </c>
      <c r="F636" s="131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</row>
    <row r="637" spans="1:35" s="95" customFormat="1" ht="14.25" thickTop="1" thickBot="1">
      <c r="A637" s="123"/>
      <c r="B637" s="130"/>
      <c r="C637" s="130"/>
      <c r="D637" s="130"/>
      <c r="E637" s="10" t="str">
        <f>IF(ISNA(VLOOKUP(D637,'العملاء Customers'!$A$4:$B$432,2,0)),"",VLOOKUP(D637,'العملاء Customers'!$A$4:$B$486,2,0))</f>
        <v/>
      </c>
      <c r="F637" s="131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</row>
    <row r="638" spans="1:35" s="95" customFormat="1" ht="14.25" thickTop="1" thickBot="1">
      <c r="A638" s="123"/>
      <c r="B638" s="130"/>
      <c r="C638" s="130"/>
      <c r="D638" s="130"/>
      <c r="E638" s="10" t="str">
        <f>IF(ISNA(VLOOKUP(D638,'العملاء Customers'!$A$4:$B$432,2,0)),"",VLOOKUP(D638,'العملاء Customers'!$A$4:$B$486,2,0))</f>
        <v/>
      </c>
      <c r="F638" s="131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</row>
    <row r="639" spans="1:35" s="95" customFormat="1" ht="14.25" thickTop="1" thickBot="1">
      <c r="A639" s="123"/>
      <c r="B639" s="130"/>
      <c r="C639" s="130"/>
      <c r="D639" s="130"/>
      <c r="E639" s="10" t="str">
        <f>IF(ISNA(VLOOKUP(D639,'العملاء Customers'!$A$4:$B$432,2,0)),"",VLOOKUP(D639,'العملاء Customers'!$A$4:$B$486,2,0))</f>
        <v/>
      </c>
      <c r="F639" s="131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</row>
    <row r="640" spans="1:35" s="95" customFormat="1" ht="14.25" thickTop="1" thickBot="1">
      <c r="A640" s="123"/>
      <c r="B640" s="130"/>
      <c r="C640" s="130"/>
      <c r="D640" s="130"/>
      <c r="E640" s="10" t="str">
        <f>IF(ISNA(VLOOKUP(D640,'العملاء Customers'!$A$4:$B$432,2,0)),"",VLOOKUP(D640,'العملاء Customers'!$A$4:$B$486,2,0))</f>
        <v/>
      </c>
      <c r="F640" s="131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</row>
    <row r="641" spans="1:35" s="95" customFormat="1" ht="14.25" thickTop="1" thickBot="1">
      <c r="A641" s="123"/>
      <c r="B641" s="130"/>
      <c r="C641" s="130"/>
      <c r="D641" s="130"/>
      <c r="E641" s="10" t="str">
        <f>IF(ISNA(VLOOKUP(D641,'العملاء Customers'!$A$4:$B$432,2,0)),"",VLOOKUP(D641,'العملاء Customers'!$A$4:$B$486,2,0))</f>
        <v/>
      </c>
      <c r="F641" s="131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</row>
    <row r="642" spans="1:35" s="95" customFormat="1" ht="14.25" thickTop="1" thickBot="1">
      <c r="A642" s="123"/>
      <c r="B642" s="130"/>
      <c r="C642" s="130"/>
      <c r="D642" s="130"/>
      <c r="E642" s="10" t="str">
        <f>IF(ISNA(VLOOKUP(D642,'العملاء Customers'!$A$4:$B$432,2,0)),"",VLOOKUP(D642,'العملاء Customers'!$A$4:$B$486,2,0))</f>
        <v/>
      </c>
      <c r="F642" s="131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</row>
    <row r="643" spans="1:35" s="95" customFormat="1" ht="14.25" thickTop="1" thickBot="1">
      <c r="A643" s="123"/>
      <c r="B643" s="130"/>
      <c r="C643" s="130"/>
      <c r="D643" s="130"/>
      <c r="E643" s="10" t="str">
        <f>IF(ISNA(VLOOKUP(D643,'العملاء Customers'!$A$4:$B$432,2,0)),"",VLOOKUP(D643,'العملاء Customers'!$A$4:$B$486,2,0))</f>
        <v/>
      </c>
      <c r="F643" s="131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</row>
    <row r="644" spans="1:35" s="95" customFormat="1" ht="14.25" thickTop="1" thickBot="1">
      <c r="A644" s="123"/>
      <c r="B644" s="130"/>
      <c r="C644" s="130"/>
      <c r="D644" s="130"/>
      <c r="E644" s="10" t="str">
        <f>IF(ISNA(VLOOKUP(D644,'العملاء Customers'!$A$4:$B$432,2,0)),"",VLOOKUP(D644,'العملاء Customers'!$A$4:$B$486,2,0))</f>
        <v/>
      </c>
      <c r="F644" s="131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</row>
    <row r="645" spans="1:35" s="95" customFormat="1" ht="14.25" thickTop="1" thickBot="1">
      <c r="A645" s="123"/>
      <c r="B645" s="130"/>
      <c r="C645" s="130"/>
      <c r="D645" s="130"/>
      <c r="E645" s="10" t="str">
        <f>IF(ISNA(VLOOKUP(D645,'العملاء Customers'!$A$4:$B$432,2,0)),"",VLOOKUP(D645,'العملاء Customers'!$A$4:$B$486,2,0))</f>
        <v/>
      </c>
      <c r="F645" s="131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</row>
    <row r="646" spans="1:35" s="95" customFormat="1" ht="14.25" thickTop="1" thickBot="1">
      <c r="A646" s="123"/>
      <c r="B646" s="130"/>
      <c r="C646" s="130"/>
      <c r="D646" s="130"/>
      <c r="E646" s="10" t="str">
        <f>IF(ISNA(VLOOKUP(D646,'العملاء Customers'!$A$4:$B$432,2,0)),"",VLOOKUP(D646,'العملاء Customers'!$A$4:$B$486,2,0))</f>
        <v/>
      </c>
      <c r="F646" s="131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</row>
    <row r="647" spans="1:35" s="95" customFormat="1" ht="14.25" thickTop="1" thickBot="1">
      <c r="A647" s="123"/>
      <c r="B647" s="130"/>
      <c r="C647" s="130"/>
      <c r="D647" s="130"/>
      <c r="E647" s="10" t="str">
        <f>IF(ISNA(VLOOKUP(D647,'العملاء Customers'!$A$4:$B$432,2,0)),"",VLOOKUP(D647,'العملاء Customers'!$A$4:$B$486,2,0))</f>
        <v/>
      </c>
      <c r="F647" s="131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</row>
    <row r="648" spans="1:35" s="95" customFormat="1" ht="14.25" thickTop="1" thickBot="1">
      <c r="A648" s="123"/>
      <c r="B648" s="130"/>
      <c r="C648" s="130"/>
      <c r="D648" s="130"/>
      <c r="E648" s="10" t="str">
        <f>IF(ISNA(VLOOKUP(D648,'العملاء Customers'!$A$4:$B$432,2,0)),"",VLOOKUP(D648,'العملاء Customers'!$A$4:$B$486,2,0))</f>
        <v/>
      </c>
      <c r="F648" s="131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</row>
    <row r="649" spans="1:35" s="95" customFormat="1" ht="14.25" thickTop="1" thickBot="1">
      <c r="A649" s="123"/>
      <c r="B649" s="130"/>
      <c r="C649" s="130"/>
      <c r="D649" s="130"/>
      <c r="E649" s="10" t="str">
        <f>IF(ISNA(VLOOKUP(D649,'العملاء Customers'!$A$4:$B$432,2,0)),"",VLOOKUP(D649,'العملاء Customers'!$A$4:$B$486,2,0))</f>
        <v/>
      </c>
      <c r="F649" s="131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</row>
    <row r="650" spans="1:35" s="95" customFormat="1" ht="14.25" thickTop="1" thickBot="1">
      <c r="A650" s="123"/>
      <c r="B650" s="130"/>
      <c r="C650" s="130"/>
      <c r="D650" s="130"/>
      <c r="E650" s="10" t="str">
        <f>IF(ISNA(VLOOKUP(D650,'العملاء Customers'!$A$4:$B$432,2,0)),"",VLOOKUP(D650,'العملاء Customers'!$A$4:$B$486,2,0))</f>
        <v/>
      </c>
      <c r="F650" s="131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</row>
    <row r="651" spans="1:35" s="95" customFormat="1" ht="14.25" thickTop="1" thickBot="1">
      <c r="A651" s="123"/>
      <c r="B651" s="130"/>
      <c r="C651" s="130"/>
      <c r="D651" s="130"/>
      <c r="E651" s="10" t="str">
        <f>IF(ISNA(VLOOKUP(D651,'العملاء Customers'!$A$4:$B$432,2,0)),"",VLOOKUP(D651,'العملاء Customers'!$A$4:$B$486,2,0))</f>
        <v/>
      </c>
      <c r="F651" s="131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</row>
    <row r="652" spans="1:35" s="95" customFormat="1" ht="14.25" thickTop="1" thickBot="1">
      <c r="A652" s="123"/>
      <c r="B652" s="130"/>
      <c r="C652" s="130"/>
      <c r="D652" s="130"/>
      <c r="E652" s="10" t="str">
        <f>IF(ISNA(VLOOKUP(D652,'العملاء Customers'!$A$4:$B$432,2,0)),"",VLOOKUP(D652,'العملاء Customers'!$A$4:$B$486,2,0))</f>
        <v/>
      </c>
      <c r="F652" s="131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</row>
    <row r="653" spans="1:35" s="95" customFormat="1" ht="14.25" thickTop="1" thickBot="1">
      <c r="A653" s="123"/>
      <c r="B653" s="130"/>
      <c r="C653" s="130"/>
      <c r="D653" s="130"/>
      <c r="E653" s="10" t="str">
        <f>IF(ISNA(VLOOKUP(D653,'العملاء Customers'!$A$4:$B$432,2,0)),"",VLOOKUP(D653,'العملاء Customers'!$A$4:$B$486,2,0))</f>
        <v/>
      </c>
      <c r="F653" s="131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</row>
    <row r="654" spans="1:35" s="95" customFormat="1" ht="14.25" thickTop="1" thickBot="1">
      <c r="A654" s="123"/>
      <c r="B654" s="130"/>
      <c r="C654" s="130"/>
      <c r="D654" s="130"/>
      <c r="E654" s="10" t="str">
        <f>IF(ISNA(VLOOKUP(D654,'العملاء Customers'!$A$4:$B$432,2,0)),"",VLOOKUP(D654,'العملاء Customers'!$A$4:$B$486,2,0))</f>
        <v/>
      </c>
      <c r="F654" s="131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</row>
    <row r="655" spans="1:35" s="95" customFormat="1" ht="14.25" thickTop="1" thickBot="1">
      <c r="A655" s="123"/>
      <c r="B655" s="130"/>
      <c r="C655" s="130"/>
      <c r="D655" s="130"/>
      <c r="E655" s="10" t="str">
        <f>IF(ISNA(VLOOKUP(D655,'العملاء Customers'!$A$4:$B$432,2,0)),"",VLOOKUP(D655,'العملاء Customers'!$A$4:$B$486,2,0))</f>
        <v/>
      </c>
      <c r="F655" s="131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</row>
    <row r="656" spans="1:35" s="95" customFormat="1" ht="14.25" thickTop="1" thickBot="1">
      <c r="A656" s="123"/>
      <c r="B656" s="130"/>
      <c r="C656" s="130"/>
      <c r="D656" s="130"/>
      <c r="E656" s="10" t="str">
        <f>IF(ISNA(VLOOKUP(D656,'العملاء Customers'!$A$4:$B$432,2,0)),"",VLOOKUP(D656,'العملاء Customers'!$A$4:$B$486,2,0))</f>
        <v/>
      </c>
      <c r="F656" s="131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</row>
    <row r="657" spans="1:35" s="95" customFormat="1" ht="14.25" thickTop="1" thickBot="1">
      <c r="A657" s="123"/>
      <c r="B657" s="130"/>
      <c r="C657" s="130"/>
      <c r="D657" s="130"/>
      <c r="E657" s="10" t="str">
        <f>IF(ISNA(VLOOKUP(D657,'العملاء Customers'!$A$4:$B$432,2,0)),"",VLOOKUP(D657,'العملاء Customers'!$A$4:$B$486,2,0))</f>
        <v/>
      </c>
      <c r="F657" s="131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</row>
    <row r="658" spans="1:35" s="95" customFormat="1" ht="14.25" thickTop="1" thickBot="1">
      <c r="A658" s="123"/>
      <c r="B658" s="130"/>
      <c r="C658" s="130"/>
      <c r="D658" s="130"/>
      <c r="E658" s="10" t="str">
        <f>IF(ISNA(VLOOKUP(D658,'العملاء Customers'!$A$4:$B$432,2,0)),"",VLOOKUP(D658,'العملاء Customers'!$A$4:$B$486,2,0))</f>
        <v/>
      </c>
      <c r="F658" s="131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</row>
    <row r="659" spans="1:35" s="95" customFormat="1" ht="14.25" thickTop="1" thickBot="1">
      <c r="A659" s="123"/>
      <c r="B659" s="130"/>
      <c r="C659" s="130"/>
      <c r="D659" s="130"/>
      <c r="E659" s="10" t="str">
        <f>IF(ISNA(VLOOKUP(D659,'العملاء Customers'!$A$4:$B$432,2,0)),"",VLOOKUP(D659,'العملاء Customers'!$A$4:$B$486,2,0))</f>
        <v/>
      </c>
      <c r="F659" s="131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</row>
    <row r="660" spans="1:35" s="95" customFormat="1" ht="14.25" thickTop="1" thickBot="1">
      <c r="A660" s="123"/>
      <c r="B660" s="130"/>
      <c r="C660" s="130"/>
      <c r="D660" s="130"/>
      <c r="E660" s="10" t="str">
        <f>IF(ISNA(VLOOKUP(D660,'العملاء Customers'!$A$4:$B$432,2,0)),"",VLOOKUP(D660,'العملاء Customers'!$A$4:$B$486,2,0))</f>
        <v/>
      </c>
      <c r="F660" s="131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</row>
    <row r="661" spans="1:35" s="95" customFormat="1" ht="14.25" thickTop="1" thickBot="1">
      <c r="A661" s="123"/>
      <c r="B661" s="130"/>
      <c r="C661" s="130"/>
      <c r="D661" s="130"/>
      <c r="E661" s="10" t="str">
        <f>IF(ISNA(VLOOKUP(D661,'العملاء Customers'!$A$4:$B$432,2,0)),"",VLOOKUP(D661,'العملاء Customers'!$A$4:$B$486,2,0))</f>
        <v/>
      </c>
      <c r="F661" s="131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</row>
    <row r="662" spans="1:35" s="95" customFormat="1" ht="14.25" thickTop="1" thickBot="1">
      <c r="A662" s="123"/>
      <c r="B662" s="130"/>
      <c r="C662" s="130"/>
      <c r="D662" s="130"/>
      <c r="E662" s="10" t="str">
        <f>IF(ISNA(VLOOKUP(D662,'العملاء Customers'!$A$4:$B$432,2,0)),"",VLOOKUP(D662,'العملاء Customers'!$A$4:$B$486,2,0))</f>
        <v/>
      </c>
      <c r="F662" s="131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</row>
    <row r="663" spans="1:35" s="95" customFormat="1" ht="14.25" thickTop="1" thickBot="1">
      <c r="A663" s="123"/>
      <c r="B663" s="130"/>
      <c r="C663" s="130"/>
      <c r="D663" s="130"/>
      <c r="E663" s="10" t="str">
        <f>IF(ISNA(VLOOKUP(D663,'العملاء Customers'!$A$4:$B$432,2,0)),"",VLOOKUP(D663,'العملاء Customers'!$A$4:$B$486,2,0))</f>
        <v/>
      </c>
      <c r="F663" s="131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</row>
    <row r="664" spans="1:35" s="95" customFormat="1" ht="14.25" thickTop="1" thickBot="1">
      <c r="A664" s="123"/>
      <c r="B664" s="130"/>
      <c r="C664" s="130"/>
      <c r="D664" s="130"/>
      <c r="E664" s="10" t="str">
        <f>IF(ISNA(VLOOKUP(D664,'العملاء Customers'!$A$4:$B$432,2,0)),"",VLOOKUP(D664,'العملاء Customers'!$A$4:$B$486,2,0))</f>
        <v/>
      </c>
      <c r="F664" s="131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</row>
    <row r="665" spans="1:35" s="95" customFormat="1" ht="14.25" thickTop="1" thickBot="1">
      <c r="A665" s="123"/>
      <c r="B665" s="130"/>
      <c r="C665" s="130"/>
      <c r="D665" s="130"/>
      <c r="E665" s="10" t="str">
        <f>IF(ISNA(VLOOKUP(D665,'العملاء Customers'!$A$4:$B$432,2,0)),"",VLOOKUP(D665,'العملاء Customers'!$A$4:$B$486,2,0))</f>
        <v/>
      </c>
      <c r="F665" s="131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</row>
    <row r="666" spans="1:35" s="95" customFormat="1" ht="14.25" thickTop="1" thickBot="1">
      <c r="A666" s="123"/>
      <c r="B666" s="130"/>
      <c r="C666" s="130"/>
      <c r="D666" s="130"/>
      <c r="E666" s="10" t="str">
        <f>IF(ISNA(VLOOKUP(D666,'العملاء Customers'!$A$4:$B$432,2,0)),"",VLOOKUP(D666,'العملاء Customers'!$A$4:$B$486,2,0))</f>
        <v/>
      </c>
      <c r="F666" s="131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</row>
    <row r="667" spans="1:35" s="95" customFormat="1" ht="14.25" thickTop="1" thickBot="1">
      <c r="A667" s="123"/>
      <c r="B667" s="130"/>
      <c r="C667" s="130"/>
      <c r="D667" s="130"/>
      <c r="E667" s="10" t="str">
        <f>IF(ISNA(VLOOKUP(D667,'العملاء Customers'!$A$4:$B$432,2,0)),"",VLOOKUP(D667,'العملاء Customers'!$A$4:$B$486,2,0))</f>
        <v/>
      </c>
      <c r="F667" s="131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</row>
    <row r="668" spans="1:35" s="95" customFormat="1" ht="14.25" thickTop="1" thickBot="1">
      <c r="A668" s="123"/>
      <c r="B668" s="130"/>
      <c r="C668" s="130"/>
      <c r="D668" s="130"/>
      <c r="E668" s="10" t="str">
        <f>IF(ISNA(VLOOKUP(D668,'العملاء Customers'!$A$4:$B$432,2,0)),"",VLOOKUP(D668,'العملاء Customers'!$A$4:$B$486,2,0))</f>
        <v/>
      </c>
      <c r="F668" s="131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</row>
    <row r="669" spans="1:35" s="95" customFormat="1" ht="14.25" thickTop="1" thickBot="1">
      <c r="A669" s="123"/>
      <c r="B669" s="130"/>
      <c r="C669" s="130"/>
      <c r="D669" s="130"/>
      <c r="E669" s="10" t="str">
        <f>IF(ISNA(VLOOKUP(D669,'العملاء Customers'!$A$4:$B$432,2,0)),"",VLOOKUP(D669,'العملاء Customers'!$A$4:$B$486,2,0))</f>
        <v/>
      </c>
      <c r="F669" s="131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</row>
    <row r="670" spans="1:35" s="95" customFormat="1" ht="14.25" thickTop="1" thickBot="1">
      <c r="A670" s="123"/>
      <c r="B670" s="130"/>
      <c r="C670" s="130"/>
      <c r="D670" s="130"/>
      <c r="E670" s="10" t="str">
        <f>IF(ISNA(VLOOKUP(D670,'العملاء Customers'!$A$4:$B$432,2,0)),"",VLOOKUP(D670,'العملاء Customers'!$A$4:$B$486,2,0))</f>
        <v/>
      </c>
      <c r="F670" s="131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</row>
    <row r="671" spans="1:35" s="95" customFormat="1" ht="14.25" thickTop="1" thickBot="1">
      <c r="A671" s="123"/>
      <c r="B671" s="130"/>
      <c r="C671" s="130"/>
      <c r="D671" s="130"/>
      <c r="E671" s="10" t="str">
        <f>IF(ISNA(VLOOKUP(D671,'العملاء Customers'!$A$4:$B$432,2,0)),"",VLOOKUP(D671,'العملاء Customers'!$A$4:$B$486,2,0))</f>
        <v/>
      </c>
      <c r="F671" s="131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</row>
    <row r="672" spans="1:35" s="95" customFormat="1" ht="14.25" thickTop="1" thickBot="1">
      <c r="A672" s="123"/>
      <c r="B672" s="130"/>
      <c r="C672" s="130"/>
      <c r="D672" s="130"/>
      <c r="E672" s="10" t="str">
        <f>IF(ISNA(VLOOKUP(D672,'العملاء Customers'!$A$4:$B$432,2,0)),"",VLOOKUP(D672,'العملاء Customers'!$A$4:$B$486,2,0))</f>
        <v/>
      </c>
      <c r="F672" s="131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</row>
    <row r="673" spans="1:35" s="95" customFormat="1" ht="14.25" thickTop="1" thickBot="1">
      <c r="A673" s="123"/>
      <c r="B673" s="130"/>
      <c r="C673" s="130"/>
      <c r="D673" s="130"/>
      <c r="E673" s="10" t="str">
        <f>IF(ISNA(VLOOKUP(D673,'العملاء Customers'!$A$4:$B$432,2,0)),"",VLOOKUP(D673,'العملاء Customers'!$A$4:$B$486,2,0))</f>
        <v/>
      </c>
      <c r="F673" s="131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</row>
    <row r="674" spans="1:35" s="95" customFormat="1" ht="14.25" thickTop="1" thickBot="1">
      <c r="A674" s="123"/>
      <c r="B674" s="130"/>
      <c r="C674" s="130"/>
      <c r="D674" s="130"/>
      <c r="E674" s="10" t="str">
        <f>IF(ISNA(VLOOKUP(D674,'العملاء Customers'!$A$4:$B$432,2,0)),"",VLOOKUP(D674,'العملاء Customers'!$A$4:$B$486,2,0))</f>
        <v/>
      </c>
      <c r="F674" s="131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</row>
    <row r="675" spans="1:35" s="95" customFormat="1" ht="14.25" thickTop="1" thickBot="1">
      <c r="A675" s="123"/>
      <c r="B675" s="130"/>
      <c r="C675" s="130"/>
      <c r="D675" s="130"/>
      <c r="E675" s="10" t="str">
        <f>IF(ISNA(VLOOKUP(D675,'العملاء Customers'!$A$4:$B$432,2,0)),"",VLOOKUP(D675,'العملاء Customers'!$A$4:$B$486,2,0))</f>
        <v/>
      </c>
      <c r="F675" s="131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</row>
    <row r="676" spans="1:35" s="95" customFormat="1" ht="14.25" thickTop="1" thickBot="1">
      <c r="A676" s="123"/>
      <c r="B676" s="130"/>
      <c r="C676" s="130"/>
      <c r="D676" s="130"/>
      <c r="E676" s="10" t="str">
        <f>IF(ISNA(VLOOKUP(D676,'العملاء Customers'!$A$4:$B$432,2,0)),"",VLOOKUP(D676,'العملاء Customers'!$A$4:$B$486,2,0))</f>
        <v/>
      </c>
      <c r="F676" s="131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</row>
    <row r="677" spans="1:35" s="95" customFormat="1" ht="14.25" thickTop="1" thickBot="1">
      <c r="A677" s="123"/>
      <c r="B677" s="130"/>
      <c r="C677" s="130"/>
      <c r="D677" s="130"/>
      <c r="E677" s="10" t="str">
        <f>IF(ISNA(VLOOKUP(D677,'العملاء Customers'!$A$4:$B$432,2,0)),"",VLOOKUP(D677,'العملاء Customers'!$A$4:$B$486,2,0))</f>
        <v/>
      </c>
      <c r="F677" s="131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</row>
    <row r="678" spans="1:35" s="95" customFormat="1" ht="14.25" thickTop="1" thickBot="1">
      <c r="A678" s="123"/>
      <c r="B678" s="130"/>
      <c r="C678" s="130"/>
      <c r="D678" s="130"/>
      <c r="E678" s="10" t="str">
        <f>IF(ISNA(VLOOKUP(D678,'العملاء Customers'!$A$4:$B$432,2,0)),"",VLOOKUP(D678,'العملاء Customers'!$A$4:$B$486,2,0))</f>
        <v/>
      </c>
      <c r="F678" s="131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</row>
    <row r="679" spans="1:35" s="95" customFormat="1" ht="14.25" thickTop="1" thickBot="1">
      <c r="A679" s="123"/>
      <c r="B679" s="130"/>
      <c r="C679" s="130"/>
      <c r="D679" s="130"/>
      <c r="E679" s="10" t="str">
        <f>IF(ISNA(VLOOKUP(D679,'العملاء Customers'!$A$4:$B$432,2,0)),"",VLOOKUP(D679,'العملاء Customers'!$A$4:$B$486,2,0))</f>
        <v/>
      </c>
      <c r="F679" s="131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</row>
    <row r="680" spans="1:35" s="95" customFormat="1" ht="14.25" thickTop="1" thickBot="1">
      <c r="A680" s="123"/>
      <c r="B680" s="130"/>
      <c r="C680" s="130"/>
      <c r="D680" s="130"/>
      <c r="E680" s="10" t="str">
        <f>IF(ISNA(VLOOKUP(D680,'العملاء Customers'!$A$4:$B$432,2,0)),"",VLOOKUP(D680,'العملاء Customers'!$A$4:$B$486,2,0))</f>
        <v/>
      </c>
      <c r="F680" s="131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</row>
    <row r="681" spans="1:35" s="95" customFormat="1" ht="14.25" thickTop="1" thickBot="1">
      <c r="A681" s="123"/>
      <c r="B681" s="130"/>
      <c r="C681" s="130"/>
      <c r="D681" s="130"/>
      <c r="E681" s="10" t="str">
        <f>IF(ISNA(VLOOKUP(D681,'العملاء Customers'!$A$4:$B$432,2,0)),"",VLOOKUP(D681,'العملاء Customers'!$A$4:$B$486,2,0))</f>
        <v/>
      </c>
      <c r="F681" s="131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</row>
    <row r="682" spans="1:35" s="95" customFormat="1" ht="14.25" thickTop="1" thickBot="1">
      <c r="A682" s="123"/>
      <c r="B682" s="130"/>
      <c r="C682" s="130"/>
      <c r="D682" s="130"/>
      <c r="E682" s="10" t="str">
        <f>IF(ISNA(VLOOKUP(D682,'العملاء Customers'!$A$4:$B$432,2,0)),"",VLOOKUP(D682,'العملاء Customers'!$A$4:$B$486,2,0))</f>
        <v/>
      </c>
      <c r="F682" s="131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</row>
    <row r="683" spans="1:35" s="95" customFormat="1" ht="14.25" thickTop="1" thickBot="1">
      <c r="A683" s="123"/>
      <c r="B683" s="130"/>
      <c r="C683" s="130"/>
      <c r="D683" s="130"/>
      <c r="E683" s="10" t="str">
        <f>IF(ISNA(VLOOKUP(D683,'العملاء Customers'!$A$4:$B$432,2,0)),"",VLOOKUP(D683,'العملاء Customers'!$A$4:$B$486,2,0))</f>
        <v/>
      </c>
      <c r="F683" s="131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</row>
    <row r="684" spans="1:35" s="95" customFormat="1" ht="14.25" thickTop="1" thickBot="1">
      <c r="A684" s="123"/>
      <c r="B684" s="130"/>
      <c r="C684" s="130"/>
      <c r="D684" s="130"/>
      <c r="E684" s="10" t="str">
        <f>IF(ISNA(VLOOKUP(D684,'العملاء Customers'!$A$4:$B$432,2,0)),"",VLOOKUP(D684,'العملاء Customers'!$A$4:$B$486,2,0))</f>
        <v/>
      </c>
      <c r="F684" s="131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</row>
    <row r="685" spans="1:35" s="95" customFormat="1" ht="14.25" thickTop="1" thickBot="1">
      <c r="A685" s="123"/>
      <c r="B685" s="130"/>
      <c r="C685" s="130"/>
      <c r="D685" s="130"/>
      <c r="E685" s="10" t="str">
        <f>IF(ISNA(VLOOKUP(D685,'العملاء Customers'!$A$4:$B$432,2,0)),"",VLOOKUP(D685,'العملاء Customers'!$A$4:$B$486,2,0))</f>
        <v/>
      </c>
      <c r="F685" s="131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</row>
    <row r="686" spans="1:35" s="95" customFormat="1" ht="14.25" thickTop="1" thickBot="1">
      <c r="A686" s="123"/>
      <c r="B686" s="130"/>
      <c r="C686" s="130"/>
      <c r="D686" s="130"/>
      <c r="E686" s="10" t="str">
        <f>IF(ISNA(VLOOKUP(D686,'العملاء Customers'!$A$4:$B$432,2,0)),"",VLOOKUP(D686,'العملاء Customers'!$A$4:$B$486,2,0))</f>
        <v/>
      </c>
      <c r="F686" s="131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</row>
    <row r="687" spans="1:35" s="95" customFormat="1" ht="14.25" thickTop="1" thickBot="1">
      <c r="A687" s="123"/>
      <c r="B687" s="130"/>
      <c r="C687" s="130"/>
      <c r="D687" s="130"/>
      <c r="E687" s="10" t="str">
        <f>IF(ISNA(VLOOKUP(D687,'العملاء Customers'!$A$4:$B$432,2,0)),"",VLOOKUP(D687,'العملاء Customers'!$A$4:$B$486,2,0))</f>
        <v/>
      </c>
      <c r="F687" s="131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</row>
    <row r="688" spans="1:35" s="95" customFormat="1" ht="14.25" thickTop="1" thickBot="1">
      <c r="A688" s="123"/>
      <c r="B688" s="130"/>
      <c r="C688" s="130"/>
      <c r="D688" s="130"/>
      <c r="E688" s="10" t="str">
        <f>IF(ISNA(VLOOKUP(D688,'العملاء Customers'!$A$4:$B$432,2,0)),"",VLOOKUP(D688,'العملاء Customers'!$A$4:$B$486,2,0))</f>
        <v/>
      </c>
      <c r="F688" s="131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</row>
    <row r="689" spans="1:35" s="95" customFormat="1" ht="14.25" thickTop="1" thickBot="1">
      <c r="A689" s="123"/>
      <c r="B689" s="130"/>
      <c r="C689" s="130"/>
      <c r="D689" s="130"/>
      <c r="E689" s="10" t="str">
        <f>IF(ISNA(VLOOKUP(D689,'العملاء Customers'!$A$4:$B$432,2,0)),"",VLOOKUP(D689,'العملاء Customers'!$A$4:$B$486,2,0))</f>
        <v/>
      </c>
      <c r="F689" s="131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</row>
    <row r="690" spans="1:35" s="95" customFormat="1" ht="14.25" thickTop="1" thickBot="1">
      <c r="A690" s="123"/>
      <c r="B690" s="130"/>
      <c r="C690" s="130"/>
      <c r="D690" s="130"/>
      <c r="E690" s="10" t="str">
        <f>IF(ISNA(VLOOKUP(D690,'العملاء Customers'!$A$4:$B$432,2,0)),"",VLOOKUP(D690,'العملاء Customers'!$A$4:$B$486,2,0))</f>
        <v/>
      </c>
      <c r="F690" s="131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</row>
    <row r="691" spans="1:35" s="95" customFormat="1" ht="14.25" thickTop="1" thickBot="1">
      <c r="A691" s="123"/>
      <c r="B691" s="130"/>
      <c r="C691" s="130"/>
      <c r="D691" s="130"/>
      <c r="E691" s="10" t="str">
        <f>IF(ISNA(VLOOKUP(D691,'العملاء Customers'!$A$4:$B$432,2,0)),"",VLOOKUP(D691,'العملاء Customers'!$A$4:$B$486,2,0))</f>
        <v/>
      </c>
      <c r="F691" s="131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</row>
    <row r="692" spans="1:35" s="95" customFormat="1" ht="14.25" thickTop="1" thickBot="1">
      <c r="A692" s="123"/>
      <c r="B692" s="130"/>
      <c r="C692" s="130"/>
      <c r="D692" s="130"/>
      <c r="E692" s="10" t="str">
        <f>IF(ISNA(VLOOKUP(D692,'العملاء Customers'!$A$4:$B$432,2,0)),"",VLOOKUP(D692,'العملاء Customers'!$A$4:$B$486,2,0))</f>
        <v/>
      </c>
      <c r="F692" s="131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</row>
    <row r="693" spans="1:35" s="95" customFormat="1" ht="14.25" thickTop="1" thickBot="1">
      <c r="A693" s="123"/>
      <c r="B693" s="130"/>
      <c r="C693" s="130"/>
      <c r="D693" s="130"/>
      <c r="E693" s="10" t="str">
        <f>IF(ISNA(VLOOKUP(D693,'العملاء Customers'!$A$4:$B$432,2,0)),"",VLOOKUP(D693,'العملاء Customers'!$A$4:$B$486,2,0))</f>
        <v/>
      </c>
      <c r="F693" s="131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</row>
    <row r="694" spans="1:35" s="95" customFormat="1" ht="14.25" thickTop="1" thickBot="1">
      <c r="A694" s="123"/>
      <c r="B694" s="130"/>
      <c r="C694" s="130"/>
      <c r="D694" s="130"/>
      <c r="E694" s="10" t="str">
        <f>IF(ISNA(VLOOKUP(D694,'العملاء Customers'!$A$4:$B$432,2,0)),"",VLOOKUP(D694,'العملاء Customers'!$A$4:$B$486,2,0))</f>
        <v/>
      </c>
      <c r="F694" s="131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</row>
    <row r="695" spans="1:35" s="95" customFormat="1" ht="14.25" thickTop="1" thickBot="1">
      <c r="A695" s="123"/>
      <c r="B695" s="130"/>
      <c r="C695" s="130"/>
      <c r="D695" s="130"/>
      <c r="E695" s="10" t="str">
        <f>IF(ISNA(VLOOKUP(D695,'العملاء Customers'!$A$4:$B$432,2,0)),"",VLOOKUP(D695,'العملاء Customers'!$A$4:$B$486,2,0))</f>
        <v/>
      </c>
      <c r="F695" s="131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</row>
    <row r="696" spans="1:35" s="95" customFormat="1" ht="14.25" thickTop="1" thickBot="1">
      <c r="A696" s="123"/>
      <c r="B696" s="130"/>
      <c r="C696" s="130"/>
      <c r="D696" s="130"/>
      <c r="E696" s="10" t="str">
        <f>IF(ISNA(VLOOKUP(D696,'العملاء Customers'!$A$4:$B$432,2,0)),"",VLOOKUP(D696,'العملاء Customers'!$A$4:$B$486,2,0))</f>
        <v/>
      </c>
      <c r="F696" s="131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</row>
    <row r="697" spans="1:35" s="95" customFormat="1" ht="14.25" thickTop="1" thickBot="1">
      <c r="A697" s="123"/>
      <c r="B697" s="130"/>
      <c r="C697" s="130"/>
      <c r="D697" s="130"/>
      <c r="E697" s="10" t="str">
        <f>IF(ISNA(VLOOKUP(D697,'العملاء Customers'!$A$4:$B$432,2,0)),"",VLOOKUP(D697,'العملاء Customers'!$A$4:$B$486,2,0))</f>
        <v/>
      </c>
      <c r="F697" s="131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</row>
    <row r="698" spans="1:35" s="95" customFormat="1" ht="14.25" thickTop="1" thickBot="1">
      <c r="A698" s="123"/>
      <c r="B698" s="130"/>
      <c r="C698" s="130"/>
      <c r="D698" s="130"/>
      <c r="E698" s="10" t="str">
        <f>IF(ISNA(VLOOKUP(D698,'العملاء Customers'!$A$4:$B$432,2,0)),"",VLOOKUP(D698,'العملاء Customers'!$A$4:$B$486,2,0))</f>
        <v/>
      </c>
      <c r="F698" s="131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</row>
    <row r="699" spans="1:35" s="95" customFormat="1" ht="14.25" thickTop="1" thickBot="1">
      <c r="A699" s="123"/>
      <c r="B699" s="130"/>
      <c r="C699" s="130"/>
      <c r="D699" s="130"/>
      <c r="E699" s="10" t="str">
        <f>IF(ISNA(VLOOKUP(D699,'العملاء Customers'!$A$4:$B$432,2,0)),"",VLOOKUP(D699,'العملاء Customers'!$A$4:$B$486,2,0))</f>
        <v/>
      </c>
      <c r="F699" s="131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</row>
    <row r="700" spans="1:35" s="95" customFormat="1" ht="14.25" thickTop="1" thickBot="1">
      <c r="A700" s="123"/>
      <c r="B700" s="130"/>
      <c r="C700" s="130"/>
      <c r="D700" s="130"/>
      <c r="E700" s="10" t="str">
        <f>IF(ISNA(VLOOKUP(D700,'العملاء Customers'!$A$4:$B$432,2,0)),"",VLOOKUP(D700,'العملاء Customers'!$A$4:$B$486,2,0))</f>
        <v/>
      </c>
      <c r="F700" s="131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</row>
    <row r="701" spans="1:35" s="95" customFormat="1" ht="14.25" thickTop="1" thickBot="1">
      <c r="A701" s="123"/>
      <c r="B701" s="130"/>
      <c r="C701" s="130"/>
      <c r="D701" s="130"/>
      <c r="E701" s="10" t="str">
        <f>IF(ISNA(VLOOKUP(D701,'العملاء Customers'!$A$4:$B$432,2,0)),"",VLOOKUP(D701,'العملاء Customers'!$A$4:$B$486,2,0))</f>
        <v/>
      </c>
      <c r="F701" s="131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</row>
    <row r="702" spans="1:35" s="95" customFormat="1" ht="14.25" thickTop="1" thickBot="1">
      <c r="A702" s="123"/>
      <c r="B702" s="130"/>
      <c r="C702" s="130"/>
      <c r="D702" s="130"/>
      <c r="E702" s="10" t="str">
        <f>IF(ISNA(VLOOKUP(D702,'العملاء Customers'!$A$4:$B$432,2,0)),"",VLOOKUP(D702,'العملاء Customers'!$A$4:$B$486,2,0))</f>
        <v/>
      </c>
      <c r="F702" s="131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</row>
    <row r="703" spans="1:35" s="95" customFormat="1" ht="14.25" thickTop="1" thickBot="1">
      <c r="A703" s="123"/>
      <c r="B703" s="130"/>
      <c r="C703" s="130"/>
      <c r="D703" s="130"/>
      <c r="E703" s="10" t="str">
        <f>IF(ISNA(VLOOKUP(D703,'العملاء Customers'!$A$4:$B$432,2,0)),"",VLOOKUP(D703,'العملاء Customers'!$A$4:$B$486,2,0))</f>
        <v/>
      </c>
      <c r="F703" s="131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</row>
    <row r="704" spans="1:35" s="95" customFormat="1" ht="14.25" thickTop="1" thickBot="1">
      <c r="A704" s="123"/>
      <c r="B704" s="130"/>
      <c r="C704" s="130"/>
      <c r="D704" s="130"/>
      <c r="E704" s="10" t="str">
        <f>IF(ISNA(VLOOKUP(D704,'العملاء Customers'!$A$4:$B$432,2,0)),"",VLOOKUP(D704,'العملاء Customers'!$A$4:$B$486,2,0))</f>
        <v/>
      </c>
      <c r="F704" s="131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</row>
    <row r="705" spans="1:35" s="95" customFormat="1" ht="14.25" thickTop="1" thickBot="1">
      <c r="A705" s="123"/>
      <c r="B705" s="130"/>
      <c r="C705" s="130"/>
      <c r="D705" s="130"/>
      <c r="E705" s="10" t="str">
        <f>IF(ISNA(VLOOKUP(D705,'العملاء Customers'!$A$4:$B$432,2,0)),"",VLOOKUP(D705,'العملاء Customers'!$A$4:$B$486,2,0))</f>
        <v/>
      </c>
      <c r="F705" s="131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</row>
    <row r="706" spans="1:35" s="95" customFormat="1" ht="14.25" thickTop="1" thickBot="1">
      <c r="A706" s="123"/>
      <c r="B706" s="130"/>
      <c r="C706" s="130"/>
      <c r="D706" s="130"/>
      <c r="E706" s="10" t="str">
        <f>IF(ISNA(VLOOKUP(D706,'العملاء Customers'!$A$4:$B$432,2,0)),"",VLOOKUP(D706,'العملاء Customers'!$A$4:$B$486,2,0))</f>
        <v/>
      </c>
      <c r="F706" s="131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</row>
    <row r="707" spans="1:35" s="95" customFormat="1" ht="14.25" thickTop="1" thickBot="1">
      <c r="A707" s="123"/>
      <c r="B707" s="130"/>
      <c r="C707" s="130"/>
      <c r="D707" s="130"/>
      <c r="E707" s="10" t="str">
        <f>IF(ISNA(VLOOKUP(D707,'العملاء Customers'!$A$4:$B$432,2,0)),"",VLOOKUP(D707,'العملاء Customers'!$A$4:$B$486,2,0))</f>
        <v/>
      </c>
      <c r="F707" s="131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</row>
    <row r="708" spans="1:35" s="95" customFormat="1" ht="14.25" thickTop="1" thickBot="1">
      <c r="A708" s="123"/>
      <c r="B708" s="130"/>
      <c r="C708" s="130"/>
      <c r="D708" s="130"/>
      <c r="E708" s="10" t="str">
        <f>IF(ISNA(VLOOKUP(D708,'العملاء Customers'!$A$4:$B$432,2,0)),"",VLOOKUP(D708,'العملاء Customers'!$A$4:$B$486,2,0))</f>
        <v/>
      </c>
      <c r="F708" s="131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</row>
    <row r="709" spans="1:35" s="95" customFormat="1" ht="14.25" thickTop="1" thickBot="1">
      <c r="A709" s="123"/>
      <c r="B709" s="130"/>
      <c r="C709" s="130"/>
      <c r="D709" s="130"/>
      <c r="E709" s="10" t="str">
        <f>IF(ISNA(VLOOKUP(D709,'العملاء Customers'!$A$4:$B$432,2,0)),"",VLOOKUP(D709,'العملاء Customers'!$A$4:$B$486,2,0))</f>
        <v/>
      </c>
      <c r="F709" s="131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</row>
    <row r="710" spans="1:35" s="95" customFormat="1" ht="14.25" thickTop="1" thickBot="1">
      <c r="A710" s="123"/>
      <c r="B710" s="130"/>
      <c r="C710" s="130"/>
      <c r="D710" s="130"/>
      <c r="E710" s="10" t="str">
        <f>IF(ISNA(VLOOKUP(D710,'العملاء Customers'!$A$4:$B$432,2,0)),"",VLOOKUP(D710,'العملاء Customers'!$A$4:$B$486,2,0))</f>
        <v/>
      </c>
      <c r="F710" s="131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</row>
    <row r="711" spans="1:35" s="95" customFormat="1" ht="14.25" thickTop="1" thickBot="1">
      <c r="A711" s="123"/>
      <c r="B711" s="130"/>
      <c r="C711" s="130"/>
      <c r="D711" s="130"/>
      <c r="E711" s="10" t="str">
        <f>IF(ISNA(VLOOKUP(D711,'العملاء Customers'!$A$4:$B$432,2,0)),"",VLOOKUP(D711,'العملاء Customers'!$A$4:$B$486,2,0))</f>
        <v/>
      </c>
      <c r="F711" s="131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</row>
    <row r="712" spans="1:35" s="95" customFormat="1" ht="14.25" thickTop="1" thickBot="1">
      <c r="A712" s="123"/>
      <c r="B712" s="130"/>
      <c r="C712" s="130"/>
      <c r="D712" s="130"/>
      <c r="E712" s="10" t="str">
        <f>IF(ISNA(VLOOKUP(D712,'العملاء Customers'!$A$4:$B$432,2,0)),"",VLOOKUP(D712,'العملاء Customers'!$A$4:$B$486,2,0))</f>
        <v/>
      </c>
      <c r="F712" s="131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</row>
    <row r="713" spans="1:35" s="95" customFormat="1" ht="14.25" thickTop="1" thickBot="1">
      <c r="A713" s="123"/>
      <c r="B713" s="130"/>
      <c r="C713" s="130"/>
      <c r="D713" s="130"/>
      <c r="E713" s="10" t="str">
        <f>IF(ISNA(VLOOKUP(D713,'العملاء Customers'!$A$4:$B$432,2,0)),"",VLOOKUP(D713,'العملاء Customers'!$A$4:$B$486,2,0))</f>
        <v/>
      </c>
      <c r="F713" s="131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</row>
    <row r="714" spans="1:35" s="95" customFormat="1" ht="14.25" thickTop="1" thickBot="1">
      <c r="A714" s="123"/>
      <c r="B714" s="130"/>
      <c r="C714" s="130"/>
      <c r="D714" s="130"/>
      <c r="E714" s="10" t="str">
        <f>IF(ISNA(VLOOKUP(D714,'العملاء Customers'!$A$4:$B$432,2,0)),"",VLOOKUP(D714,'العملاء Customers'!$A$4:$B$486,2,0))</f>
        <v/>
      </c>
      <c r="F714" s="131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</row>
    <row r="715" spans="1:35" s="95" customFormat="1" ht="14.25" thickTop="1" thickBot="1">
      <c r="A715" s="123"/>
      <c r="B715" s="130"/>
      <c r="C715" s="130"/>
      <c r="D715" s="130"/>
      <c r="E715" s="10" t="str">
        <f>IF(ISNA(VLOOKUP(D715,'العملاء Customers'!$A$4:$B$432,2,0)),"",VLOOKUP(D715,'العملاء Customers'!$A$4:$B$486,2,0))</f>
        <v/>
      </c>
      <c r="F715" s="131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</row>
    <row r="716" spans="1:35" s="95" customFormat="1" ht="14.25" thickTop="1" thickBot="1">
      <c r="A716" s="123"/>
      <c r="B716" s="130"/>
      <c r="C716" s="130"/>
      <c r="D716" s="130"/>
      <c r="E716" s="10" t="str">
        <f>IF(ISNA(VLOOKUP(D716,'العملاء Customers'!$A$4:$B$432,2,0)),"",VLOOKUP(D716,'العملاء Customers'!$A$4:$B$486,2,0))</f>
        <v/>
      </c>
      <c r="F716" s="131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</row>
    <row r="717" spans="1:35" s="95" customFormat="1" ht="14.25" thickTop="1" thickBot="1">
      <c r="A717" s="123"/>
      <c r="B717" s="130"/>
      <c r="C717" s="130"/>
      <c r="D717" s="130"/>
      <c r="E717" s="10" t="str">
        <f>IF(ISNA(VLOOKUP(D717,'العملاء Customers'!$A$4:$B$432,2,0)),"",VLOOKUP(D717,'العملاء Customers'!$A$4:$B$486,2,0))</f>
        <v/>
      </c>
      <c r="F717" s="131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</row>
    <row r="718" spans="1:35" s="95" customFormat="1" ht="14.25" thickTop="1" thickBot="1">
      <c r="A718" s="123"/>
      <c r="B718" s="130"/>
      <c r="C718" s="130"/>
      <c r="D718" s="130"/>
      <c r="E718" s="10" t="str">
        <f>IF(ISNA(VLOOKUP(D718,'العملاء Customers'!$A$4:$B$432,2,0)),"",VLOOKUP(D718,'العملاء Customers'!$A$4:$B$486,2,0))</f>
        <v/>
      </c>
      <c r="F718" s="131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</row>
    <row r="719" spans="1:35" s="95" customFormat="1" ht="14.25" thickTop="1" thickBot="1">
      <c r="A719" s="123"/>
      <c r="B719" s="130"/>
      <c r="C719" s="130"/>
      <c r="D719" s="130"/>
      <c r="E719" s="10" t="str">
        <f>IF(ISNA(VLOOKUP(D719,'العملاء Customers'!$A$4:$B$432,2,0)),"",VLOOKUP(D719,'العملاء Customers'!$A$4:$B$486,2,0))</f>
        <v/>
      </c>
      <c r="F719" s="131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</row>
    <row r="720" spans="1:35" s="95" customFormat="1" ht="14.25" thickTop="1" thickBot="1">
      <c r="A720" s="123"/>
      <c r="B720" s="130"/>
      <c r="C720" s="130"/>
      <c r="D720" s="130"/>
      <c r="E720" s="10" t="str">
        <f>IF(ISNA(VLOOKUP(D720,'العملاء Customers'!$A$4:$B$432,2,0)),"",VLOOKUP(D720,'العملاء Customers'!$A$4:$B$486,2,0))</f>
        <v/>
      </c>
      <c r="F720" s="131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</row>
    <row r="721" spans="1:35" s="95" customFormat="1" ht="14.25" thickTop="1" thickBot="1">
      <c r="A721" s="123"/>
      <c r="B721" s="130"/>
      <c r="C721" s="130"/>
      <c r="D721" s="130"/>
      <c r="E721" s="10" t="str">
        <f>IF(ISNA(VLOOKUP(D721,'العملاء Customers'!$A$4:$B$432,2,0)),"",VLOOKUP(D721,'العملاء Customers'!$A$4:$B$486,2,0))</f>
        <v/>
      </c>
      <c r="F721" s="131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</row>
    <row r="722" spans="1:35" s="95" customFormat="1" ht="14.25" thickTop="1" thickBot="1">
      <c r="A722" s="123"/>
      <c r="B722" s="130"/>
      <c r="C722" s="130"/>
      <c r="D722" s="130"/>
      <c r="E722" s="10" t="str">
        <f>IF(ISNA(VLOOKUP(D722,'العملاء Customers'!$A$4:$B$432,2,0)),"",VLOOKUP(D722,'العملاء Customers'!$A$4:$B$486,2,0))</f>
        <v/>
      </c>
      <c r="F722" s="131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</row>
    <row r="723" spans="1:35" s="95" customFormat="1" ht="14.25" thickTop="1" thickBot="1">
      <c r="A723" s="123"/>
      <c r="B723" s="130"/>
      <c r="C723" s="130"/>
      <c r="D723" s="130"/>
      <c r="E723" s="10" t="str">
        <f>IF(ISNA(VLOOKUP(D723,'العملاء Customers'!$A$4:$B$432,2,0)),"",VLOOKUP(D723,'العملاء Customers'!$A$4:$B$486,2,0))</f>
        <v/>
      </c>
      <c r="F723" s="131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</row>
    <row r="724" spans="1:35" s="95" customFormat="1" ht="14.25" thickTop="1" thickBot="1">
      <c r="A724" s="123"/>
      <c r="B724" s="130"/>
      <c r="C724" s="130"/>
      <c r="D724" s="130"/>
      <c r="E724" s="10" t="str">
        <f>IF(ISNA(VLOOKUP(D724,'العملاء Customers'!$A$4:$B$432,2,0)),"",VLOOKUP(D724,'العملاء Customers'!$A$4:$B$486,2,0))</f>
        <v/>
      </c>
      <c r="F724" s="131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</row>
    <row r="725" spans="1:35" s="95" customFormat="1" ht="14.25" thickTop="1" thickBot="1">
      <c r="A725" s="123"/>
      <c r="B725" s="130"/>
      <c r="C725" s="130"/>
      <c r="D725" s="130"/>
      <c r="E725" s="10" t="str">
        <f>IF(ISNA(VLOOKUP(D725,'العملاء Customers'!$A$4:$B$432,2,0)),"",VLOOKUP(D725,'العملاء Customers'!$A$4:$B$486,2,0))</f>
        <v/>
      </c>
      <c r="F725" s="131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</row>
    <row r="726" spans="1:35" s="95" customFormat="1" ht="14.25" thickTop="1" thickBot="1">
      <c r="A726" s="123"/>
      <c r="B726" s="130"/>
      <c r="C726" s="130"/>
      <c r="D726" s="130"/>
      <c r="E726" s="10" t="str">
        <f>IF(ISNA(VLOOKUP(D726,'العملاء Customers'!$A$4:$B$432,2,0)),"",VLOOKUP(D726,'العملاء Customers'!$A$4:$B$486,2,0))</f>
        <v/>
      </c>
      <c r="F726" s="131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</row>
    <row r="727" spans="1:35" s="95" customFormat="1" ht="14.25" thickTop="1" thickBot="1">
      <c r="A727" s="123"/>
      <c r="B727" s="130"/>
      <c r="C727" s="130"/>
      <c r="D727" s="130"/>
      <c r="E727" s="10" t="str">
        <f>IF(ISNA(VLOOKUP(D727,'العملاء Customers'!$A$4:$B$432,2,0)),"",VLOOKUP(D727,'العملاء Customers'!$A$4:$B$486,2,0))</f>
        <v/>
      </c>
      <c r="F727" s="131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</row>
    <row r="728" spans="1:35" s="95" customFormat="1" ht="14.25" thickTop="1" thickBot="1">
      <c r="A728" s="123"/>
      <c r="B728" s="130"/>
      <c r="C728" s="130"/>
      <c r="D728" s="130"/>
      <c r="E728" s="10" t="str">
        <f>IF(ISNA(VLOOKUP(D728,'العملاء Customers'!$A$4:$B$432,2,0)),"",VLOOKUP(D728,'العملاء Customers'!$A$4:$B$486,2,0))</f>
        <v/>
      </c>
      <c r="F728" s="131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</row>
    <row r="729" spans="1:35" s="95" customFormat="1" ht="14.25" thickTop="1" thickBot="1">
      <c r="A729" s="123"/>
      <c r="B729" s="130"/>
      <c r="C729" s="130"/>
      <c r="D729" s="130"/>
      <c r="E729" s="10" t="str">
        <f>IF(ISNA(VLOOKUP(D729,'العملاء Customers'!$A$4:$B$432,2,0)),"",VLOOKUP(D729,'العملاء Customers'!$A$4:$B$486,2,0))</f>
        <v/>
      </c>
      <c r="F729" s="131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</row>
    <row r="730" spans="1:35" s="95" customFormat="1" ht="14.25" thickTop="1" thickBot="1">
      <c r="A730" s="123"/>
      <c r="B730" s="130"/>
      <c r="C730" s="130"/>
      <c r="D730" s="130"/>
      <c r="E730" s="10" t="str">
        <f>IF(ISNA(VLOOKUP(D730,'العملاء Customers'!$A$4:$B$432,2,0)),"",VLOOKUP(D730,'العملاء Customers'!$A$4:$B$486,2,0))</f>
        <v/>
      </c>
      <c r="F730" s="131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</row>
    <row r="731" spans="1:35" s="95" customFormat="1" ht="14.25" thickTop="1" thickBot="1">
      <c r="A731" s="123"/>
      <c r="B731" s="130"/>
      <c r="C731" s="130"/>
      <c r="D731" s="130"/>
      <c r="E731" s="10" t="str">
        <f>IF(ISNA(VLOOKUP(D731,'العملاء Customers'!$A$4:$B$432,2,0)),"",VLOOKUP(D731,'العملاء Customers'!$A$4:$B$486,2,0))</f>
        <v/>
      </c>
      <c r="F731" s="131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</row>
    <row r="732" spans="1:35" s="95" customFormat="1" ht="14.25" thickTop="1" thickBot="1">
      <c r="A732" s="123"/>
      <c r="B732" s="130"/>
      <c r="C732" s="130"/>
      <c r="D732" s="130"/>
      <c r="E732" s="10" t="str">
        <f>IF(ISNA(VLOOKUP(D732,'العملاء Customers'!$A$4:$B$432,2,0)),"",VLOOKUP(D732,'العملاء Customers'!$A$4:$B$486,2,0))</f>
        <v/>
      </c>
      <c r="F732" s="131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</row>
    <row r="733" spans="1:35" s="95" customFormat="1" ht="14.25" thickTop="1" thickBot="1">
      <c r="A733" s="123"/>
      <c r="B733" s="130"/>
      <c r="C733" s="130"/>
      <c r="D733" s="130"/>
      <c r="E733" s="10" t="str">
        <f>IF(ISNA(VLOOKUP(D733,'العملاء Customers'!$A$4:$B$432,2,0)),"",VLOOKUP(D733,'العملاء Customers'!$A$4:$B$486,2,0))</f>
        <v/>
      </c>
      <c r="F733" s="131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</row>
    <row r="734" spans="1:35" s="95" customFormat="1" ht="14.25" thickTop="1" thickBot="1">
      <c r="A734" s="123"/>
      <c r="B734" s="130"/>
      <c r="C734" s="130"/>
      <c r="D734" s="130"/>
      <c r="E734" s="10" t="str">
        <f>IF(ISNA(VLOOKUP(D734,'العملاء Customers'!$A$4:$B$432,2,0)),"",VLOOKUP(D734,'العملاء Customers'!$A$4:$B$486,2,0))</f>
        <v/>
      </c>
      <c r="F734" s="131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</row>
    <row r="735" spans="1:35" s="95" customFormat="1" ht="14.25" thickTop="1" thickBot="1">
      <c r="A735" s="123"/>
      <c r="B735" s="130"/>
      <c r="C735" s="130"/>
      <c r="D735" s="130"/>
      <c r="E735" s="10" t="str">
        <f>IF(ISNA(VLOOKUP(D735,'العملاء Customers'!$A$4:$B$432,2,0)),"",VLOOKUP(D735,'العملاء Customers'!$A$4:$B$486,2,0))</f>
        <v/>
      </c>
      <c r="F735" s="131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</row>
    <row r="736" spans="1:35" s="95" customFormat="1" ht="14.25" thickTop="1" thickBot="1">
      <c r="A736" s="123"/>
      <c r="B736" s="130"/>
      <c r="C736" s="130"/>
      <c r="D736" s="130"/>
      <c r="E736" s="10" t="str">
        <f>IF(ISNA(VLOOKUP(D736,'العملاء Customers'!$A$4:$B$432,2,0)),"",VLOOKUP(D736,'العملاء Customers'!$A$4:$B$486,2,0))</f>
        <v/>
      </c>
      <c r="F736" s="131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</row>
    <row r="737" spans="1:35" s="95" customFormat="1" ht="14.25" thickTop="1" thickBot="1">
      <c r="A737" s="123"/>
      <c r="B737" s="130"/>
      <c r="C737" s="130"/>
      <c r="D737" s="130"/>
      <c r="E737" s="10" t="str">
        <f>IF(ISNA(VLOOKUP(D737,'العملاء Customers'!$A$4:$B$432,2,0)),"",VLOOKUP(D737,'العملاء Customers'!$A$4:$B$486,2,0))</f>
        <v/>
      </c>
      <c r="F737" s="131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</row>
    <row r="738" spans="1:35" s="95" customFormat="1" ht="14.25" thickTop="1" thickBot="1">
      <c r="A738" s="123"/>
      <c r="B738" s="130"/>
      <c r="C738" s="130"/>
      <c r="D738" s="130"/>
      <c r="E738" s="10" t="str">
        <f>IF(ISNA(VLOOKUP(D738,'العملاء Customers'!$A$4:$B$432,2,0)),"",VLOOKUP(D738,'العملاء Customers'!$A$4:$B$486,2,0))</f>
        <v/>
      </c>
      <c r="F738" s="131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</row>
    <row r="739" spans="1:35" s="95" customFormat="1" ht="14.25" thickTop="1" thickBot="1">
      <c r="A739" s="123"/>
      <c r="B739" s="130"/>
      <c r="C739" s="130"/>
      <c r="D739" s="130"/>
      <c r="E739" s="10" t="str">
        <f>IF(ISNA(VLOOKUP(D739,'العملاء Customers'!$A$4:$B$432,2,0)),"",VLOOKUP(D739,'العملاء Customers'!$A$4:$B$486,2,0))</f>
        <v/>
      </c>
      <c r="F739" s="131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</row>
    <row r="740" spans="1:35" s="95" customFormat="1" ht="14.25" thickTop="1" thickBot="1">
      <c r="A740" s="123"/>
      <c r="B740" s="130"/>
      <c r="C740" s="130"/>
      <c r="D740" s="130"/>
      <c r="E740" s="10" t="str">
        <f>IF(ISNA(VLOOKUP(D740,'العملاء Customers'!$A$4:$B$432,2,0)),"",VLOOKUP(D740,'العملاء Customers'!$A$4:$B$486,2,0))</f>
        <v/>
      </c>
      <c r="F740" s="131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</row>
    <row r="741" spans="1:35" s="95" customFormat="1" ht="14.25" thickTop="1" thickBot="1">
      <c r="A741" s="123"/>
      <c r="B741" s="130"/>
      <c r="C741" s="130"/>
      <c r="D741" s="130"/>
      <c r="E741" s="10" t="str">
        <f>IF(ISNA(VLOOKUP(D741,'العملاء Customers'!$A$4:$B$432,2,0)),"",VLOOKUP(D741,'العملاء Customers'!$A$4:$B$486,2,0))</f>
        <v/>
      </c>
      <c r="F741" s="131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</row>
    <row r="742" spans="1:35" s="95" customFormat="1" ht="14.25" thickTop="1" thickBot="1">
      <c r="A742" s="123"/>
      <c r="B742" s="130"/>
      <c r="C742" s="130"/>
      <c r="D742" s="130"/>
      <c r="E742" s="10" t="str">
        <f>IF(ISNA(VLOOKUP(D742,'العملاء Customers'!$A$4:$B$432,2,0)),"",VLOOKUP(D742,'العملاء Customers'!$A$4:$B$486,2,0))</f>
        <v/>
      </c>
      <c r="F742" s="131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</row>
    <row r="743" spans="1:35" s="95" customFormat="1" ht="14.25" thickTop="1" thickBot="1">
      <c r="A743" s="123"/>
      <c r="B743" s="130"/>
      <c r="C743" s="130"/>
      <c r="D743" s="130"/>
      <c r="E743" s="10" t="str">
        <f>IF(ISNA(VLOOKUP(D743,'العملاء Customers'!$A$4:$B$432,2,0)),"",VLOOKUP(D743,'العملاء Customers'!$A$4:$B$486,2,0))</f>
        <v/>
      </c>
      <c r="F743" s="131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</row>
    <row r="744" spans="1:35" s="95" customFormat="1" ht="14.25" thickTop="1" thickBot="1">
      <c r="A744" s="123"/>
      <c r="B744" s="130"/>
      <c r="C744" s="130"/>
      <c r="D744" s="130"/>
      <c r="E744" s="10" t="str">
        <f>IF(ISNA(VLOOKUP(D744,'العملاء Customers'!$A$4:$B$432,2,0)),"",VLOOKUP(D744,'العملاء Customers'!$A$4:$B$486,2,0))</f>
        <v/>
      </c>
      <c r="F744" s="131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</row>
    <row r="745" spans="1:35" s="95" customFormat="1" ht="14.25" thickTop="1" thickBot="1">
      <c r="A745" s="123"/>
      <c r="B745" s="130"/>
      <c r="C745" s="130"/>
      <c r="D745" s="130"/>
      <c r="E745" s="10" t="str">
        <f>IF(ISNA(VLOOKUP(D745,'العملاء Customers'!$A$4:$B$432,2,0)),"",VLOOKUP(D745,'العملاء Customers'!$A$4:$B$486,2,0))</f>
        <v/>
      </c>
      <c r="F745" s="131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</row>
    <row r="746" spans="1:35" s="95" customFormat="1" ht="14.25" thickTop="1" thickBot="1">
      <c r="A746" s="123"/>
      <c r="B746" s="130"/>
      <c r="C746" s="130"/>
      <c r="D746" s="130"/>
      <c r="E746" s="10" t="str">
        <f>IF(ISNA(VLOOKUP(D746,'العملاء Customers'!$A$4:$B$432,2,0)),"",VLOOKUP(D746,'العملاء Customers'!$A$4:$B$486,2,0))</f>
        <v/>
      </c>
      <c r="F746" s="131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</row>
    <row r="747" spans="1:35" s="95" customFormat="1" ht="14.25" thickTop="1" thickBot="1">
      <c r="A747" s="123"/>
      <c r="B747" s="130"/>
      <c r="C747" s="130"/>
      <c r="D747" s="130"/>
      <c r="E747" s="10" t="str">
        <f>IF(ISNA(VLOOKUP(D747,'العملاء Customers'!$A$4:$B$432,2,0)),"",VLOOKUP(D747,'العملاء Customers'!$A$4:$B$486,2,0))</f>
        <v/>
      </c>
      <c r="F747" s="131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</row>
    <row r="748" spans="1:35" s="95" customFormat="1" ht="14.25" thickTop="1" thickBot="1">
      <c r="A748" s="123"/>
      <c r="B748" s="130"/>
      <c r="C748" s="130"/>
      <c r="D748" s="130"/>
      <c r="E748" s="10" t="str">
        <f>IF(ISNA(VLOOKUP(D748,'العملاء Customers'!$A$4:$B$432,2,0)),"",VLOOKUP(D748,'العملاء Customers'!$A$4:$B$486,2,0))</f>
        <v/>
      </c>
      <c r="F748" s="131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</row>
    <row r="749" spans="1:35" s="95" customFormat="1" ht="14.25" thickTop="1" thickBot="1">
      <c r="A749" s="123"/>
      <c r="B749" s="130"/>
      <c r="C749" s="130"/>
      <c r="D749" s="130"/>
      <c r="E749" s="10" t="str">
        <f>IF(ISNA(VLOOKUP(D749,'العملاء Customers'!$A$4:$B$432,2,0)),"",VLOOKUP(D749,'العملاء Customers'!$A$4:$B$486,2,0))</f>
        <v/>
      </c>
      <c r="F749" s="131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</row>
    <row r="750" spans="1:35" s="95" customFormat="1" ht="14.25" thickTop="1" thickBot="1">
      <c r="A750" s="123"/>
      <c r="B750" s="130"/>
      <c r="C750" s="130"/>
      <c r="D750" s="130"/>
      <c r="E750" s="10" t="str">
        <f>IF(ISNA(VLOOKUP(D750,'العملاء Customers'!$A$4:$B$432,2,0)),"",VLOOKUP(D750,'العملاء Customers'!$A$4:$B$486,2,0))</f>
        <v/>
      </c>
      <c r="F750" s="131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</row>
    <row r="751" spans="1:35" s="95" customFormat="1" ht="14.25" thickTop="1" thickBot="1">
      <c r="A751" s="123"/>
      <c r="B751" s="130"/>
      <c r="C751" s="130"/>
      <c r="D751" s="130"/>
      <c r="E751" s="10" t="str">
        <f>IF(ISNA(VLOOKUP(D751,'العملاء Customers'!$A$4:$B$432,2,0)),"",VLOOKUP(D751,'العملاء Customers'!$A$4:$B$486,2,0))</f>
        <v/>
      </c>
      <c r="F751" s="131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</row>
    <row r="752" spans="1:35" s="95" customFormat="1" ht="14.25" thickTop="1" thickBot="1">
      <c r="A752" s="123"/>
      <c r="B752" s="130"/>
      <c r="C752" s="130"/>
      <c r="D752" s="130"/>
      <c r="E752" s="10" t="str">
        <f>IF(ISNA(VLOOKUP(D752,'العملاء Customers'!$A$4:$B$432,2,0)),"",VLOOKUP(D752,'العملاء Customers'!$A$4:$B$486,2,0))</f>
        <v/>
      </c>
      <c r="F752" s="131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</row>
    <row r="753" spans="1:35" s="95" customFormat="1" ht="14.25" thickTop="1" thickBot="1">
      <c r="A753" s="123"/>
      <c r="B753" s="130"/>
      <c r="C753" s="130"/>
      <c r="D753" s="130"/>
      <c r="E753" s="10" t="str">
        <f>IF(ISNA(VLOOKUP(D753,'العملاء Customers'!$A$4:$B$432,2,0)),"",VLOOKUP(D753,'العملاء Customers'!$A$4:$B$486,2,0))</f>
        <v/>
      </c>
      <c r="F753" s="131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</row>
    <row r="754" spans="1:35" s="95" customFormat="1" ht="14.25" thickTop="1" thickBot="1">
      <c r="A754" s="123"/>
      <c r="B754" s="130"/>
      <c r="C754" s="130"/>
      <c r="D754" s="130"/>
      <c r="E754" s="10" t="str">
        <f>IF(ISNA(VLOOKUP(D754,'العملاء Customers'!$A$4:$B$432,2,0)),"",VLOOKUP(D754,'العملاء Customers'!$A$4:$B$486,2,0))</f>
        <v/>
      </c>
      <c r="F754" s="131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</row>
    <row r="755" spans="1:35" s="95" customFormat="1" ht="14.25" thickTop="1" thickBot="1">
      <c r="A755" s="123"/>
      <c r="B755" s="130"/>
      <c r="C755" s="130"/>
      <c r="D755" s="130"/>
      <c r="E755" s="10" t="str">
        <f>IF(ISNA(VLOOKUP(D755,'العملاء Customers'!$A$4:$B$432,2,0)),"",VLOOKUP(D755,'العملاء Customers'!$A$4:$B$486,2,0))</f>
        <v/>
      </c>
      <c r="F755" s="131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</row>
    <row r="756" spans="1:35" s="95" customFormat="1" ht="14.25" thickTop="1" thickBot="1">
      <c r="A756" s="123"/>
      <c r="B756" s="130"/>
      <c r="C756" s="130"/>
      <c r="D756" s="130"/>
      <c r="E756" s="10" t="str">
        <f>IF(ISNA(VLOOKUP(D756,'العملاء Customers'!$A$4:$B$432,2,0)),"",VLOOKUP(D756,'العملاء Customers'!$A$4:$B$486,2,0))</f>
        <v/>
      </c>
      <c r="F756" s="131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</row>
    <row r="757" spans="1:35" s="95" customFormat="1" ht="14.25" thickTop="1" thickBot="1">
      <c r="A757" s="123"/>
      <c r="B757" s="130"/>
      <c r="C757" s="130"/>
      <c r="D757" s="130"/>
      <c r="E757" s="10" t="str">
        <f>IF(ISNA(VLOOKUP(D757,'العملاء Customers'!$A$4:$B$432,2,0)),"",VLOOKUP(D757,'العملاء Customers'!$A$4:$B$486,2,0))</f>
        <v/>
      </c>
      <c r="F757" s="131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</row>
    <row r="758" spans="1:35" s="95" customFormat="1" ht="14.25" thickTop="1" thickBot="1">
      <c r="A758" s="123"/>
      <c r="B758" s="130"/>
      <c r="C758" s="130"/>
      <c r="D758" s="130"/>
      <c r="E758" s="10" t="str">
        <f>IF(ISNA(VLOOKUP(D758,'العملاء Customers'!$A$4:$B$432,2,0)),"",VLOOKUP(D758,'العملاء Customers'!$A$4:$B$486,2,0))</f>
        <v/>
      </c>
      <c r="F758" s="131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</row>
    <row r="759" spans="1:35" s="95" customFormat="1" ht="14.25" thickTop="1" thickBot="1">
      <c r="A759" s="123"/>
      <c r="B759" s="130"/>
      <c r="C759" s="130"/>
      <c r="D759" s="130"/>
      <c r="E759" s="10" t="str">
        <f>IF(ISNA(VLOOKUP(D759,'العملاء Customers'!$A$4:$B$432,2,0)),"",VLOOKUP(D759,'العملاء Customers'!$A$4:$B$486,2,0))</f>
        <v/>
      </c>
      <c r="F759" s="131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</row>
    <row r="760" spans="1:35" s="95" customFormat="1" ht="14.25" thickTop="1" thickBot="1">
      <c r="A760" s="123"/>
      <c r="B760" s="130"/>
      <c r="C760" s="130"/>
      <c r="D760" s="130"/>
      <c r="E760" s="10" t="str">
        <f>IF(ISNA(VLOOKUP(D760,'العملاء Customers'!$A$4:$B$432,2,0)),"",VLOOKUP(D760,'العملاء Customers'!$A$4:$B$486,2,0))</f>
        <v/>
      </c>
      <c r="F760" s="131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</row>
    <row r="761" spans="1:35" s="95" customFormat="1" ht="14.25" thickTop="1" thickBot="1">
      <c r="A761" s="123"/>
      <c r="B761" s="130"/>
      <c r="C761" s="130"/>
      <c r="D761" s="130"/>
      <c r="E761" s="10" t="str">
        <f>IF(ISNA(VLOOKUP(D761,'العملاء Customers'!$A$4:$B$432,2,0)),"",VLOOKUP(D761,'العملاء Customers'!$A$4:$B$486,2,0))</f>
        <v/>
      </c>
      <c r="F761" s="131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</row>
    <row r="762" spans="1:35" s="95" customFormat="1" ht="14.25" thickTop="1" thickBot="1">
      <c r="A762" s="123"/>
      <c r="B762" s="130"/>
      <c r="C762" s="130"/>
      <c r="D762" s="130"/>
      <c r="E762" s="10" t="str">
        <f>IF(ISNA(VLOOKUP(D762,'العملاء Customers'!$A$4:$B$432,2,0)),"",VLOOKUP(D762,'العملاء Customers'!$A$4:$B$486,2,0))</f>
        <v/>
      </c>
      <c r="F762" s="131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</row>
    <row r="763" spans="1:35" s="95" customFormat="1" ht="14.25" thickTop="1" thickBot="1">
      <c r="A763" s="123"/>
      <c r="B763" s="130"/>
      <c r="C763" s="130"/>
      <c r="D763" s="130"/>
      <c r="E763" s="10" t="str">
        <f>IF(ISNA(VLOOKUP(D763,'العملاء Customers'!$A$4:$B$432,2,0)),"",VLOOKUP(D763,'العملاء Customers'!$A$4:$B$486,2,0))</f>
        <v/>
      </c>
      <c r="F763" s="131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</row>
    <row r="764" spans="1:35" s="95" customFormat="1" ht="14.25" thickTop="1" thickBot="1">
      <c r="A764" s="123"/>
      <c r="B764" s="130"/>
      <c r="C764" s="130"/>
      <c r="D764" s="130"/>
      <c r="E764" s="10" t="str">
        <f>IF(ISNA(VLOOKUP(D764,'العملاء Customers'!$A$4:$B$432,2,0)),"",VLOOKUP(D764,'العملاء Customers'!$A$4:$B$486,2,0))</f>
        <v/>
      </c>
      <c r="F764" s="131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</row>
    <row r="765" spans="1:35" s="95" customFormat="1" ht="14.25" thickTop="1" thickBot="1">
      <c r="A765" s="123"/>
      <c r="B765" s="130"/>
      <c r="C765" s="130"/>
      <c r="D765" s="130"/>
      <c r="E765" s="10" t="str">
        <f>IF(ISNA(VLOOKUP(D765,'العملاء Customers'!$A$4:$B$432,2,0)),"",VLOOKUP(D765,'العملاء Customers'!$A$4:$B$486,2,0))</f>
        <v/>
      </c>
      <c r="F765" s="131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</row>
    <row r="766" spans="1:35" s="95" customFormat="1" ht="14.25" thickTop="1" thickBot="1">
      <c r="A766" s="123"/>
      <c r="B766" s="130"/>
      <c r="C766" s="130"/>
      <c r="D766" s="130"/>
      <c r="E766" s="10" t="str">
        <f>IF(ISNA(VLOOKUP(D766,'العملاء Customers'!$A$4:$B$432,2,0)),"",VLOOKUP(D766,'العملاء Customers'!$A$4:$B$486,2,0))</f>
        <v/>
      </c>
      <c r="F766" s="131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</row>
    <row r="767" spans="1:35" s="95" customFormat="1" ht="14.25" thickTop="1" thickBot="1">
      <c r="A767" s="123"/>
      <c r="B767" s="130"/>
      <c r="C767" s="130"/>
      <c r="D767" s="130"/>
      <c r="E767" s="10" t="str">
        <f>IF(ISNA(VLOOKUP(D767,'العملاء Customers'!$A$4:$B$432,2,0)),"",VLOOKUP(D767,'العملاء Customers'!$A$4:$B$486,2,0))</f>
        <v/>
      </c>
      <c r="F767" s="131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</row>
    <row r="768" spans="1:35" s="95" customFormat="1" ht="14.25" thickTop="1" thickBot="1">
      <c r="A768" s="123"/>
      <c r="B768" s="130"/>
      <c r="C768" s="130"/>
      <c r="D768" s="130"/>
      <c r="E768" s="10" t="str">
        <f>IF(ISNA(VLOOKUP(D768,'العملاء Customers'!$A$4:$B$432,2,0)),"",VLOOKUP(D768,'العملاء Customers'!$A$4:$B$486,2,0))</f>
        <v/>
      </c>
      <c r="F768" s="131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</row>
    <row r="769" spans="1:35" s="95" customFormat="1" ht="14.25" thickTop="1" thickBot="1">
      <c r="A769" s="123"/>
      <c r="B769" s="130"/>
      <c r="C769" s="130"/>
      <c r="D769" s="130"/>
      <c r="E769" s="10" t="str">
        <f>IF(ISNA(VLOOKUP(D769,'العملاء Customers'!$A$4:$B$432,2,0)),"",VLOOKUP(D769,'العملاء Customers'!$A$4:$B$486,2,0))</f>
        <v/>
      </c>
      <c r="F769" s="131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</row>
    <row r="770" spans="1:35" s="95" customFormat="1" ht="14.25" thickTop="1" thickBot="1">
      <c r="A770" s="123"/>
      <c r="B770" s="130"/>
      <c r="C770" s="130"/>
      <c r="D770" s="130"/>
      <c r="E770" s="10" t="str">
        <f>IF(ISNA(VLOOKUP(D770,'العملاء Customers'!$A$4:$B$432,2,0)),"",VLOOKUP(D770,'العملاء Customers'!$A$4:$B$486,2,0))</f>
        <v/>
      </c>
      <c r="F770" s="131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</row>
    <row r="771" spans="1:35" s="95" customFormat="1" ht="14.25" thickTop="1" thickBot="1">
      <c r="A771" s="123"/>
      <c r="B771" s="130"/>
      <c r="C771" s="130"/>
      <c r="D771" s="130"/>
      <c r="E771" s="10" t="str">
        <f>IF(ISNA(VLOOKUP(D771,'العملاء Customers'!$A$4:$B$432,2,0)),"",VLOOKUP(D771,'العملاء Customers'!$A$4:$B$486,2,0))</f>
        <v/>
      </c>
      <c r="F771" s="131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</row>
    <row r="772" spans="1:35" s="95" customFormat="1" ht="14.25" thickTop="1" thickBot="1">
      <c r="A772" s="123"/>
      <c r="B772" s="130"/>
      <c r="C772" s="130"/>
      <c r="D772" s="130"/>
      <c r="E772" s="10" t="str">
        <f>IF(ISNA(VLOOKUP(D772,'العملاء Customers'!$A$4:$B$432,2,0)),"",VLOOKUP(D772,'العملاء Customers'!$A$4:$B$486,2,0))</f>
        <v/>
      </c>
      <c r="F772" s="131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</row>
    <row r="773" spans="1:35" s="95" customFormat="1" ht="14.25" thickTop="1" thickBot="1">
      <c r="A773" s="123"/>
      <c r="B773" s="130"/>
      <c r="C773" s="130"/>
      <c r="D773" s="130"/>
      <c r="E773" s="10" t="str">
        <f>IF(ISNA(VLOOKUP(D773,'العملاء Customers'!$A$4:$B$432,2,0)),"",VLOOKUP(D773,'العملاء Customers'!$A$4:$B$486,2,0))</f>
        <v/>
      </c>
      <c r="F773" s="131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</row>
    <row r="774" spans="1:35" s="95" customFormat="1" ht="14.25" thickTop="1" thickBot="1">
      <c r="A774" s="123"/>
      <c r="B774" s="130"/>
      <c r="C774" s="130"/>
      <c r="D774" s="130"/>
      <c r="E774" s="10" t="str">
        <f>IF(ISNA(VLOOKUP(D774,'العملاء Customers'!$A$4:$B$432,2,0)),"",VLOOKUP(D774,'العملاء Customers'!$A$4:$B$486,2,0))</f>
        <v/>
      </c>
      <c r="F774" s="131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</row>
    <row r="775" spans="1:35" s="95" customFormat="1" ht="14.25" thickTop="1" thickBot="1">
      <c r="A775" s="123"/>
      <c r="B775" s="130"/>
      <c r="C775" s="130"/>
      <c r="D775" s="130"/>
      <c r="E775" s="10" t="str">
        <f>IF(ISNA(VLOOKUP(D775,'العملاء Customers'!$A$4:$B$432,2,0)),"",VLOOKUP(D775,'العملاء Customers'!$A$4:$B$486,2,0))</f>
        <v/>
      </c>
      <c r="F775" s="131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</row>
    <row r="776" spans="1:35" s="95" customFormat="1" ht="14.25" thickTop="1" thickBot="1">
      <c r="A776" s="123"/>
      <c r="B776" s="130"/>
      <c r="C776" s="130"/>
      <c r="D776" s="130"/>
      <c r="E776" s="10" t="str">
        <f>IF(ISNA(VLOOKUP(D776,'العملاء Customers'!$A$4:$B$432,2,0)),"",VLOOKUP(D776,'العملاء Customers'!$A$4:$B$486,2,0))</f>
        <v/>
      </c>
      <c r="F776" s="131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</row>
    <row r="777" spans="1:35" s="95" customFormat="1" ht="14.25" thickTop="1" thickBot="1">
      <c r="A777" s="123"/>
      <c r="B777" s="130"/>
      <c r="C777" s="130"/>
      <c r="D777" s="130"/>
      <c r="E777" s="10" t="str">
        <f>IF(ISNA(VLOOKUP(D777,'العملاء Customers'!$A$4:$B$432,2,0)),"",VLOOKUP(D777,'العملاء Customers'!$A$4:$B$486,2,0))</f>
        <v/>
      </c>
      <c r="F777" s="131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</row>
    <row r="778" spans="1:35" s="95" customFormat="1" ht="14.25" thickTop="1" thickBot="1">
      <c r="A778" s="123"/>
      <c r="B778" s="130"/>
      <c r="C778" s="130"/>
      <c r="D778" s="130"/>
      <c r="E778" s="10" t="str">
        <f>IF(ISNA(VLOOKUP(D778,'العملاء Customers'!$A$4:$B$432,2,0)),"",VLOOKUP(D778,'العملاء Customers'!$A$4:$B$486,2,0))</f>
        <v/>
      </c>
      <c r="F778" s="131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</row>
    <row r="779" spans="1:35" s="95" customFormat="1" ht="14.25" thickTop="1" thickBot="1">
      <c r="A779" s="123"/>
      <c r="B779" s="130"/>
      <c r="C779" s="130"/>
      <c r="D779" s="130"/>
      <c r="E779" s="10" t="str">
        <f>IF(ISNA(VLOOKUP(D779,'العملاء Customers'!$A$4:$B$432,2,0)),"",VLOOKUP(D779,'العملاء Customers'!$A$4:$B$486,2,0))</f>
        <v/>
      </c>
      <c r="F779" s="131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</row>
    <row r="780" spans="1:35" s="95" customFormat="1" ht="14.25" thickTop="1" thickBot="1">
      <c r="A780" s="123"/>
      <c r="B780" s="130"/>
      <c r="C780" s="130"/>
      <c r="D780" s="130"/>
      <c r="E780" s="10" t="str">
        <f>IF(ISNA(VLOOKUP(D780,'العملاء Customers'!$A$4:$B$432,2,0)),"",VLOOKUP(D780,'العملاء Customers'!$A$4:$B$486,2,0))</f>
        <v/>
      </c>
      <c r="F780" s="131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</row>
    <row r="781" spans="1:35" s="95" customFormat="1" ht="14.25" thickTop="1" thickBot="1">
      <c r="A781" s="123"/>
      <c r="B781" s="130"/>
      <c r="C781" s="130"/>
      <c r="D781" s="130"/>
      <c r="E781" s="10" t="str">
        <f>IF(ISNA(VLOOKUP(D781,'العملاء Customers'!$A$4:$B$432,2,0)),"",VLOOKUP(D781,'العملاء Customers'!$A$4:$B$486,2,0))</f>
        <v/>
      </c>
      <c r="F781" s="131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</row>
    <row r="782" spans="1:35" s="95" customFormat="1" ht="14.25" thickTop="1" thickBot="1">
      <c r="A782" s="123"/>
      <c r="B782" s="130"/>
      <c r="C782" s="130"/>
      <c r="D782" s="130"/>
      <c r="E782" s="10" t="str">
        <f>IF(ISNA(VLOOKUP(D782,'العملاء Customers'!$A$4:$B$432,2,0)),"",VLOOKUP(D782,'العملاء Customers'!$A$4:$B$486,2,0))</f>
        <v/>
      </c>
      <c r="F782" s="131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</row>
    <row r="783" spans="1:35" s="95" customFormat="1" ht="14.25" thickTop="1" thickBot="1">
      <c r="A783" s="123"/>
      <c r="B783" s="130"/>
      <c r="C783" s="130"/>
      <c r="D783" s="130"/>
      <c r="E783" s="10" t="str">
        <f>IF(ISNA(VLOOKUP(D783,'العملاء Customers'!$A$4:$B$432,2,0)),"",VLOOKUP(D783,'العملاء Customers'!$A$4:$B$486,2,0))</f>
        <v/>
      </c>
      <c r="F783" s="131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</row>
    <row r="784" spans="1:35" s="95" customFormat="1" ht="14.25" thickTop="1" thickBot="1">
      <c r="A784" s="123"/>
      <c r="B784" s="130"/>
      <c r="C784" s="130"/>
      <c r="D784" s="130"/>
      <c r="E784" s="10" t="str">
        <f>IF(ISNA(VLOOKUP(D784,'العملاء Customers'!$A$4:$B$432,2,0)),"",VLOOKUP(D784,'العملاء Customers'!$A$4:$B$486,2,0))</f>
        <v/>
      </c>
      <c r="F784" s="131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</row>
    <row r="785" spans="1:35" s="95" customFormat="1" ht="14.25" thickTop="1" thickBot="1">
      <c r="A785" s="123"/>
      <c r="B785" s="130"/>
      <c r="C785" s="130"/>
      <c r="D785" s="130"/>
      <c r="E785" s="10" t="str">
        <f>IF(ISNA(VLOOKUP(D785,'العملاء Customers'!$A$4:$B$432,2,0)),"",VLOOKUP(D785,'العملاء Customers'!$A$4:$B$486,2,0))</f>
        <v/>
      </c>
      <c r="F785" s="131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</row>
    <row r="786" spans="1:35" s="95" customFormat="1" ht="14.25" thickTop="1" thickBot="1">
      <c r="A786" s="123"/>
      <c r="B786" s="130"/>
      <c r="C786" s="130"/>
      <c r="D786" s="130"/>
      <c r="E786" s="10" t="str">
        <f>IF(ISNA(VLOOKUP(D786,'العملاء Customers'!$A$4:$B$432,2,0)),"",VLOOKUP(D786,'العملاء Customers'!$A$4:$B$486,2,0))</f>
        <v/>
      </c>
      <c r="F786" s="131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</row>
    <row r="787" spans="1:35" s="95" customFormat="1" ht="14.25" thickTop="1" thickBot="1">
      <c r="A787" s="123"/>
      <c r="B787" s="130"/>
      <c r="C787" s="130"/>
      <c r="D787" s="130"/>
      <c r="E787" s="10" t="str">
        <f>IF(ISNA(VLOOKUP(D787,'العملاء Customers'!$A$4:$B$432,2,0)),"",VLOOKUP(D787,'العملاء Customers'!$A$4:$B$486,2,0))</f>
        <v/>
      </c>
      <c r="F787" s="131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</row>
    <row r="788" spans="1:35" s="95" customFormat="1" ht="14.25" thickTop="1" thickBot="1">
      <c r="A788" s="123"/>
      <c r="B788" s="130"/>
      <c r="C788" s="130"/>
      <c r="D788" s="130"/>
      <c r="E788" s="10" t="str">
        <f>IF(ISNA(VLOOKUP(D788,'العملاء Customers'!$A$4:$B$432,2,0)),"",VLOOKUP(D788,'العملاء Customers'!$A$4:$B$486,2,0))</f>
        <v/>
      </c>
      <c r="F788" s="131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</row>
    <row r="789" spans="1:35" s="95" customFormat="1" ht="14.25" thickTop="1" thickBot="1">
      <c r="A789" s="123"/>
      <c r="B789" s="130"/>
      <c r="C789" s="130"/>
      <c r="D789" s="130"/>
      <c r="E789" s="10" t="str">
        <f>IF(ISNA(VLOOKUP(D789,'العملاء Customers'!$A$4:$B$432,2,0)),"",VLOOKUP(D789,'العملاء Customers'!$A$4:$B$486,2,0))</f>
        <v/>
      </c>
      <c r="F789" s="131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</row>
    <row r="790" spans="1:35" s="95" customFormat="1" ht="14.25" thickTop="1" thickBot="1">
      <c r="A790" s="123"/>
      <c r="B790" s="130"/>
      <c r="C790" s="130"/>
      <c r="D790" s="130"/>
      <c r="E790" s="10" t="str">
        <f>IF(ISNA(VLOOKUP(D790,'العملاء Customers'!$A$4:$B$432,2,0)),"",VLOOKUP(D790,'العملاء Customers'!$A$4:$B$486,2,0))</f>
        <v/>
      </c>
      <c r="F790" s="131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</row>
    <row r="791" spans="1:35" s="95" customFormat="1" ht="14.25" thickTop="1" thickBot="1">
      <c r="A791" s="123"/>
      <c r="B791" s="130"/>
      <c r="C791" s="130"/>
      <c r="D791" s="130"/>
      <c r="E791" s="10" t="str">
        <f>IF(ISNA(VLOOKUP(D791,'العملاء Customers'!$A$4:$B$432,2,0)),"",VLOOKUP(D791,'العملاء Customers'!$A$4:$B$486,2,0))</f>
        <v/>
      </c>
      <c r="F791" s="131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</row>
    <row r="792" spans="1:35" s="95" customFormat="1" ht="14.25" thickTop="1" thickBot="1">
      <c r="A792" s="123"/>
      <c r="B792" s="130"/>
      <c r="C792" s="130"/>
      <c r="D792" s="130"/>
      <c r="E792" s="10" t="str">
        <f>IF(ISNA(VLOOKUP(D792,'العملاء Customers'!$A$4:$B$432,2,0)),"",VLOOKUP(D792,'العملاء Customers'!$A$4:$B$486,2,0))</f>
        <v/>
      </c>
      <c r="F792" s="131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</row>
    <row r="793" spans="1:35" s="95" customFormat="1" ht="14.25" thickTop="1" thickBot="1">
      <c r="A793" s="123"/>
      <c r="B793" s="130"/>
      <c r="C793" s="130"/>
      <c r="D793" s="130"/>
      <c r="E793" s="10" t="str">
        <f>IF(ISNA(VLOOKUP(D793,'العملاء Customers'!$A$4:$B$432,2,0)),"",VLOOKUP(D793,'العملاء Customers'!$A$4:$B$486,2,0))</f>
        <v/>
      </c>
      <c r="F793" s="131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</row>
    <row r="794" spans="1:35" s="95" customFormat="1" ht="14.25" thickTop="1" thickBot="1">
      <c r="A794" s="123"/>
      <c r="B794" s="130"/>
      <c r="C794" s="130"/>
      <c r="D794" s="130"/>
      <c r="E794" s="10" t="str">
        <f>IF(ISNA(VLOOKUP(D794,'العملاء Customers'!$A$4:$B$432,2,0)),"",VLOOKUP(D794,'العملاء Customers'!$A$4:$B$486,2,0))</f>
        <v/>
      </c>
      <c r="F794" s="131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  <c r="AC794" s="45"/>
      <c r="AD794" s="45"/>
      <c r="AE794" s="45"/>
      <c r="AF794" s="45"/>
      <c r="AG794" s="45"/>
      <c r="AH794" s="45"/>
      <c r="AI794" s="45"/>
    </row>
    <row r="795" spans="1:35" s="95" customFormat="1" ht="14.25" thickTop="1" thickBot="1">
      <c r="A795" s="123"/>
      <c r="B795" s="130"/>
      <c r="C795" s="130"/>
      <c r="D795" s="130"/>
      <c r="E795" s="10" t="str">
        <f>IF(ISNA(VLOOKUP(D795,'العملاء Customers'!$A$4:$B$432,2,0)),"",VLOOKUP(D795,'العملاء Customers'!$A$4:$B$486,2,0))</f>
        <v/>
      </c>
      <c r="F795" s="131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  <c r="AC795" s="45"/>
      <c r="AD795" s="45"/>
      <c r="AE795" s="45"/>
      <c r="AF795" s="45"/>
      <c r="AG795" s="45"/>
      <c r="AH795" s="45"/>
      <c r="AI795" s="45"/>
    </row>
    <row r="796" spans="1:35" s="95" customFormat="1" ht="14.25" thickTop="1" thickBot="1">
      <c r="A796" s="123"/>
      <c r="B796" s="130"/>
      <c r="C796" s="130"/>
      <c r="D796" s="130"/>
      <c r="E796" s="10" t="str">
        <f>IF(ISNA(VLOOKUP(D796,'العملاء Customers'!$A$4:$B$432,2,0)),"",VLOOKUP(D796,'العملاء Customers'!$A$4:$B$486,2,0))</f>
        <v/>
      </c>
      <c r="F796" s="131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  <c r="AC796" s="45"/>
      <c r="AD796" s="45"/>
      <c r="AE796" s="45"/>
      <c r="AF796" s="45"/>
      <c r="AG796" s="45"/>
      <c r="AH796" s="45"/>
      <c r="AI796" s="45"/>
    </row>
    <row r="797" spans="1:35" s="95" customFormat="1" ht="14.25" thickTop="1" thickBot="1">
      <c r="A797" s="123"/>
      <c r="B797" s="130"/>
      <c r="C797" s="130"/>
      <c r="D797" s="130"/>
      <c r="E797" s="10" t="str">
        <f>IF(ISNA(VLOOKUP(D797,'العملاء Customers'!$A$4:$B$432,2,0)),"",VLOOKUP(D797,'العملاء Customers'!$A$4:$B$486,2,0))</f>
        <v/>
      </c>
      <c r="F797" s="131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  <c r="AC797" s="45"/>
      <c r="AD797" s="45"/>
      <c r="AE797" s="45"/>
      <c r="AF797" s="45"/>
      <c r="AG797" s="45"/>
      <c r="AH797" s="45"/>
      <c r="AI797" s="45"/>
    </row>
    <row r="798" spans="1:35" s="95" customFormat="1" ht="14.25" thickTop="1" thickBot="1">
      <c r="A798" s="123"/>
      <c r="B798" s="130"/>
      <c r="C798" s="130"/>
      <c r="D798" s="130"/>
      <c r="E798" s="10" t="str">
        <f>IF(ISNA(VLOOKUP(D798,'العملاء Customers'!$A$4:$B$432,2,0)),"",VLOOKUP(D798,'العملاء Customers'!$A$4:$B$486,2,0))</f>
        <v/>
      </c>
      <c r="F798" s="131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  <c r="AC798" s="45"/>
      <c r="AD798" s="45"/>
      <c r="AE798" s="45"/>
      <c r="AF798" s="45"/>
      <c r="AG798" s="45"/>
      <c r="AH798" s="45"/>
      <c r="AI798" s="45"/>
    </row>
    <row r="799" spans="1:35" s="95" customFormat="1" ht="14.25" thickTop="1" thickBot="1">
      <c r="A799" s="123"/>
      <c r="B799" s="130"/>
      <c r="C799" s="130"/>
      <c r="D799" s="130"/>
      <c r="E799" s="10" t="str">
        <f>IF(ISNA(VLOOKUP(D799,'العملاء Customers'!$A$4:$B$432,2,0)),"",VLOOKUP(D799,'العملاء Customers'!$A$4:$B$486,2,0))</f>
        <v/>
      </c>
      <c r="F799" s="131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  <c r="AC799" s="45"/>
      <c r="AD799" s="45"/>
      <c r="AE799" s="45"/>
      <c r="AF799" s="45"/>
      <c r="AG799" s="45"/>
      <c r="AH799" s="45"/>
      <c r="AI799" s="45"/>
    </row>
    <row r="800" spans="1:35" s="95" customFormat="1" ht="14.25" thickTop="1" thickBot="1">
      <c r="A800" s="123"/>
      <c r="B800" s="130"/>
      <c r="C800" s="130"/>
      <c r="D800" s="130"/>
      <c r="E800" s="10" t="str">
        <f>IF(ISNA(VLOOKUP(D800,'العملاء Customers'!$A$4:$B$432,2,0)),"",VLOOKUP(D800,'العملاء Customers'!$A$4:$B$486,2,0))</f>
        <v/>
      </c>
      <c r="F800" s="131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  <c r="AC800" s="45"/>
      <c r="AD800" s="45"/>
      <c r="AE800" s="45"/>
      <c r="AF800" s="45"/>
      <c r="AG800" s="45"/>
      <c r="AH800" s="45"/>
      <c r="AI800" s="45"/>
    </row>
    <row r="801" spans="1:35" s="95" customFormat="1" ht="14.25" thickTop="1" thickBot="1">
      <c r="A801" s="123"/>
      <c r="B801" s="130"/>
      <c r="C801" s="130"/>
      <c r="D801" s="130"/>
      <c r="E801" s="10" t="str">
        <f>IF(ISNA(VLOOKUP(D801,'العملاء Customers'!$A$4:$B$432,2,0)),"",VLOOKUP(D801,'العملاء Customers'!$A$4:$B$486,2,0))</f>
        <v/>
      </c>
      <c r="F801" s="131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  <c r="AC801" s="45"/>
      <c r="AD801" s="45"/>
      <c r="AE801" s="45"/>
      <c r="AF801" s="45"/>
      <c r="AG801" s="45"/>
      <c r="AH801" s="45"/>
      <c r="AI801" s="45"/>
    </row>
    <row r="802" spans="1:35" s="95" customFormat="1" ht="14.25" thickTop="1" thickBot="1">
      <c r="A802" s="123"/>
      <c r="B802" s="130"/>
      <c r="C802" s="130"/>
      <c r="D802" s="130"/>
      <c r="E802" s="10" t="str">
        <f>IF(ISNA(VLOOKUP(D802,'العملاء Customers'!$A$4:$B$432,2,0)),"",VLOOKUP(D802,'العملاء Customers'!$A$4:$B$486,2,0))</f>
        <v/>
      </c>
      <c r="F802" s="131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  <c r="AD802" s="45"/>
      <c r="AE802" s="45"/>
      <c r="AF802" s="45"/>
      <c r="AG802" s="45"/>
      <c r="AH802" s="45"/>
      <c r="AI802" s="45"/>
    </row>
    <row r="803" spans="1:35" s="95" customFormat="1" ht="14.25" thickTop="1" thickBot="1">
      <c r="A803" s="123"/>
      <c r="B803" s="130"/>
      <c r="C803" s="130"/>
      <c r="D803" s="130"/>
      <c r="E803" s="10" t="str">
        <f>IF(ISNA(VLOOKUP(D803,'العملاء Customers'!$A$4:$B$432,2,0)),"",VLOOKUP(D803,'العملاء Customers'!$A$4:$B$486,2,0))</f>
        <v/>
      </c>
      <c r="F803" s="131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  <c r="AC803" s="45"/>
      <c r="AD803" s="45"/>
      <c r="AE803" s="45"/>
      <c r="AF803" s="45"/>
      <c r="AG803" s="45"/>
      <c r="AH803" s="45"/>
      <c r="AI803" s="45"/>
    </row>
    <row r="804" spans="1:35" s="95" customFormat="1" ht="14.25" thickTop="1" thickBot="1">
      <c r="A804" s="123"/>
      <c r="B804" s="130"/>
      <c r="C804" s="130"/>
      <c r="D804" s="130"/>
      <c r="E804" s="10" t="str">
        <f>IF(ISNA(VLOOKUP(D804,'العملاء Customers'!$A$4:$B$432,2,0)),"",VLOOKUP(D804,'العملاء Customers'!$A$4:$B$486,2,0))</f>
        <v/>
      </c>
      <c r="F804" s="131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  <c r="AC804" s="45"/>
      <c r="AD804" s="45"/>
      <c r="AE804" s="45"/>
      <c r="AF804" s="45"/>
      <c r="AG804" s="45"/>
      <c r="AH804" s="45"/>
      <c r="AI804" s="45"/>
    </row>
    <row r="805" spans="1:35" s="95" customFormat="1" ht="14.25" thickTop="1" thickBot="1">
      <c r="A805" s="123"/>
      <c r="B805" s="130"/>
      <c r="C805" s="130"/>
      <c r="D805" s="130"/>
      <c r="E805" s="10" t="str">
        <f>IF(ISNA(VLOOKUP(D805,'العملاء Customers'!$A$4:$B$432,2,0)),"",VLOOKUP(D805,'العملاء Customers'!$A$4:$B$486,2,0))</f>
        <v/>
      </c>
      <c r="F805" s="131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  <c r="AC805" s="45"/>
      <c r="AD805" s="45"/>
      <c r="AE805" s="45"/>
      <c r="AF805" s="45"/>
      <c r="AG805" s="45"/>
      <c r="AH805" s="45"/>
      <c r="AI805" s="45"/>
    </row>
    <row r="806" spans="1:35" s="95" customFormat="1" ht="14.25" thickTop="1" thickBot="1">
      <c r="A806" s="123"/>
      <c r="B806" s="130"/>
      <c r="C806" s="130"/>
      <c r="D806" s="130"/>
      <c r="E806" s="10" t="str">
        <f>IF(ISNA(VLOOKUP(D806,'العملاء Customers'!$A$4:$B$432,2,0)),"",VLOOKUP(D806,'العملاء Customers'!$A$4:$B$486,2,0))</f>
        <v/>
      </c>
      <c r="F806" s="131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  <c r="AC806" s="45"/>
      <c r="AD806" s="45"/>
      <c r="AE806" s="45"/>
      <c r="AF806" s="45"/>
      <c r="AG806" s="45"/>
      <c r="AH806" s="45"/>
      <c r="AI806" s="45"/>
    </row>
    <row r="807" spans="1:35" s="95" customFormat="1" ht="14.25" thickTop="1" thickBot="1">
      <c r="A807" s="123"/>
      <c r="B807" s="130"/>
      <c r="C807" s="130"/>
      <c r="D807" s="130"/>
      <c r="E807" s="10" t="str">
        <f>IF(ISNA(VLOOKUP(D807,'العملاء Customers'!$A$4:$B$432,2,0)),"",VLOOKUP(D807,'العملاء Customers'!$A$4:$B$486,2,0))</f>
        <v/>
      </c>
      <c r="F807" s="131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  <c r="AC807" s="45"/>
      <c r="AD807" s="45"/>
      <c r="AE807" s="45"/>
      <c r="AF807" s="45"/>
      <c r="AG807" s="45"/>
      <c r="AH807" s="45"/>
      <c r="AI807" s="45"/>
    </row>
    <row r="808" spans="1:35" s="95" customFormat="1" ht="14.25" thickTop="1" thickBot="1">
      <c r="A808" s="123"/>
      <c r="B808" s="130"/>
      <c r="C808" s="130"/>
      <c r="D808" s="130"/>
      <c r="E808" s="10" t="str">
        <f>IF(ISNA(VLOOKUP(D808,'العملاء Customers'!$A$4:$B$432,2,0)),"",VLOOKUP(D808,'العملاء Customers'!$A$4:$B$486,2,0))</f>
        <v/>
      </c>
      <c r="F808" s="131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  <c r="AC808" s="45"/>
      <c r="AD808" s="45"/>
      <c r="AE808" s="45"/>
      <c r="AF808" s="45"/>
      <c r="AG808" s="45"/>
      <c r="AH808" s="45"/>
      <c r="AI808" s="45"/>
    </row>
    <row r="809" spans="1:35" s="95" customFormat="1" ht="14.25" thickTop="1" thickBot="1">
      <c r="A809" s="123"/>
      <c r="B809" s="130"/>
      <c r="C809" s="130"/>
      <c r="D809" s="130"/>
      <c r="E809" s="10" t="str">
        <f>IF(ISNA(VLOOKUP(D809,'العملاء Customers'!$A$4:$B$432,2,0)),"",VLOOKUP(D809,'العملاء Customers'!$A$4:$B$486,2,0))</f>
        <v/>
      </c>
      <c r="F809" s="131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  <c r="AC809" s="45"/>
      <c r="AD809" s="45"/>
      <c r="AE809" s="45"/>
      <c r="AF809" s="45"/>
      <c r="AG809" s="45"/>
      <c r="AH809" s="45"/>
      <c r="AI809" s="45"/>
    </row>
    <row r="810" spans="1:35" s="95" customFormat="1" ht="14.25" thickTop="1" thickBot="1">
      <c r="A810" s="123"/>
      <c r="B810" s="130"/>
      <c r="C810" s="130"/>
      <c r="D810" s="130"/>
      <c r="E810" s="10" t="str">
        <f>IF(ISNA(VLOOKUP(D810,'العملاء Customers'!$A$4:$B$432,2,0)),"",VLOOKUP(D810,'العملاء Customers'!$A$4:$B$486,2,0))</f>
        <v/>
      </c>
      <c r="F810" s="131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  <c r="AC810" s="45"/>
      <c r="AD810" s="45"/>
      <c r="AE810" s="45"/>
      <c r="AF810" s="45"/>
      <c r="AG810" s="45"/>
      <c r="AH810" s="45"/>
      <c r="AI810" s="45"/>
    </row>
    <row r="811" spans="1:35" s="95" customFormat="1" ht="14.25" thickTop="1" thickBot="1">
      <c r="A811" s="123"/>
      <c r="B811" s="130"/>
      <c r="C811" s="130"/>
      <c r="D811" s="130"/>
      <c r="E811" s="10" t="str">
        <f>IF(ISNA(VLOOKUP(D811,'العملاء Customers'!$A$4:$B$432,2,0)),"",VLOOKUP(D811,'العملاء Customers'!$A$4:$B$486,2,0))</f>
        <v/>
      </c>
      <c r="F811" s="131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  <c r="AC811" s="45"/>
      <c r="AD811" s="45"/>
      <c r="AE811" s="45"/>
      <c r="AF811" s="45"/>
      <c r="AG811" s="45"/>
      <c r="AH811" s="45"/>
      <c r="AI811" s="45"/>
    </row>
    <row r="812" spans="1:35" s="95" customFormat="1" ht="14.25" thickTop="1" thickBot="1">
      <c r="A812" s="123"/>
      <c r="B812" s="130"/>
      <c r="C812" s="130"/>
      <c r="D812" s="130"/>
      <c r="E812" s="10" t="str">
        <f>IF(ISNA(VLOOKUP(D812,'العملاء Customers'!$A$4:$B$432,2,0)),"",VLOOKUP(D812,'العملاء Customers'!$A$4:$B$486,2,0))</f>
        <v/>
      </c>
      <c r="F812" s="131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  <c r="AC812" s="45"/>
      <c r="AD812" s="45"/>
      <c r="AE812" s="45"/>
      <c r="AF812" s="45"/>
      <c r="AG812" s="45"/>
      <c r="AH812" s="45"/>
      <c r="AI812" s="45"/>
    </row>
    <row r="813" spans="1:35" s="95" customFormat="1" ht="14.25" thickTop="1" thickBot="1">
      <c r="A813" s="123"/>
      <c r="B813" s="130"/>
      <c r="C813" s="130"/>
      <c r="D813" s="130"/>
      <c r="E813" s="10" t="str">
        <f>IF(ISNA(VLOOKUP(D813,'العملاء Customers'!$A$4:$B$432,2,0)),"",VLOOKUP(D813,'العملاء Customers'!$A$4:$B$486,2,0))</f>
        <v/>
      </c>
      <c r="F813" s="131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  <c r="AC813" s="45"/>
      <c r="AD813" s="45"/>
      <c r="AE813" s="45"/>
      <c r="AF813" s="45"/>
      <c r="AG813" s="45"/>
      <c r="AH813" s="45"/>
      <c r="AI813" s="45"/>
    </row>
    <row r="814" spans="1:35" s="95" customFormat="1" ht="14.25" thickTop="1" thickBot="1">
      <c r="A814" s="123"/>
      <c r="B814" s="130"/>
      <c r="C814" s="130"/>
      <c r="D814" s="130"/>
      <c r="E814" s="10" t="str">
        <f>IF(ISNA(VLOOKUP(D814,'العملاء Customers'!$A$4:$B$432,2,0)),"",VLOOKUP(D814,'العملاء Customers'!$A$4:$B$486,2,0))</f>
        <v/>
      </c>
      <c r="F814" s="131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  <c r="AC814" s="45"/>
      <c r="AD814" s="45"/>
      <c r="AE814" s="45"/>
      <c r="AF814" s="45"/>
      <c r="AG814" s="45"/>
      <c r="AH814" s="45"/>
      <c r="AI814" s="45"/>
    </row>
    <row r="815" spans="1:35" s="95" customFormat="1" ht="14.25" thickTop="1" thickBot="1">
      <c r="A815" s="123"/>
      <c r="B815" s="130"/>
      <c r="C815" s="130"/>
      <c r="D815" s="130"/>
      <c r="E815" s="10" t="str">
        <f>IF(ISNA(VLOOKUP(D815,'العملاء Customers'!$A$4:$B$432,2,0)),"",VLOOKUP(D815,'العملاء Customers'!$A$4:$B$486,2,0))</f>
        <v/>
      </c>
      <c r="F815" s="131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  <c r="AC815" s="45"/>
      <c r="AD815" s="45"/>
      <c r="AE815" s="45"/>
      <c r="AF815" s="45"/>
      <c r="AG815" s="45"/>
      <c r="AH815" s="45"/>
      <c r="AI815" s="45"/>
    </row>
    <row r="816" spans="1:35" s="95" customFormat="1" ht="14.25" thickTop="1" thickBot="1">
      <c r="A816" s="123"/>
      <c r="B816" s="130"/>
      <c r="C816" s="130"/>
      <c r="D816" s="130"/>
      <c r="E816" s="10" t="str">
        <f>IF(ISNA(VLOOKUP(D816,'العملاء Customers'!$A$4:$B$432,2,0)),"",VLOOKUP(D816,'العملاء Customers'!$A$4:$B$486,2,0))</f>
        <v/>
      </c>
      <c r="F816" s="131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  <c r="AC816" s="45"/>
      <c r="AD816" s="45"/>
      <c r="AE816" s="45"/>
      <c r="AF816" s="45"/>
      <c r="AG816" s="45"/>
      <c r="AH816" s="45"/>
      <c r="AI816" s="45"/>
    </row>
    <row r="817" spans="1:35" s="95" customFormat="1" ht="14.25" thickTop="1" thickBot="1">
      <c r="A817" s="123"/>
      <c r="B817" s="130"/>
      <c r="C817" s="130"/>
      <c r="D817" s="130"/>
      <c r="E817" s="10" t="str">
        <f>IF(ISNA(VLOOKUP(D817,'العملاء Customers'!$A$4:$B$432,2,0)),"",VLOOKUP(D817,'العملاء Customers'!$A$4:$B$486,2,0))</f>
        <v/>
      </c>
      <c r="F817" s="131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  <c r="AC817" s="45"/>
      <c r="AD817" s="45"/>
      <c r="AE817" s="45"/>
      <c r="AF817" s="45"/>
      <c r="AG817" s="45"/>
      <c r="AH817" s="45"/>
      <c r="AI817" s="45"/>
    </row>
    <row r="818" spans="1:35" s="95" customFormat="1" ht="14.25" thickTop="1" thickBot="1">
      <c r="A818" s="123"/>
      <c r="B818" s="130"/>
      <c r="C818" s="130"/>
      <c r="D818" s="130"/>
      <c r="E818" s="10" t="str">
        <f>IF(ISNA(VLOOKUP(D818,'العملاء Customers'!$A$4:$B$432,2,0)),"",VLOOKUP(D818,'العملاء Customers'!$A$4:$B$486,2,0))</f>
        <v/>
      </c>
      <c r="F818" s="131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  <c r="AC818" s="45"/>
      <c r="AD818" s="45"/>
      <c r="AE818" s="45"/>
      <c r="AF818" s="45"/>
      <c r="AG818" s="45"/>
      <c r="AH818" s="45"/>
      <c r="AI818" s="45"/>
    </row>
    <row r="819" spans="1:35" s="95" customFormat="1" ht="14.25" thickTop="1" thickBot="1">
      <c r="A819" s="123"/>
      <c r="B819" s="130"/>
      <c r="C819" s="130"/>
      <c r="D819" s="130"/>
      <c r="E819" s="10" t="str">
        <f>IF(ISNA(VLOOKUP(D819,'العملاء Customers'!$A$4:$B$432,2,0)),"",VLOOKUP(D819,'العملاء Customers'!$A$4:$B$486,2,0))</f>
        <v/>
      </c>
      <c r="F819" s="131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  <c r="AC819" s="45"/>
      <c r="AD819" s="45"/>
      <c r="AE819" s="45"/>
      <c r="AF819" s="45"/>
      <c r="AG819" s="45"/>
      <c r="AH819" s="45"/>
      <c r="AI819" s="45"/>
    </row>
    <row r="820" spans="1:35" s="95" customFormat="1" ht="14.25" thickTop="1" thickBot="1">
      <c r="A820" s="123"/>
      <c r="B820" s="130"/>
      <c r="C820" s="130"/>
      <c r="D820" s="130"/>
      <c r="E820" s="10" t="str">
        <f>IF(ISNA(VLOOKUP(D820,'العملاء Customers'!$A$4:$B$432,2,0)),"",VLOOKUP(D820,'العملاء Customers'!$A$4:$B$486,2,0))</f>
        <v/>
      </c>
      <c r="F820" s="131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  <c r="AC820" s="45"/>
      <c r="AD820" s="45"/>
      <c r="AE820" s="45"/>
      <c r="AF820" s="45"/>
      <c r="AG820" s="45"/>
      <c r="AH820" s="45"/>
      <c r="AI820" s="45"/>
    </row>
    <row r="821" spans="1:35" s="95" customFormat="1" ht="14.25" thickTop="1" thickBot="1">
      <c r="A821" s="123"/>
      <c r="B821" s="130"/>
      <c r="C821" s="130"/>
      <c r="D821" s="130"/>
      <c r="E821" s="10" t="str">
        <f>IF(ISNA(VLOOKUP(D821,'العملاء Customers'!$A$4:$B$432,2,0)),"",VLOOKUP(D821,'العملاء Customers'!$A$4:$B$486,2,0))</f>
        <v/>
      </c>
      <c r="F821" s="131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  <c r="AC821" s="45"/>
      <c r="AD821" s="45"/>
      <c r="AE821" s="45"/>
      <c r="AF821" s="45"/>
      <c r="AG821" s="45"/>
      <c r="AH821" s="45"/>
      <c r="AI821" s="45"/>
    </row>
    <row r="822" spans="1:35" s="95" customFormat="1" ht="14.25" thickTop="1" thickBot="1">
      <c r="A822" s="123"/>
      <c r="B822" s="130"/>
      <c r="C822" s="130"/>
      <c r="D822" s="130"/>
      <c r="E822" s="10" t="str">
        <f>IF(ISNA(VLOOKUP(D822,'العملاء Customers'!$A$4:$B$432,2,0)),"",VLOOKUP(D822,'العملاء Customers'!$A$4:$B$486,2,0))</f>
        <v/>
      </c>
      <c r="F822" s="131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  <c r="AC822" s="45"/>
      <c r="AD822" s="45"/>
      <c r="AE822" s="45"/>
      <c r="AF822" s="45"/>
      <c r="AG822" s="45"/>
      <c r="AH822" s="45"/>
      <c r="AI822" s="45"/>
    </row>
    <row r="823" spans="1:35" s="95" customFormat="1" ht="14.25" thickTop="1" thickBot="1">
      <c r="A823" s="123"/>
      <c r="B823" s="130"/>
      <c r="C823" s="130"/>
      <c r="D823" s="130"/>
      <c r="E823" s="10" t="str">
        <f>IF(ISNA(VLOOKUP(D823,'العملاء Customers'!$A$4:$B$432,2,0)),"",VLOOKUP(D823,'العملاء Customers'!$A$4:$B$486,2,0))</f>
        <v/>
      </c>
      <c r="F823" s="131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  <c r="AC823" s="45"/>
      <c r="AD823" s="45"/>
      <c r="AE823" s="45"/>
      <c r="AF823" s="45"/>
      <c r="AG823" s="45"/>
      <c r="AH823" s="45"/>
      <c r="AI823" s="45"/>
    </row>
    <row r="824" spans="1:35" s="95" customFormat="1" ht="14.25" thickTop="1" thickBot="1">
      <c r="A824" s="123"/>
      <c r="B824" s="130"/>
      <c r="C824" s="130"/>
      <c r="D824" s="130"/>
      <c r="E824" s="10" t="str">
        <f>IF(ISNA(VLOOKUP(D824,'العملاء Customers'!$A$4:$B$432,2,0)),"",VLOOKUP(D824,'العملاء Customers'!$A$4:$B$486,2,0))</f>
        <v/>
      </c>
      <c r="F824" s="131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  <c r="AC824" s="45"/>
      <c r="AD824" s="45"/>
      <c r="AE824" s="45"/>
      <c r="AF824" s="45"/>
      <c r="AG824" s="45"/>
      <c r="AH824" s="45"/>
      <c r="AI824" s="45"/>
    </row>
    <row r="825" spans="1:35" s="95" customFormat="1" ht="14.25" thickTop="1" thickBot="1">
      <c r="A825" s="123"/>
      <c r="B825" s="130"/>
      <c r="C825" s="130"/>
      <c r="D825" s="130"/>
      <c r="E825" s="10" t="str">
        <f>IF(ISNA(VLOOKUP(D825,'العملاء Customers'!$A$4:$B$432,2,0)),"",VLOOKUP(D825,'العملاء Customers'!$A$4:$B$486,2,0))</f>
        <v/>
      </c>
      <c r="F825" s="131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  <c r="AC825" s="45"/>
      <c r="AD825" s="45"/>
      <c r="AE825" s="45"/>
      <c r="AF825" s="45"/>
      <c r="AG825" s="45"/>
      <c r="AH825" s="45"/>
      <c r="AI825" s="45"/>
    </row>
    <row r="826" spans="1:35" s="95" customFormat="1" ht="14.25" thickTop="1" thickBot="1">
      <c r="A826" s="123"/>
      <c r="B826" s="130"/>
      <c r="C826" s="130"/>
      <c r="D826" s="130"/>
      <c r="E826" s="10" t="str">
        <f>IF(ISNA(VLOOKUP(D826,'العملاء Customers'!$A$4:$B$432,2,0)),"",VLOOKUP(D826,'العملاء Customers'!$A$4:$B$486,2,0))</f>
        <v/>
      </c>
      <c r="F826" s="131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  <c r="AC826" s="45"/>
      <c r="AD826" s="45"/>
      <c r="AE826" s="45"/>
      <c r="AF826" s="45"/>
      <c r="AG826" s="45"/>
      <c r="AH826" s="45"/>
      <c r="AI826" s="45"/>
    </row>
    <row r="827" spans="1:35" s="95" customFormat="1" ht="14.25" thickTop="1" thickBot="1">
      <c r="A827" s="123"/>
      <c r="B827" s="130"/>
      <c r="C827" s="130"/>
      <c r="D827" s="130"/>
      <c r="E827" s="10" t="str">
        <f>IF(ISNA(VLOOKUP(D827,'العملاء Customers'!$A$4:$B$432,2,0)),"",VLOOKUP(D827,'العملاء Customers'!$A$4:$B$486,2,0))</f>
        <v/>
      </c>
      <c r="F827" s="131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  <c r="AC827" s="45"/>
      <c r="AD827" s="45"/>
      <c r="AE827" s="45"/>
      <c r="AF827" s="45"/>
      <c r="AG827" s="45"/>
      <c r="AH827" s="45"/>
      <c r="AI827" s="45"/>
    </row>
    <row r="828" spans="1:35" s="95" customFormat="1" ht="14.25" thickTop="1" thickBot="1">
      <c r="A828" s="123"/>
      <c r="B828" s="130"/>
      <c r="C828" s="130"/>
      <c r="D828" s="130"/>
      <c r="E828" s="10" t="str">
        <f>IF(ISNA(VLOOKUP(D828,'العملاء Customers'!$A$4:$B$432,2,0)),"",VLOOKUP(D828,'العملاء Customers'!$A$4:$B$486,2,0))</f>
        <v/>
      </c>
      <c r="F828" s="131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  <c r="AC828" s="45"/>
      <c r="AD828" s="45"/>
      <c r="AE828" s="45"/>
      <c r="AF828" s="45"/>
      <c r="AG828" s="45"/>
      <c r="AH828" s="45"/>
      <c r="AI828" s="45"/>
    </row>
    <row r="829" spans="1:35" s="95" customFormat="1" ht="14.25" thickTop="1" thickBot="1">
      <c r="A829" s="123"/>
      <c r="B829" s="130"/>
      <c r="C829" s="130"/>
      <c r="D829" s="130"/>
      <c r="E829" s="10" t="str">
        <f>IF(ISNA(VLOOKUP(D829,'العملاء Customers'!$A$4:$B$432,2,0)),"",VLOOKUP(D829,'العملاء Customers'!$A$4:$B$486,2,0))</f>
        <v/>
      </c>
      <c r="F829" s="131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  <c r="AC829" s="45"/>
      <c r="AD829" s="45"/>
      <c r="AE829" s="45"/>
      <c r="AF829" s="45"/>
      <c r="AG829" s="45"/>
      <c r="AH829" s="45"/>
      <c r="AI829" s="45"/>
    </row>
    <row r="830" spans="1:35" s="95" customFormat="1" ht="14.25" thickTop="1" thickBot="1">
      <c r="A830" s="123"/>
      <c r="B830" s="130"/>
      <c r="C830" s="130"/>
      <c r="D830" s="130"/>
      <c r="E830" s="10" t="str">
        <f>IF(ISNA(VLOOKUP(D830,'العملاء Customers'!$A$4:$B$432,2,0)),"",VLOOKUP(D830,'العملاء Customers'!$A$4:$B$486,2,0))</f>
        <v/>
      </c>
      <c r="F830" s="131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  <c r="AC830" s="45"/>
      <c r="AD830" s="45"/>
      <c r="AE830" s="45"/>
      <c r="AF830" s="45"/>
      <c r="AG830" s="45"/>
      <c r="AH830" s="45"/>
      <c r="AI830" s="45"/>
    </row>
    <row r="831" spans="1:35" s="95" customFormat="1" ht="14.25" thickTop="1" thickBot="1">
      <c r="A831" s="123"/>
      <c r="B831" s="130"/>
      <c r="C831" s="130"/>
      <c r="D831" s="130"/>
      <c r="E831" s="10" t="str">
        <f>IF(ISNA(VLOOKUP(D831,'العملاء Customers'!$A$4:$B$432,2,0)),"",VLOOKUP(D831,'العملاء Customers'!$A$4:$B$486,2,0))</f>
        <v/>
      </c>
      <c r="F831" s="131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  <c r="AC831" s="45"/>
      <c r="AD831" s="45"/>
      <c r="AE831" s="45"/>
      <c r="AF831" s="45"/>
      <c r="AG831" s="45"/>
      <c r="AH831" s="45"/>
      <c r="AI831" s="45"/>
    </row>
    <row r="832" spans="1:35" s="95" customFormat="1" ht="14.25" thickTop="1" thickBot="1">
      <c r="A832" s="123"/>
      <c r="B832" s="130"/>
      <c r="C832" s="130"/>
      <c r="D832" s="130"/>
      <c r="E832" s="10" t="str">
        <f>IF(ISNA(VLOOKUP(D832,'العملاء Customers'!$A$4:$B$432,2,0)),"",VLOOKUP(D832,'العملاء Customers'!$A$4:$B$486,2,0))</f>
        <v/>
      </c>
      <c r="F832" s="131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  <c r="AC832" s="45"/>
      <c r="AD832" s="45"/>
      <c r="AE832" s="45"/>
      <c r="AF832" s="45"/>
      <c r="AG832" s="45"/>
      <c r="AH832" s="45"/>
      <c r="AI832" s="45"/>
    </row>
    <row r="833" spans="1:35" s="95" customFormat="1" ht="14.25" thickTop="1" thickBot="1">
      <c r="A833" s="123"/>
      <c r="B833" s="130"/>
      <c r="C833" s="130"/>
      <c r="D833" s="130"/>
      <c r="E833" s="10" t="str">
        <f>IF(ISNA(VLOOKUP(D833,'العملاء Customers'!$A$4:$B$432,2,0)),"",VLOOKUP(D833,'العملاء Customers'!$A$4:$B$486,2,0))</f>
        <v/>
      </c>
      <c r="F833" s="131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  <c r="AC833" s="45"/>
      <c r="AD833" s="45"/>
      <c r="AE833" s="45"/>
      <c r="AF833" s="45"/>
      <c r="AG833" s="45"/>
      <c r="AH833" s="45"/>
      <c r="AI833" s="45"/>
    </row>
    <row r="834" spans="1:35" s="95" customFormat="1" ht="14.25" thickTop="1" thickBot="1">
      <c r="A834" s="123"/>
      <c r="B834" s="130"/>
      <c r="C834" s="130"/>
      <c r="D834" s="130"/>
      <c r="E834" s="10" t="str">
        <f>IF(ISNA(VLOOKUP(D834,'العملاء Customers'!$A$4:$B$432,2,0)),"",VLOOKUP(D834,'العملاء Customers'!$A$4:$B$486,2,0))</f>
        <v/>
      </c>
      <c r="F834" s="131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  <c r="AC834" s="45"/>
      <c r="AD834" s="45"/>
      <c r="AE834" s="45"/>
      <c r="AF834" s="45"/>
      <c r="AG834" s="45"/>
      <c r="AH834" s="45"/>
      <c r="AI834" s="45"/>
    </row>
    <row r="835" spans="1:35" s="95" customFormat="1" ht="14.25" thickTop="1" thickBot="1">
      <c r="A835" s="123"/>
      <c r="B835" s="130"/>
      <c r="C835" s="130"/>
      <c r="D835" s="130"/>
      <c r="E835" s="10" t="str">
        <f>IF(ISNA(VLOOKUP(D835,'العملاء Customers'!$A$4:$B$432,2,0)),"",VLOOKUP(D835,'العملاء Customers'!$A$4:$B$486,2,0))</f>
        <v/>
      </c>
      <c r="F835" s="131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  <c r="AC835" s="45"/>
      <c r="AD835" s="45"/>
      <c r="AE835" s="45"/>
      <c r="AF835" s="45"/>
      <c r="AG835" s="45"/>
      <c r="AH835" s="45"/>
      <c r="AI835" s="45"/>
    </row>
    <row r="836" spans="1:35" s="95" customFormat="1" ht="14.25" thickTop="1" thickBot="1">
      <c r="A836" s="123"/>
      <c r="B836" s="130"/>
      <c r="C836" s="130"/>
      <c r="D836" s="130"/>
      <c r="E836" s="10" t="str">
        <f>IF(ISNA(VLOOKUP(D836,'العملاء Customers'!$A$4:$B$432,2,0)),"",VLOOKUP(D836,'العملاء Customers'!$A$4:$B$486,2,0))</f>
        <v/>
      </c>
      <c r="F836" s="131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  <c r="AC836" s="45"/>
      <c r="AD836" s="45"/>
      <c r="AE836" s="45"/>
      <c r="AF836" s="45"/>
      <c r="AG836" s="45"/>
      <c r="AH836" s="45"/>
      <c r="AI836" s="45"/>
    </row>
    <row r="837" spans="1:35" s="95" customFormat="1" ht="14.25" thickTop="1" thickBot="1">
      <c r="A837" s="123"/>
      <c r="B837" s="130"/>
      <c r="C837" s="130"/>
      <c r="D837" s="130"/>
      <c r="E837" s="10" t="str">
        <f>IF(ISNA(VLOOKUP(D837,'العملاء Customers'!$A$4:$B$432,2,0)),"",VLOOKUP(D837,'العملاء Customers'!$A$4:$B$486,2,0))</f>
        <v/>
      </c>
      <c r="F837" s="131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  <c r="AC837" s="45"/>
      <c r="AD837" s="45"/>
      <c r="AE837" s="45"/>
      <c r="AF837" s="45"/>
      <c r="AG837" s="45"/>
      <c r="AH837" s="45"/>
      <c r="AI837" s="45"/>
    </row>
    <row r="838" spans="1:35" s="95" customFormat="1" ht="14.25" thickTop="1" thickBot="1">
      <c r="A838" s="123"/>
      <c r="B838" s="130"/>
      <c r="C838" s="130"/>
      <c r="D838" s="130"/>
      <c r="E838" s="10" t="str">
        <f>IF(ISNA(VLOOKUP(D838,'العملاء Customers'!$A$4:$B$432,2,0)),"",VLOOKUP(D838,'العملاء Customers'!$A$4:$B$486,2,0))</f>
        <v/>
      </c>
      <c r="F838" s="131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  <c r="AC838" s="45"/>
      <c r="AD838" s="45"/>
      <c r="AE838" s="45"/>
      <c r="AF838" s="45"/>
      <c r="AG838" s="45"/>
      <c r="AH838" s="45"/>
      <c r="AI838" s="45"/>
    </row>
    <row r="839" spans="1:35" s="95" customFormat="1" ht="14.25" thickTop="1" thickBot="1">
      <c r="A839" s="123"/>
      <c r="B839" s="130"/>
      <c r="C839" s="130"/>
      <c r="D839" s="130"/>
      <c r="E839" s="10" t="str">
        <f>IF(ISNA(VLOOKUP(D839,'العملاء Customers'!$A$4:$B$432,2,0)),"",VLOOKUP(D839,'العملاء Customers'!$A$4:$B$486,2,0))</f>
        <v/>
      </c>
      <c r="F839" s="131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  <c r="AC839" s="45"/>
      <c r="AD839" s="45"/>
      <c r="AE839" s="45"/>
      <c r="AF839" s="45"/>
      <c r="AG839" s="45"/>
      <c r="AH839" s="45"/>
      <c r="AI839" s="45"/>
    </row>
    <row r="840" spans="1:35" s="95" customFormat="1" ht="14.25" thickTop="1" thickBot="1">
      <c r="A840" s="123"/>
      <c r="B840" s="130"/>
      <c r="C840" s="130"/>
      <c r="D840" s="130"/>
      <c r="E840" s="10" t="str">
        <f>IF(ISNA(VLOOKUP(D840,'العملاء Customers'!$A$4:$B$432,2,0)),"",VLOOKUP(D840,'العملاء Customers'!$A$4:$B$486,2,0))</f>
        <v/>
      </c>
      <c r="F840" s="131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  <c r="AD840" s="45"/>
      <c r="AE840" s="45"/>
      <c r="AF840" s="45"/>
      <c r="AG840" s="45"/>
      <c r="AH840" s="45"/>
      <c r="AI840" s="45"/>
    </row>
    <row r="841" spans="1:35" s="95" customFormat="1" ht="14.25" thickTop="1" thickBot="1">
      <c r="A841" s="123"/>
      <c r="B841" s="130"/>
      <c r="C841" s="130"/>
      <c r="D841" s="130"/>
      <c r="E841" s="10" t="str">
        <f>IF(ISNA(VLOOKUP(D841,'العملاء Customers'!$A$4:$B$432,2,0)),"",VLOOKUP(D841,'العملاء Customers'!$A$4:$B$486,2,0))</f>
        <v/>
      </c>
      <c r="F841" s="131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  <c r="AD841" s="45"/>
      <c r="AE841" s="45"/>
      <c r="AF841" s="45"/>
      <c r="AG841" s="45"/>
      <c r="AH841" s="45"/>
      <c r="AI841" s="45"/>
    </row>
    <row r="842" spans="1:35" s="95" customFormat="1" ht="14.25" thickTop="1" thickBot="1">
      <c r="A842" s="123"/>
      <c r="B842" s="130"/>
      <c r="C842" s="130"/>
      <c r="D842" s="130"/>
      <c r="E842" s="10" t="str">
        <f>IF(ISNA(VLOOKUP(D842,'العملاء Customers'!$A$4:$B$432,2,0)),"",VLOOKUP(D842,'العملاء Customers'!$A$4:$B$486,2,0))</f>
        <v/>
      </c>
      <c r="F842" s="131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  <c r="AD842" s="45"/>
      <c r="AE842" s="45"/>
      <c r="AF842" s="45"/>
      <c r="AG842" s="45"/>
      <c r="AH842" s="45"/>
      <c r="AI842" s="45"/>
    </row>
    <row r="843" spans="1:35" s="95" customFormat="1" ht="14.25" thickTop="1" thickBot="1">
      <c r="A843" s="123"/>
      <c r="B843" s="130"/>
      <c r="C843" s="130"/>
      <c r="D843" s="130"/>
      <c r="E843" s="10" t="str">
        <f>IF(ISNA(VLOOKUP(D843,'العملاء Customers'!$A$4:$B$432,2,0)),"",VLOOKUP(D843,'العملاء Customers'!$A$4:$B$486,2,0))</f>
        <v/>
      </c>
      <c r="F843" s="131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  <c r="AC843" s="45"/>
      <c r="AD843" s="45"/>
      <c r="AE843" s="45"/>
      <c r="AF843" s="45"/>
      <c r="AG843" s="45"/>
      <c r="AH843" s="45"/>
      <c r="AI843" s="45"/>
    </row>
    <row r="844" spans="1:35" s="95" customFormat="1" ht="14.25" thickTop="1" thickBot="1">
      <c r="A844" s="123"/>
      <c r="B844" s="130"/>
      <c r="C844" s="130"/>
      <c r="D844" s="130"/>
      <c r="E844" s="10" t="str">
        <f>IF(ISNA(VLOOKUP(D844,'العملاء Customers'!$A$4:$B$432,2,0)),"",VLOOKUP(D844,'العملاء Customers'!$A$4:$B$486,2,0))</f>
        <v/>
      </c>
      <c r="F844" s="131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  <c r="AC844" s="45"/>
      <c r="AD844" s="45"/>
      <c r="AE844" s="45"/>
      <c r="AF844" s="45"/>
      <c r="AG844" s="45"/>
      <c r="AH844" s="45"/>
      <c r="AI844" s="45"/>
    </row>
    <row r="845" spans="1:35" s="95" customFormat="1" ht="14.25" thickTop="1" thickBot="1">
      <c r="A845" s="123"/>
      <c r="B845" s="130"/>
      <c r="C845" s="130"/>
      <c r="D845" s="130"/>
      <c r="E845" s="10" t="str">
        <f>IF(ISNA(VLOOKUP(D845,'العملاء Customers'!$A$4:$B$432,2,0)),"",VLOOKUP(D845,'العملاء Customers'!$A$4:$B$486,2,0))</f>
        <v/>
      </c>
      <c r="F845" s="131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  <c r="AC845" s="45"/>
      <c r="AD845" s="45"/>
      <c r="AE845" s="45"/>
      <c r="AF845" s="45"/>
      <c r="AG845" s="45"/>
      <c r="AH845" s="45"/>
      <c r="AI845" s="45"/>
    </row>
    <row r="846" spans="1:35" s="95" customFormat="1" ht="14.25" thickTop="1" thickBot="1">
      <c r="A846" s="123"/>
      <c r="B846" s="130"/>
      <c r="C846" s="130"/>
      <c r="D846" s="130"/>
      <c r="E846" s="10" t="str">
        <f>IF(ISNA(VLOOKUP(D846,'العملاء Customers'!$A$4:$B$432,2,0)),"",VLOOKUP(D846,'العملاء Customers'!$A$4:$B$486,2,0))</f>
        <v/>
      </c>
      <c r="F846" s="131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  <c r="AC846" s="45"/>
      <c r="AD846" s="45"/>
      <c r="AE846" s="45"/>
      <c r="AF846" s="45"/>
      <c r="AG846" s="45"/>
      <c r="AH846" s="45"/>
      <c r="AI846" s="45"/>
    </row>
    <row r="847" spans="1:35" s="95" customFormat="1" ht="14.25" thickTop="1" thickBot="1">
      <c r="A847" s="123"/>
      <c r="B847" s="130"/>
      <c r="C847" s="130"/>
      <c r="D847" s="130"/>
      <c r="E847" s="10" t="str">
        <f>IF(ISNA(VLOOKUP(D847,'العملاء Customers'!$A$4:$B$432,2,0)),"",VLOOKUP(D847,'العملاء Customers'!$A$4:$B$486,2,0))</f>
        <v/>
      </c>
      <c r="F847" s="131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  <c r="AC847" s="45"/>
      <c r="AD847" s="45"/>
      <c r="AE847" s="45"/>
      <c r="AF847" s="45"/>
      <c r="AG847" s="45"/>
      <c r="AH847" s="45"/>
      <c r="AI847" s="45"/>
    </row>
    <row r="848" spans="1:35" s="95" customFormat="1" ht="14.25" thickTop="1" thickBot="1">
      <c r="A848" s="123"/>
      <c r="B848" s="130"/>
      <c r="C848" s="130"/>
      <c r="D848" s="130"/>
      <c r="E848" s="10" t="str">
        <f>IF(ISNA(VLOOKUP(D848,'العملاء Customers'!$A$4:$B$432,2,0)),"",VLOOKUP(D848,'العملاء Customers'!$A$4:$B$486,2,0))</f>
        <v/>
      </c>
      <c r="F848" s="131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  <c r="AC848" s="45"/>
      <c r="AD848" s="45"/>
      <c r="AE848" s="45"/>
      <c r="AF848" s="45"/>
      <c r="AG848" s="45"/>
      <c r="AH848" s="45"/>
      <c r="AI848" s="45"/>
    </row>
    <row r="849" spans="1:35" s="95" customFormat="1" ht="14.25" thickTop="1" thickBot="1">
      <c r="A849" s="123"/>
      <c r="B849" s="130"/>
      <c r="C849" s="130"/>
      <c r="D849" s="130"/>
      <c r="E849" s="10" t="str">
        <f>IF(ISNA(VLOOKUP(D849,'العملاء Customers'!$A$4:$B$432,2,0)),"",VLOOKUP(D849,'العملاء Customers'!$A$4:$B$486,2,0))</f>
        <v/>
      </c>
      <c r="F849" s="131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  <c r="AC849" s="45"/>
      <c r="AD849" s="45"/>
      <c r="AE849" s="45"/>
      <c r="AF849" s="45"/>
      <c r="AG849" s="45"/>
      <c r="AH849" s="45"/>
      <c r="AI849" s="45"/>
    </row>
    <row r="850" spans="1:35" s="95" customFormat="1" ht="14.25" thickTop="1" thickBot="1">
      <c r="A850" s="123"/>
      <c r="B850" s="130"/>
      <c r="C850" s="130"/>
      <c r="D850" s="130"/>
      <c r="E850" s="10" t="str">
        <f>IF(ISNA(VLOOKUP(D850,'العملاء Customers'!$A$4:$B$432,2,0)),"",VLOOKUP(D850,'العملاء Customers'!$A$4:$B$486,2,0))</f>
        <v/>
      </c>
      <c r="F850" s="131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  <c r="AC850" s="45"/>
      <c r="AD850" s="45"/>
      <c r="AE850" s="45"/>
      <c r="AF850" s="45"/>
      <c r="AG850" s="45"/>
      <c r="AH850" s="45"/>
      <c r="AI850" s="45"/>
    </row>
    <row r="851" spans="1:35" s="95" customFormat="1" ht="14.25" thickTop="1" thickBot="1">
      <c r="A851" s="123"/>
      <c r="B851" s="130"/>
      <c r="C851" s="130"/>
      <c r="D851" s="130"/>
      <c r="E851" s="10" t="str">
        <f>IF(ISNA(VLOOKUP(D851,'العملاء Customers'!$A$4:$B$432,2,0)),"",VLOOKUP(D851,'العملاء Customers'!$A$4:$B$486,2,0))</f>
        <v/>
      </c>
      <c r="F851" s="131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  <c r="AC851" s="45"/>
      <c r="AD851" s="45"/>
      <c r="AE851" s="45"/>
      <c r="AF851" s="45"/>
      <c r="AG851" s="45"/>
      <c r="AH851" s="45"/>
      <c r="AI851" s="45"/>
    </row>
    <row r="852" spans="1:35" s="95" customFormat="1" ht="14.25" thickTop="1" thickBot="1">
      <c r="A852" s="123"/>
      <c r="B852" s="130"/>
      <c r="C852" s="130"/>
      <c r="D852" s="130"/>
      <c r="E852" s="10" t="str">
        <f>IF(ISNA(VLOOKUP(D852,'العملاء Customers'!$A$4:$B$432,2,0)),"",VLOOKUP(D852,'العملاء Customers'!$A$4:$B$486,2,0))</f>
        <v/>
      </c>
      <c r="F852" s="131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  <c r="AC852" s="45"/>
      <c r="AD852" s="45"/>
      <c r="AE852" s="45"/>
      <c r="AF852" s="45"/>
      <c r="AG852" s="45"/>
      <c r="AH852" s="45"/>
      <c r="AI852" s="45"/>
    </row>
    <row r="853" spans="1:35" s="95" customFormat="1" ht="14.25" thickTop="1" thickBot="1">
      <c r="A853" s="123"/>
      <c r="B853" s="130"/>
      <c r="C853" s="130"/>
      <c r="D853" s="130"/>
      <c r="E853" s="10" t="str">
        <f>IF(ISNA(VLOOKUP(D853,'العملاء Customers'!$A$4:$B$432,2,0)),"",VLOOKUP(D853,'العملاء Customers'!$A$4:$B$486,2,0))</f>
        <v/>
      </c>
      <c r="F853" s="131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  <c r="AC853" s="45"/>
      <c r="AD853" s="45"/>
      <c r="AE853" s="45"/>
      <c r="AF853" s="45"/>
      <c r="AG853" s="45"/>
      <c r="AH853" s="45"/>
      <c r="AI853" s="45"/>
    </row>
    <row r="854" spans="1:35" s="95" customFormat="1" ht="14.25" thickTop="1" thickBot="1">
      <c r="A854" s="123"/>
      <c r="B854" s="130"/>
      <c r="C854" s="130"/>
      <c r="D854" s="130"/>
      <c r="E854" s="10" t="str">
        <f>IF(ISNA(VLOOKUP(D854,'العملاء Customers'!$A$4:$B$432,2,0)),"",VLOOKUP(D854,'العملاء Customers'!$A$4:$B$486,2,0))</f>
        <v/>
      </c>
      <c r="F854" s="131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  <c r="AC854" s="45"/>
      <c r="AD854" s="45"/>
      <c r="AE854" s="45"/>
      <c r="AF854" s="45"/>
      <c r="AG854" s="45"/>
      <c r="AH854" s="45"/>
      <c r="AI854" s="45"/>
    </row>
    <row r="855" spans="1:35" s="95" customFormat="1" ht="14.25" thickTop="1" thickBot="1">
      <c r="A855" s="123"/>
      <c r="B855" s="130"/>
      <c r="C855" s="130"/>
      <c r="D855" s="130"/>
      <c r="E855" s="10" t="str">
        <f>IF(ISNA(VLOOKUP(D855,'العملاء Customers'!$A$4:$B$432,2,0)),"",VLOOKUP(D855,'العملاء Customers'!$A$4:$B$486,2,0))</f>
        <v/>
      </c>
      <c r="F855" s="131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</row>
    <row r="856" spans="1:35" s="95" customFormat="1" ht="14.25" thickTop="1" thickBot="1">
      <c r="A856" s="123"/>
      <c r="B856" s="130"/>
      <c r="C856" s="130"/>
      <c r="D856" s="130"/>
      <c r="E856" s="10" t="str">
        <f>IF(ISNA(VLOOKUP(D856,'العملاء Customers'!$A$4:$B$432,2,0)),"",VLOOKUP(D856,'العملاء Customers'!$A$4:$B$486,2,0))</f>
        <v/>
      </c>
      <c r="F856" s="131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</row>
    <row r="857" spans="1:35" s="95" customFormat="1" ht="14.25" thickTop="1" thickBot="1">
      <c r="A857" s="123"/>
      <c r="B857" s="130"/>
      <c r="C857" s="130"/>
      <c r="D857" s="130"/>
      <c r="E857" s="10" t="str">
        <f>IF(ISNA(VLOOKUP(D857,'العملاء Customers'!$A$4:$B$432,2,0)),"",VLOOKUP(D857,'العملاء Customers'!$A$4:$B$486,2,0))</f>
        <v/>
      </c>
      <c r="F857" s="131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</row>
    <row r="858" spans="1:35" s="95" customFormat="1" ht="14.25" thickTop="1" thickBot="1">
      <c r="A858" s="123"/>
      <c r="B858" s="130"/>
      <c r="C858" s="130"/>
      <c r="D858" s="130"/>
      <c r="E858" s="10" t="str">
        <f>IF(ISNA(VLOOKUP(D858,'العملاء Customers'!$A$4:$B$432,2,0)),"",VLOOKUP(D858,'العملاء Customers'!$A$4:$B$486,2,0))</f>
        <v/>
      </c>
      <c r="F858" s="131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  <c r="AC858" s="45"/>
      <c r="AD858" s="45"/>
      <c r="AE858" s="45"/>
      <c r="AF858" s="45"/>
      <c r="AG858" s="45"/>
      <c r="AH858" s="45"/>
      <c r="AI858" s="45"/>
    </row>
    <row r="859" spans="1:35" s="95" customFormat="1" ht="14.25" thickTop="1" thickBot="1">
      <c r="A859" s="123"/>
      <c r="B859" s="130"/>
      <c r="C859" s="130"/>
      <c r="D859" s="130"/>
      <c r="E859" s="10" t="str">
        <f>IF(ISNA(VLOOKUP(D859,'العملاء Customers'!$A$4:$B$432,2,0)),"",VLOOKUP(D859,'العملاء Customers'!$A$4:$B$486,2,0))</f>
        <v/>
      </c>
      <c r="F859" s="131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  <c r="AC859" s="45"/>
      <c r="AD859" s="45"/>
      <c r="AE859" s="45"/>
      <c r="AF859" s="45"/>
      <c r="AG859" s="45"/>
      <c r="AH859" s="45"/>
      <c r="AI859" s="45"/>
    </row>
    <row r="860" spans="1:35" s="95" customFormat="1" ht="14.25" thickTop="1" thickBot="1">
      <c r="A860" s="123"/>
      <c r="B860" s="130"/>
      <c r="C860" s="130"/>
      <c r="D860" s="130"/>
      <c r="E860" s="10" t="str">
        <f>IF(ISNA(VLOOKUP(D860,'العملاء Customers'!$A$4:$B$432,2,0)),"",VLOOKUP(D860,'العملاء Customers'!$A$4:$B$486,2,0))</f>
        <v/>
      </c>
      <c r="F860" s="131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  <c r="AC860" s="45"/>
      <c r="AD860" s="45"/>
      <c r="AE860" s="45"/>
      <c r="AF860" s="45"/>
      <c r="AG860" s="45"/>
      <c r="AH860" s="45"/>
      <c r="AI860" s="45"/>
    </row>
    <row r="861" spans="1:35" s="95" customFormat="1" ht="14.25" thickTop="1" thickBot="1">
      <c r="A861" s="123"/>
      <c r="B861" s="130"/>
      <c r="C861" s="130"/>
      <c r="D861" s="130"/>
      <c r="E861" s="10" t="str">
        <f>IF(ISNA(VLOOKUP(D861,'العملاء Customers'!$A$4:$B$432,2,0)),"",VLOOKUP(D861,'العملاء Customers'!$A$4:$B$486,2,0))</f>
        <v/>
      </c>
      <c r="F861" s="131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  <c r="AC861" s="45"/>
      <c r="AD861" s="45"/>
      <c r="AE861" s="45"/>
      <c r="AF861" s="45"/>
      <c r="AG861" s="45"/>
      <c r="AH861" s="45"/>
      <c r="AI861" s="45"/>
    </row>
    <row r="862" spans="1:35" s="95" customFormat="1" ht="14.25" thickTop="1" thickBot="1">
      <c r="A862" s="123"/>
      <c r="B862" s="130"/>
      <c r="C862" s="130"/>
      <c r="D862" s="130"/>
      <c r="E862" s="10" t="str">
        <f>IF(ISNA(VLOOKUP(D862,'العملاء Customers'!$A$4:$B$432,2,0)),"",VLOOKUP(D862,'العملاء Customers'!$A$4:$B$486,2,0))</f>
        <v/>
      </c>
      <c r="F862" s="131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  <c r="AD862" s="45"/>
      <c r="AE862" s="45"/>
      <c r="AF862" s="45"/>
      <c r="AG862" s="45"/>
      <c r="AH862" s="45"/>
      <c r="AI862" s="45"/>
    </row>
    <row r="863" spans="1:35" s="95" customFormat="1" ht="14.25" thickTop="1" thickBot="1">
      <c r="A863" s="123"/>
      <c r="B863" s="130"/>
      <c r="C863" s="130"/>
      <c r="D863" s="130"/>
      <c r="E863" s="10" t="str">
        <f>IF(ISNA(VLOOKUP(D863,'العملاء Customers'!$A$4:$B$432,2,0)),"",VLOOKUP(D863,'العملاء Customers'!$A$4:$B$486,2,0))</f>
        <v/>
      </c>
      <c r="F863" s="131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  <c r="AC863" s="45"/>
      <c r="AD863" s="45"/>
      <c r="AE863" s="45"/>
      <c r="AF863" s="45"/>
      <c r="AG863" s="45"/>
      <c r="AH863" s="45"/>
      <c r="AI863" s="45"/>
    </row>
    <row r="864" spans="1:35" s="95" customFormat="1" ht="14.25" thickTop="1" thickBot="1">
      <c r="A864" s="123"/>
      <c r="B864" s="130"/>
      <c r="C864" s="130"/>
      <c r="D864" s="130"/>
      <c r="E864" s="10" t="str">
        <f>IF(ISNA(VLOOKUP(D864,'العملاء Customers'!$A$4:$B$432,2,0)),"",VLOOKUP(D864,'العملاء Customers'!$A$4:$B$486,2,0))</f>
        <v/>
      </c>
      <c r="F864" s="131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</row>
    <row r="865" spans="1:35" s="95" customFormat="1" ht="14.25" thickTop="1" thickBot="1">
      <c r="A865" s="123"/>
      <c r="B865" s="130"/>
      <c r="C865" s="130"/>
      <c r="D865" s="130"/>
      <c r="E865" s="10" t="str">
        <f>IF(ISNA(VLOOKUP(D865,'العملاء Customers'!$A$4:$B$432,2,0)),"",VLOOKUP(D865,'العملاء Customers'!$A$4:$B$486,2,0))</f>
        <v/>
      </c>
      <c r="F865" s="131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</row>
    <row r="866" spans="1:35" s="95" customFormat="1" ht="14.25" thickTop="1" thickBot="1">
      <c r="A866" s="123"/>
      <c r="B866" s="130"/>
      <c r="C866" s="130"/>
      <c r="D866" s="130"/>
      <c r="E866" s="10" t="str">
        <f>IF(ISNA(VLOOKUP(D866,'العملاء Customers'!$A$4:$B$432,2,0)),"",VLOOKUP(D866,'العملاء Customers'!$A$4:$B$486,2,0))</f>
        <v/>
      </c>
      <c r="F866" s="131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</row>
    <row r="867" spans="1:35" s="95" customFormat="1" ht="14.25" thickTop="1" thickBot="1">
      <c r="A867" s="123"/>
      <c r="B867" s="130"/>
      <c r="C867" s="130"/>
      <c r="D867" s="130"/>
      <c r="E867" s="10" t="str">
        <f>IF(ISNA(VLOOKUP(D867,'العملاء Customers'!$A$4:$B$432,2,0)),"",VLOOKUP(D867,'العملاء Customers'!$A$4:$B$486,2,0))</f>
        <v/>
      </c>
      <c r="F867" s="131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  <c r="AC867" s="45"/>
      <c r="AD867" s="45"/>
      <c r="AE867" s="45"/>
      <c r="AF867" s="45"/>
      <c r="AG867" s="45"/>
      <c r="AH867" s="45"/>
      <c r="AI867" s="45"/>
    </row>
    <row r="868" spans="1:35" s="95" customFormat="1" ht="14.25" thickTop="1" thickBot="1">
      <c r="A868" s="123"/>
      <c r="B868" s="130"/>
      <c r="C868" s="130"/>
      <c r="D868" s="130"/>
      <c r="E868" s="10" t="str">
        <f>IF(ISNA(VLOOKUP(D868,'العملاء Customers'!$A$4:$B$432,2,0)),"",VLOOKUP(D868,'العملاء Customers'!$A$4:$B$486,2,0))</f>
        <v/>
      </c>
      <c r="F868" s="131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  <c r="AC868" s="45"/>
      <c r="AD868" s="45"/>
      <c r="AE868" s="45"/>
      <c r="AF868" s="45"/>
      <c r="AG868" s="45"/>
      <c r="AH868" s="45"/>
      <c r="AI868" s="45"/>
    </row>
    <row r="869" spans="1:35" s="95" customFormat="1" ht="14.25" thickTop="1" thickBot="1">
      <c r="A869" s="123"/>
      <c r="B869" s="130"/>
      <c r="C869" s="130"/>
      <c r="D869" s="130"/>
      <c r="E869" s="10" t="str">
        <f>IF(ISNA(VLOOKUP(D869,'العملاء Customers'!$A$4:$B$432,2,0)),"",VLOOKUP(D869,'العملاء Customers'!$A$4:$B$486,2,0))</f>
        <v/>
      </c>
      <c r="F869" s="131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  <c r="AC869" s="45"/>
      <c r="AD869" s="45"/>
      <c r="AE869" s="45"/>
      <c r="AF869" s="45"/>
      <c r="AG869" s="45"/>
      <c r="AH869" s="45"/>
      <c r="AI869" s="45"/>
    </row>
    <row r="870" spans="1:35" s="95" customFormat="1" ht="14.25" thickTop="1" thickBot="1">
      <c r="A870" s="123"/>
      <c r="B870" s="130"/>
      <c r="C870" s="130"/>
      <c r="D870" s="130"/>
      <c r="E870" s="10" t="str">
        <f>IF(ISNA(VLOOKUP(D870,'العملاء Customers'!$A$4:$B$432,2,0)),"",VLOOKUP(D870,'العملاء Customers'!$A$4:$B$486,2,0))</f>
        <v/>
      </c>
      <c r="F870" s="131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  <c r="AC870" s="45"/>
      <c r="AD870" s="45"/>
      <c r="AE870" s="45"/>
      <c r="AF870" s="45"/>
      <c r="AG870" s="45"/>
      <c r="AH870" s="45"/>
      <c r="AI870" s="45"/>
    </row>
    <row r="871" spans="1:35" s="95" customFormat="1" ht="14.25" thickTop="1" thickBot="1">
      <c r="A871" s="123"/>
      <c r="B871" s="130"/>
      <c r="C871" s="130"/>
      <c r="D871" s="130"/>
      <c r="E871" s="10" t="str">
        <f>IF(ISNA(VLOOKUP(D871,'العملاء Customers'!$A$4:$B$432,2,0)),"",VLOOKUP(D871,'العملاء Customers'!$A$4:$B$486,2,0))</f>
        <v/>
      </c>
      <c r="F871" s="131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  <c r="AC871" s="45"/>
      <c r="AD871" s="45"/>
      <c r="AE871" s="45"/>
      <c r="AF871" s="45"/>
      <c r="AG871" s="45"/>
      <c r="AH871" s="45"/>
      <c r="AI871" s="45"/>
    </row>
    <row r="872" spans="1:35" s="95" customFormat="1" ht="14.25" thickTop="1" thickBot="1">
      <c r="A872" s="123"/>
      <c r="B872" s="130"/>
      <c r="C872" s="130"/>
      <c r="D872" s="130"/>
      <c r="E872" s="10" t="str">
        <f>IF(ISNA(VLOOKUP(D872,'العملاء Customers'!$A$4:$B$432,2,0)),"",VLOOKUP(D872,'العملاء Customers'!$A$4:$B$486,2,0))</f>
        <v/>
      </c>
      <c r="F872" s="131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  <c r="AC872" s="45"/>
      <c r="AD872" s="45"/>
      <c r="AE872" s="45"/>
      <c r="AF872" s="45"/>
      <c r="AG872" s="45"/>
      <c r="AH872" s="45"/>
      <c r="AI872" s="45"/>
    </row>
    <row r="873" spans="1:35" s="95" customFormat="1" ht="14.25" thickTop="1" thickBot="1">
      <c r="A873" s="123"/>
      <c r="B873" s="130"/>
      <c r="C873" s="130"/>
      <c r="D873" s="130"/>
      <c r="E873" s="10" t="str">
        <f>IF(ISNA(VLOOKUP(D873,'العملاء Customers'!$A$4:$B$432,2,0)),"",VLOOKUP(D873,'العملاء Customers'!$A$4:$B$486,2,0))</f>
        <v/>
      </c>
      <c r="F873" s="131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  <c r="AC873" s="45"/>
      <c r="AD873" s="45"/>
      <c r="AE873" s="45"/>
      <c r="AF873" s="45"/>
      <c r="AG873" s="45"/>
      <c r="AH873" s="45"/>
      <c r="AI873" s="45"/>
    </row>
    <row r="874" spans="1:35" s="95" customFormat="1" ht="14.25" thickTop="1" thickBot="1">
      <c r="A874" s="123"/>
      <c r="B874" s="130"/>
      <c r="C874" s="130"/>
      <c r="D874" s="130"/>
      <c r="E874" s="10" t="str">
        <f>IF(ISNA(VLOOKUP(D874,'العملاء Customers'!$A$4:$B$432,2,0)),"",VLOOKUP(D874,'العملاء Customers'!$A$4:$B$486,2,0))</f>
        <v/>
      </c>
      <c r="F874" s="131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  <c r="AC874" s="45"/>
      <c r="AD874" s="45"/>
      <c r="AE874" s="45"/>
      <c r="AF874" s="45"/>
      <c r="AG874" s="45"/>
      <c r="AH874" s="45"/>
      <c r="AI874" s="45"/>
    </row>
    <row r="875" spans="1:35" s="95" customFormat="1" ht="14.25" thickTop="1" thickBot="1">
      <c r="A875" s="123"/>
      <c r="B875" s="130"/>
      <c r="C875" s="130"/>
      <c r="D875" s="130"/>
      <c r="E875" s="10" t="str">
        <f>IF(ISNA(VLOOKUP(D875,'العملاء Customers'!$A$4:$B$432,2,0)),"",VLOOKUP(D875,'العملاء Customers'!$A$4:$B$486,2,0))</f>
        <v/>
      </c>
      <c r="F875" s="131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  <c r="AC875" s="45"/>
      <c r="AD875" s="45"/>
      <c r="AE875" s="45"/>
      <c r="AF875" s="45"/>
      <c r="AG875" s="45"/>
      <c r="AH875" s="45"/>
      <c r="AI875" s="45"/>
    </row>
    <row r="876" spans="1:35" s="95" customFormat="1" ht="14.25" thickTop="1" thickBot="1">
      <c r="A876" s="123"/>
      <c r="B876" s="130"/>
      <c r="C876" s="130"/>
      <c r="D876" s="130"/>
      <c r="E876" s="10" t="str">
        <f>IF(ISNA(VLOOKUP(D876,'العملاء Customers'!$A$4:$B$432,2,0)),"",VLOOKUP(D876,'العملاء Customers'!$A$4:$B$486,2,0))</f>
        <v/>
      </c>
      <c r="F876" s="131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  <c r="AC876" s="45"/>
      <c r="AD876" s="45"/>
      <c r="AE876" s="45"/>
      <c r="AF876" s="45"/>
      <c r="AG876" s="45"/>
      <c r="AH876" s="45"/>
      <c r="AI876" s="45"/>
    </row>
    <row r="877" spans="1:35" s="95" customFormat="1" ht="14.25" thickTop="1" thickBot="1">
      <c r="A877" s="123"/>
      <c r="B877" s="130"/>
      <c r="C877" s="130"/>
      <c r="D877" s="130"/>
      <c r="E877" s="10" t="str">
        <f>IF(ISNA(VLOOKUP(D877,'العملاء Customers'!$A$4:$B$432,2,0)),"",VLOOKUP(D877,'العملاء Customers'!$A$4:$B$486,2,0))</f>
        <v/>
      </c>
      <c r="F877" s="131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  <c r="AC877" s="45"/>
      <c r="AD877" s="45"/>
      <c r="AE877" s="45"/>
      <c r="AF877" s="45"/>
      <c r="AG877" s="45"/>
      <c r="AH877" s="45"/>
      <c r="AI877" s="45"/>
    </row>
    <row r="878" spans="1:35" s="95" customFormat="1" ht="14.25" thickTop="1" thickBot="1">
      <c r="A878" s="123"/>
      <c r="B878" s="130"/>
      <c r="C878" s="130"/>
      <c r="D878" s="130"/>
      <c r="E878" s="10" t="str">
        <f>IF(ISNA(VLOOKUP(D878,'العملاء Customers'!$A$4:$B$432,2,0)),"",VLOOKUP(D878,'العملاء Customers'!$A$4:$B$486,2,0))</f>
        <v/>
      </c>
      <c r="F878" s="131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  <c r="AC878" s="45"/>
      <c r="AD878" s="45"/>
      <c r="AE878" s="45"/>
      <c r="AF878" s="45"/>
      <c r="AG878" s="45"/>
      <c r="AH878" s="45"/>
      <c r="AI878" s="45"/>
    </row>
    <row r="879" spans="1:35" s="95" customFormat="1" ht="14.25" thickTop="1" thickBot="1">
      <c r="A879" s="123"/>
      <c r="B879" s="130"/>
      <c r="C879" s="130"/>
      <c r="D879" s="130"/>
      <c r="E879" s="10" t="str">
        <f>IF(ISNA(VLOOKUP(D879,'العملاء Customers'!$A$4:$B$432,2,0)),"",VLOOKUP(D879,'العملاء Customers'!$A$4:$B$486,2,0))</f>
        <v/>
      </c>
      <c r="F879" s="131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  <c r="AC879" s="45"/>
      <c r="AD879" s="45"/>
      <c r="AE879" s="45"/>
      <c r="AF879" s="45"/>
      <c r="AG879" s="45"/>
      <c r="AH879" s="45"/>
      <c r="AI879" s="45"/>
    </row>
    <row r="880" spans="1:35" s="95" customFormat="1" ht="14.25" thickTop="1" thickBot="1">
      <c r="A880" s="123"/>
      <c r="B880" s="130"/>
      <c r="C880" s="130"/>
      <c r="D880" s="130"/>
      <c r="E880" s="10" t="str">
        <f>IF(ISNA(VLOOKUP(D880,'العملاء Customers'!$A$4:$B$432,2,0)),"",VLOOKUP(D880,'العملاء Customers'!$A$4:$B$486,2,0))</f>
        <v/>
      </c>
      <c r="F880" s="131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  <c r="AC880" s="45"/>
      <c r="AD880" s="45"/>
      <c r="AE880" s="45"/>
      <c r="AF880" s="45"/>
      <c r="AG880" s="45"/>
      <c r="AH880" s="45"/>
      <c r="AI880" s="45"/>
    </row>
    <row r="881" spans="1:35" s="95" customFormat="1" ht="14.25" thickTop="1" thickBot="1">
      <c r="A881" s="123"/>
      <c r="B881" s="130"/>
      <c r="C881" s="130"/>
      <c r="D881" s="130"/>
      <c r="E881" s="10" t="str">
        <f>IF(ISNA(VLOOKUP(D881,'العملاء Customers'!$A$4:$B$432,2,0)),"",VLOOKUP(D881,'العملاء Customers'!$A$4:$B$486,2,0))</f>
        <v/>
      </c>
      <c r="F881" s="131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  <c r="AC881" s="45"/>
      <c r="AD881" s="45"/>
      <c r="AE881" s="45"/>
      <c r="AF881" s="45"/>
      <c r="AG881" s="45"/>
      <c r="AH881" s="45"/>
      <c r="AI881" s="45"/>
    </row>
    <row r="882" spans="1:35" s="95" customFormat="1" ht="14.25" thickTop="1" thickBot="1">
      <c r="A882" s="123"/>
      <c r="B882" s="130"/>
      <c r="C882" s="130"/>
      <c r="D882" s="130"/>
      <c r="E882" s="10" t="str">
        <f>IF(ISNA(VLOOKUP(D882,'العملاء Customers'!$A$4:$B$432,2,0)),"",VLOOKUP(D882,'العملاء Customers'!$A$4:$B$486,2,0))</f>
        <v/>
      </c>
      <c r="F882" s="131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  <c r="AC882" s="45"/>
      <c r="AD882" s="45"/>
      <c r="AE882" s="45"/>
      <c r="AF882" s="45"/>
      <c r="AG882" s="45"/>
      <c r="AH882" s="45"/>
      <c r="AI882" s="45"/>
    </row>
    <row r="883" spans="1:35" s="95" customFormat="1" ht="14.25" thickTop="1" thickBot="1">
      <c r="A883" s="123"/>
      <c r="B883" s="130"/>
      <c r="C883" s="130"/>
      <c r="D883" s="130"/>
      <c r="E883" s="10" t="str">
        <f>IF(ISNA(VLOOKUP(D883,'العملاء Customers'!$A$4:$B$432,2,0)),"",VLOOKUP(D883,'العملاء Customers'!$A$4:$B$486,2,0))</f>
        <v/>
      </c>
      <c r="F883" s="131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  <c r="AC883" s="45"/>
      <c r="AD883" s="45"/>
      <c r="AE883" s="45"/>
      <c r="AF883" s="45"/>
      <c r="AG883" s="45"/>
      <c r="AH883" s="45"/>
      <c r="AI883" s="45"/>
    </row>
    <row r="884" spans="1:35" s="95" customFormat="1" ht="14.25" thickTop="1" thickBot="1">
      <c r="A884" s="123"/>
      <c r="B884" s="130"/>
      <c r="C884" s="130"/>
      <c r="D884" s="130"/>
      <c r="E884" s="10" t="str">
        <f>IF(ISNA(VLOOKUP(D884,'العملاء Customers'!$A$4:$B$432,2,0)),"",VLOOKUP(D884,'العملاء Customers'!$A$4:$B$486,2,0))</f>
        <v/>
      </c>
      <c r="F884" s="131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  <c r="AC884" s="45"/>
      <c r="AD884" s="45"/>
      <c r="AE884" s="45"/>
      <c r="AF884" s="45"/>
      <c r="AG884" s="45"/>
      <c r="AH884" s="45"/>
      <c r="AI884" s="45"/>
    </row>
    <row r="885" spans="1:35" s="95" customFormat="1" ht="14.25" thickTop="1" thickBot="1">
      <c r="A885" s="123"/>
      <c r="B885" s="130"/>
      <c r="C885" s="130"/>
      <c r="D885" s="130"/>
      <c r="E885" s="10" t="str">
        <f>IF(ISNA(VLOOKUP(D885,'العملاء Customers'!$A$4:$B$432,2,0)),"",VLOOKUP(D885,'العملاء Customers'!$A$4:$B$486,2,0))</f>
        <v/>
      </c>
      <c r="F885" s="131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  <c r="AC885" s="45"/>
      <c r="AD885" s="45"/>
      <c r="AE885" s="45"/>
      <c r="AF885" s="45"/>
      <c r="AG885" s="45"/>
      <c r="AH885" s="45"/>
      <c r="AI885" s="45"/>
    </row>
    <row r="886" spans="1:35" s="95" customFormat="1" ht="14.25" thickTop="1" thickBot="1">
      <c r="A886" s="123"/>
      <c r="B886" s="130"/>
      <c r="C886" s="130"/>
      <c r="D886" s="130"/>
      <c r="E886" s="10" t="str">
        <f>IF(ISNA(VLOOKUP(D886,'العملاء Customers'!$A$4:$B$432,2,0)),"",VLOOKUP(D886,'العملاء Customers'!$A$4:$B$486,2,0))</f>
        <v/>
      </c>
      <c r="F886" s="131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  <c r="AC886" s="45"/>
      <c r="AD886" s="45"/>
      <c r="AE886" s="45"/>
      <c r="AF886" s="45"/>
      <c r="AG886" s="45"/>
      <c r="AH886" s="45"/>
      <c r="AI886" s="45"/>
    </row>
    <row r="887" spans="1:35" s="95" customFormat="1" ht="14.25" thickTop="1" thickBot="1">
      <c r="A887" s="123"/>
      <c r="B887" s="130"/>
      <c r="C887" s="130"/>
      <c r="D887" s="130"/>
      <c r="E887" s="10" t="str">
        <f>IF(ISNA(VLOOKUP(D887,'العملاء Customers'!$A$4:$B$432,2,0)),"",VLOOKUP(D887,'العملاء Customers'!$A$4:$B$486,2,0))</f>
        <v/>
      </c>
      <c r="F887" s="131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  <c r="AC887" s="45"/>
      <c r="AD887" s="45"/>
      <c r="AE887" s="45"/>
      <c r="AF887" s="45"/>
      <c r="AG887" s="45"/>
      <c r="AH887" s="45"/>
      <c r="AI887" s="45"/>
    </row>
    <row r="888" spans="1:35" s="95" customFormat="1" ht="14.25" thickTop="1" thickBot="1">
      <c r="A888" s="123"/>
      <c r="B888" s="130"/>
      <c r="C888" s="130"/>
      <c r="D888" s="130"/>
      <c r="E888" s="10" t="str">
        <f>IF(ISNA(VLOOKUP(D888,'العملاء Customers'!$A$4:$B$432,2,0)),"",VLOOKUP(D888,'العملاء Customers'!$A$4:$B$486,2,0))</f>
        <v/>
      </c>
      <c r="F888" s="131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  <c r="AC888" s="45"/>
      <c r="AD888" s="45"/>
      <c r="AE888" s="45"/>
      <c r="AF888" s="45"/>
      <c r="AG888" s="45"/>
      <c r="AH888" s="45"/>
      <c r="AI888" s="45"/>
    </row>
    <row r="889" spans="1:35" s="95" customFormat="1" ht="14.25" thickTop="1" thickBot="1">
      <c r="A889" s="123"/>
      <c r="B889" s="130"/>
      <c r="C889" s="130"/>
      <c r="D889" s="130"/>
      <c r="E889" s="10" t="str">
        <f>IF(ISNA(VLOOKUP(D889,'العملاء Customers'!$A$4:$B$432,2,0)),"",VLOOKUP(D889,'العملاء Customers'!$A$4:$B$486,2,0))</f>
        <v/>
      </c>
      <c r="F889" s="131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  <c r="AC889" s="45"/>
      <c r="AD889" s="45"/>
      <c r="AE889" s="45"/>
      <c r="AF889" s="45"/>
      <c r="AG889" s="45"/>
      <c r="AH889" s="45"/>
      <c r="AI889" s="45"/>
    </row>
    <row r="890" spans="1:35" s="95" customFormat="1" ht="14.25" thickTop="1" thickBot="1">
      <c r="A890" s="123"/>
      <c r="B890" s="130"/>
      <c r="C890" s="130"/>
      <c r="D890" s="130"/>
      <c r="E890" s="10" t="str">
        <f>IF(ISNA(VLOOKUP(D890,'العملاء Customers'!$A$4:$B$432,2,0)),"",VLOOKUP(D890,'العملاء Customers'!$A$4:$B$486,2,0))</f>
        <v/>
      </c>
      <c r="F890" s="131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  <c r="AD890" s="45"/>
      <c r="AE890" s="45"/>
      <c r="AF890" s="45"/>
      <c r="AG890" s="45"/>
      <c r="AH890" s="45"/>
      <c r="AI890" s="45"/>
    </row>
    <row r="891" spans="1:35" s="95" customFormat="1" ht="14.25" thickTop="1" thickBot="1">
      <c r="A891" s="123"/>
      <c r="B891" s="130"/>
      <c r="C891" s="130"/>
      <c r="D891" s="130"/>
      <c r="E891" s="10" t="str">
        <f>IF(ISNA(VLOOKUP(D891,'العملاء Customers'!$A$4:$B$432,2,0)),"",VLOOKUP(D891,'العملاء Customers'!$A$4:$B$486,2,0))</f>
        <v/>
      </c>
      <c r="F891" s="131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  <c r="AD891" s="45"/>
      <c r="AE891" s="45"/>
      <c r="AF891" s="45"/>
      <c r="AG891" s="45"/>
      <c r="AH891" s="45"/>
      <c r="AI891" s="45"/>
    </row>
    <row r="892" spans="1:35" s="95" customFormat="1" ht="14.25" thickTop="1" thickBot="1">
      <c r="A892" s="123"/>
      <c r="B892" s="130"/>
      <c r="C892" s="130"/>
      <c r="D892" s="130"/>
      <c r="E892" s="10" t="str">
        <f>IF(ISNA(VLOOKUP(D892,'العملاء Customers'!$A$4:$B$432,2,0)),"",VLOOKUP(D892,'العملاء Customers'!$A$4:$B$486,2,0))</f>
        <v/>
      </c>
      <c r="F892" s="131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  <c r="AC892" s="45"/>
      <c r="AD892" s="45"/>
      <c r="AE892" s="45"/>
      <c r="AF892" s="45"/>
      <c r="AG892" s="45"/>
      <c r="AH892" s="45"/>
      <c r="AI892" s="45"/>
    </row>
    <row r="893" spans="1:35" s="95" customFormat="1" ht="14.25" thickTop="1" thickBot="1">
      <c r="A893" s="123"/>
      <c r="B893" s="130"/>
      <c r="C893" s="130"/>
      <c r="D893" s="130"/>
      <c r="E893" s="10" t="str">
        <f>IF(ISNA(VLOOKUP(D893,'العملاء Customers'!$A$4:$B$432,2,0)),"",VLOOKUP(D893,'العملاء Customers'!$A$4:$B$486,2,0))</f>
        <v/>
      </c>
      <c r="F893" s="131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  <c r="AC893" s="45"/>
      <c r="AD893" s="45"/>
      <c r="AE893" s="45"/>
      <c r="AF893" s="45"/>
      <c r="AG893" s="45"/>
      <c r="AH893" s="45"/>
      <c r="AI893" s="45"/>
    </row>
    <row r="894" spans="1:35" s="95" customFormat="1" ht="14.25" thickTop="1" thickBot="1">
      <c r="A894" s="123"/>
      <c r="B894" s="130"/>
      <c r="C894" s="130"/>
      <c r="D894" s="130"/>
      <c r="E894" s="10" t="str">
        <f>IF(ISNA(VLOOKUP(D894,'العملاء Customers'!$A$4:$B$432,2,0)),"",VLOOKUP(D894,'العملاء Customers'!$A$4:$B$486,2,0))</f>
        <v/>
      </c>
      <c r="F894" s="131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  <c r="AC894" s="45"/>
      <c r="AD894" s="45"/>
      <c r="AE894" s="45"/>
      <c r="AF894" s="45"/>
      <c r="AG894" s="45"/>
      <c r="AH894" s="45"/>
      <c r="AI894" s="45"/>
    </row>
    <row r="895" spans="1:35" s="95" customFormat="1" ht="14.25" thickTop="1" thickBot="1">
      <c r="A895" s="123"/>
      <c r="B895" s="130"/>
      <c r="C895" s="130"/>
      <c r="D895" s="130"/>
      <c r="E895" s="10" t="str">
        <f>IF(ISNA(VLOOKUP(D895,'العملاء Customers'!$A$4:$B$432,2,0)),"",VLOOKUP(D895,'العملاء Customers'!$A$4:$B$486,2,0))</f>
        <v/>
      </c>
      <c r="F895" s="131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  <c r="AC895" s="45"/>
      <c r="AD895" s="45"/>
      <c r="AE895" s="45"/>
      <c r="AF895" s="45"/>
      <c r="AG895" s="45"/>
      <c r="AH895" s="45"/>
      <c r="AI895" s="45"/>
    </row>
    <row r="896" spans="1:35" s="95" customFormat="1" ht="14.25" thickTop="1" thickBot="1">
      <c r="A896" s="123"/>
      <c r="B896" s="130"/>
      <c r="C896" s="130"/>
      <c r="D896" s="130"/>
      <c r="E896" s="10" t="str">
        <f>IF(ISNA(VLOOKUP(D896,'العملاء Customers'!$A$4:$B$432,2,0)),"",VLOOKUP(D896,'العملاء Customers'!$A$4:$B$486,2,0))</f>
        <v/>
      </c>
      <c r="F896" s="131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  <c r="AC896" s="45"/>
      <c r="AD896" s="45"/>
      <c r="AE896" s="45"/>
      <c r="AF896" s="45"/>
      <c r="AG896" s="45"/>
      <c r="AH896" s="45"/>
      <c r="AI896" s="45"/>
    </row>
    <row r="897" spans="1:35" s="95" customFormat="1" ht="14.25" thickTop="1" thickBot="1">
      <c r="A897" s="123"/>
      <c r="B897" s="130"/>
      <c r="C897" s="130"/>
      <c r="D897" s="130"/>
      <c r="E897" s="10" t="str">
        <f>IF(ISNA(VLOOKUP(D897,'العملاء Customers'!$A$4:$B$432,2,0)),"",VLOOKUP(D897,'العملاء Customers'!$A$4:$B$486,2,0))</f>
        <v/>
      </c>
      <c r="F897" s="131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  <c r="AC897" s="45"/>
      <c r="AD897" s="45"/>
      <c r="AE897" s="45"/>
      <c r="AF897" s="45"/>
      <c r="AG897" s="45"/>
      <c r="AH897" s="45"/>
      <c r="AI897" s="45"/>
    </row>
    <row r="898" spans="1:35" s="95" customFormat="1" ht="14.25" thickTop="1" thickBot="1">
      <c r="A898" s="123"/>
      <c r="B898" s="130"/>
      <c r="C898" s="130"/>
      <c r="D898" s="130"/>
      <c r="E898" s="10" t="str">
        <f>IF(ISNA(VLOOKUP(D898,'العملاء Customers'!$A$4:$B$432,2,0)),"",VLOOKUP(D898,'العملاء Customers'!$A$4:$B$486,2,0))</f>
        <v/>
      </c>
      <c r="F898" s="131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  <c r="AD898" s="45"/>
      <c r="AE898" s="45"/>
      <c r="AF898" s="45"/>
      <c r="AG898" s="45"/>
      <c r="AH898" s="45"/>
      <c r="AI898" s="45"/>
    </row>
    <row r="899" spans="1:35" s="95" customFormat="1" ht="14.25" thickTop="1" thickBot="1">
      <c r="A899" s="123"/>
      <c r="B899" s="130"/>
      <c r="C899" s="130"/>
      <c r="D899" s="130"/>
      <c r="E899" s="10" t="str">
        <f>IF(ISNA(VLOOKUP(D899,'العملاء Customers'!$A$4:$B$432,2,0)),"",VLOOKUP(D899,'العملاء Customers'!$A$4:$B$486,2,0))</f>
        <v/>
      </c>
      <c r="F899" s="131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  <c r="AD899" s="45"/>
      <c r="AE899" s="45"/>
      <c r="AF899" s="45"/>
      <c r="AG899" s="45"/>
      <c r="AH899" s="45"/>
      <c r="AI899" s="45"/>
    </row>
    <row r="900" spans="1:35" s="95" customFormat="1" ht="14.25" thickTop="1" thickBot="1">
      <c r="A900" s="123"/>
      <c r="B900" s="130"/>
      <c r="C900" s="130"/>
      <c r="D900" s="130"/>
      <c r="E900" s="10" t="str">
        <f>IF(ISNA(VLOOKUP(D900,'العملاء Customers'!$A$4:$B$432,2,0)),"",VLOOKUP(D900,'العملاء Customers'!$A$4:$B$486,2,0))</f>
        <v/>
      </c>
      <c r="F900" s="131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  <c r="AC900" s="45"/>
      <c r="AD900" s="45"/>
      <c r="AE900" s="45"/>
      <c r="AF900" s="45"/>
      <c r="AG900" s="45"/>
      <c r="AH900" s="45"/>
      <c r="AI900" s="45"/>
    </row>
    <row r="901" spans="1:35" s="95" customFormat="1" ht="14.25" thickTop="1" thickBot="1">
      <c r="A901" s="123"/>
      <c r="B901" s="130"/>
      <c r="C901" s="130"/>
      <c r="D901" s="130"/>
      <c r="E901" s="10" t="str">
        <f>IF(ISNA(VLOOKUP(D901,'العملاء Customers'!$A$4:$B$432,2,0)),"",VLOOKUP(D901,'العملاء Customers'!$A$4:$B$486,2,0))</f>
        <v/>
      </c>
      <c r="F901" s="131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  <c r="AC901" s="45"/>
      <c r="AD901" s="45"/>
      <c r="AE901" s="45"/>
      <c r="AF901" s="45"/>
      <c r="AG901" s="45"/>
      <c r="AH901" s="45"/>
      <c r="AI901" s="45"/>
    </row>
    <row r="902" spans="1:35" s="95" customFormat="1" ht="14.25" thickTop="1" thickBot="1">
      <c r="A902" s="123"/>
      <c r="B902" s="130"/>
      <c r="C902" s="130"/>
      <c r="D902" s="130"/>
      <c r="E902" s="10" t="str">
        <f>IF(ISNA(VLOOKUP(D902,'العملاء Customers'!$A$4:$B$432,2,0)),"",VLOOKUP(D902,'العملاء Customers'!$A$4:$B$486,2,0))</f>
        <v/>
      </c>
      <c r="F902" s="131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45"/>
      <c r="AD902" s="45"/>
      <c r="AE902" s="45"/>
      <c r="AF902" s="45"/>
      <c r="AG902" s="45"/>
      <c r="AH902" s="45"/>
      <c r="AI902" s="45"/>
    </row>
    <row r="903" spans="1:35" s="95" customFormat="1" ht="14.25" thickTop="1" thickBot="1">
      <c r="A903" s="123"/>
      <c r="B903" s="130"/>
      <c r="C903" s="130"/>
      <c r="D903" s="130"/>
      <c r="E903" s="10" t="str">
        <f>IF(ISNA(VLOOKUP(D903,'العملاء Customers'!$A$4:$B$432,2,0)),"",VLOOKUP(D903,'العملاء Customers'!$A$4:$B$486,2,0))</f>
        <v/>
      </c>
      <c r="F903" s="131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45"/>
      <c r="AD903" s="45"/>
      <c r="AE903" s="45"/>
      <c r="AF903" s="45"/>
      <c r="AG903" s="45"/>
      <c r="AH903" s="45"/>
      <c r="AI903" s="45"/>
    </row>
    <row r="904" spans="1:35" s="95" customFormat="1" ht="14.25" thickTop="1" thickBot="1">
      <c r="A904" s="123"/>
      <c r="B904" s="130"/>
      <c r="C904" s="130"/>
      <c r="D904" s="130"/>
      <c r="E904" s="10" t="str">
        <f>IF(ISNA(VLOOKUP(D904,'العملاء Customers'!$A$4:$B$432,2,0)),"",VLOOKUP(D904,'العملاء Customers'!$A$4:$B$486,2,0))</f>
        <v/>
      </c>
      <c r="F904" s="131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45"/>
      <c r="AD904" s="45"/>
      <c r="AE904" s="45"/>
      <c r="AF904" s="45"/>
      <c r="AG904" s="45"/>
      <c r="AH904" s="45"/>
      <c r="AI904" s="45"/>
    </row>
    <row r="905" spans="1:35" s="95" customFormat="1" ht="14.25" thickTop="1" thickBot="1">
      <c r="A905" s="123"/>
      <c r="B905" s="130"/>
      <c r="C905" s="130"/>
      <c r="D905" s="130"/>
      <c r="E905" s="10" t="str">
        <f>IF(ISNA(VLOOKUP(D905,'العملاء Customers'!$A$4:$B$432,2,0)),"",VLOOKUP(D905,'العملاء Customers'!$A$4:$B$486,2,0))</f>
        <v/>
      </c>
      <c r="F905" s="131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45"/>
      <c r="AD905" s="45"/>
      <c r="AE905" s="45"/>
      <c r="AF905" s="45"/>
      <c r="AG905" s="45"/>
      <c r="AH905" s="45"/>
      <c r="AI905" s="45"/>
    </row>
    <row r="906" spans="1:35" s="95" customFormat="1" ht="14.25" thickTop="1" thickBot="1">
      <c r="A906" s="123"/>
      <c r="B906" s="130"/>
      <c r="C906" s="130"/>
      <c r="D906" s="130"/>
      <c r="E906" s="10" t="str">
        <f>IF(ISNA(VLOOKUP(D906,'العملاء Customers'!$A$4:$B$432,2,0)),"",VLOOKUP(D906,'العملاء Customers'!$A$4:$B$486,2,0))</f>
        <v/>
      </c>
      <c r="F906" s="131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45"/>
      <c r="AD906" s="45"/>
      <c r="AE906" s="45"/>
      <c r="AF906" s="45"/>
      <c r="AG906" s="45"/>
      <c r="AH906" s="45"/>
      <c r="AI906" s="45"/>
    </row>
    <row r="907" spans="1:35" s="95" customFormat="1" ht="14.25" thickTop="1" thickBot="1">
      <c r="A907" s="123"/>
      <c r="B907" s="130"/>
      <c r="C907" s="130"/>
      <c r="D907" s="130"/>
      <c r="E907" s="10" t="str">
        <f>IF(ISNA(VLOOKUP(D907,'العملاء Customers'!$A$4:$B$432,2,0)),"",VLOOKUP(D907,'العملاء Customers'!$A$4:$B$486,2,0))</f>
        <v/>
      </c>
      <c r="F907" s="131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45"/>
      <c r="AD907" s="45"/>
      <c r="AE907" s="45"/>
      <c r="AF907" s="45"/>
      <c r="AG907" s="45"/>
      <c r="AH907" s="45"/>
      <c r="AI907" s="45"/>
    </row>
    <row r="908" spans="1:35" s="95" customFormat="1" ht="14.25" thickTop="1" thickBot="1">
      <c r="A908" s="123"/>
      <c r="B908" s="130"/>
      <c r="C908" s="130"/>
      <c r="D908" s="130"/>
      <c r="E908" s="10" t="str">
        <f>IF(ISNA(VLOOKUP(D908,'العملاء Customers'!$A$4:$B$432,2,0)),"",VLOOKUP(D908,'العملاء Customers'!$A$4:$B$486,2,0))</f>
        <v/>
      </c>
      <c r="F908" s="131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45"/>
      <c r="AD908" s="45"/>
      <c r="AE908" s="45"/>
      <c r="AF908" s="45"/>
      <c r="AG908" s="45"/>
      <c r="AH908" s="45"/>
      <c r="AI908" s="45"/>
    </row>
    <row r="909" spans="1:35" s="95" customFormat="1" ht="14.25" thickTop="1" thickBot="1">
      <c r="A909" s="123"/>
      <c r="B909" s="130"/>
      <c r="C909" s="130"/>
      <c r="D909" s="130"/>
      <c r="E909" s="10" t="str">
        <f>IF(ISNA(VLOOKUP(D909,'العملاء Customers'!$A$4:$B$432,2,0)),"",VLOOKUP(D909,'العملاء Customers'!$A$4:$B$486,2,0))</f>
        <v/>
      </c>
      <c r="F909" s="131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45"/>
      <c r="AD909" s="45"/>
      <c r="AE909" s="45"/>
      <c r="AF909" s="45"/>
      <c r="AG909" s="45"/>
      <c r="AH909" s="45"/>
      <c r="AI909" s="45"/>
    </row>
    <row r="910" spans="1:35" s="95" customFormat="1" ht="14.25" thickTop="1" thickBot="1">
      <c r="A910" s="123"/>
      <c r="B910" s="130"/>
      <c r="C910" s="130"/>
      <c r="D910" s="130"/>
      <c r="E910" s="10" t="str">
        <f>IF(ISNA(VLOOKUP(D910,'العملاء Customers'!$A$4:$B$432,2,0)),"",VLOOKUP(D910,'العملاء Customers'!$A$4:$B$486,2,0))</f>
        <v/>
      </c>
      <c r="F910" s="131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45"/>
      <c r="AD910" s="45"/>
      <c r="AE910" s="45"/>
      <c r="AF910" s="45"/>
      <c r="AG910" s="45"/>
      <c r="AH910" s="45"/>
      <c r="AI910" s="45"/>
    </row>
    <row r="911" spans="1:35" s="95" customFormat="1" ht="14.25" thickTop="1" thickBot="1">
      <c r="A911" s="123"/>
      <c r="B911" s="130"/>
      <c r="C911" s="130"/>
      <c r="D911" s="130"/>
      <c r="E911" s="10" t="str">
        <f>IF(ISNA(VLOOKUP(D911,'العملاء Customers'!$A$4:$B$432,2,0)),"",VLOOKUP(D911,'العملاء Customers'!$A$4:$B$486,2,0))</f>
        <v/>
      </c>
      <c r="F911" s="131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45"/>
      <c r="AD911" s="45"/>
      <c r="AE911" s="45"/>
      <c r="AF911" s="45"/>
      <c r="AG911" s="45"/>
      <c r="AH911" s="45"/>
      <c r="AI911" s="45"/>
    </row>
    <row r="912" spans="1:35" s="95" customFormat="1" ht="14.25" thickTop="1" thickBot="1">
      <c r="A912" s="123"/>
      <c r="B912" s="130"/>
      <c r="C912" s="130"/>
      <c r="D912" s="130"/>
      <c r="E912" s="10" t="str">
        <f>IF(ISNA(VLOOKUP(D912,'العملاء Customers'!$A$4:$B$432,2,0)),"",VLOOKUP(D912,'العملاء Customers'!$A$4:$B$486,2,0))</f>
        <v/>
      </c>
      <c r="F912" s="131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45"/>
      <c r="AD912" s="45"/>
      <c r="AE912" s="45"/>
      <c r="AF912" s="45"/>
      <c r="AG912" s="45"/>
      <c r="AH912" s="45"/>
      <c r="AI912" s="45"/>
    </row>
    <row r="913" spans="1:35" s="95" customFormat="1" ht="14.25" thickTop="1" thickBot="1">
      <c r="A913" s="123"/>
      <c r="B913" s="130"/>
      <c r="C913" s="130"/>
      <c r="D913" s="130"/>
      <c r="E913" s="10" t="str">
        <f>IF(ISNA(VLOOKUP(D913,'العملاء Customers'!$A$4:$B$432,2,0)),"",VLOOKUP(D913,'العملاء Customers'!$A$4:$B$486,2,0))</f>
        <v/>
      </c>
      <c r="F913" s="131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45"/>
      <c r="AD913" s="45"/>
      <c r="AE913" s="45"/>
      <c r="AF913" s="45"/>
      <c r="AG913" s="45"/>
      <c r="AH913" s="45"/>
      <c r="AI913" s="45"/>
    </row>
    <row r="914" spans="1:35" s="95" customFormat="1" ht="14.25" thickTop="1" thickBot="1">
      <c r="A914" s="123"/>
      <c r="B914" s="130"/>
      <c r="C914" s="130"/>
      <c r="D914" s="130"/>
      <c r="E914" s="10" t="str">
        <f>IF(ISNA(VLOOKUP(D914,'العملاء Customers'!$A$4:$B$432,2,0)),"",VLOOKUP(D914,'العملاء Customers'!$A$4:$B$486,2,0))</f>
        <v/>
      </c>
      <c r="F914" s="131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45"/>
      <c r="AD914" s="45"/>
      <c r="AE914" s="45"/>
      <c r="AF914" s="45"/>
      <c r="AG914" s="45"/>
      <c r="AH914" s="45"/>
      <c r="AI914" s="45"/>
    </row>
    <row r="915" spans="1:35" s="95" customFormat="1" ht="14.25" thickTop="1" thickBot="1">
      <c r="A915" s="123"/>
      <c r="B915" s="130"/>
      <c r="C915" s="130"/>
      <c r="D915" s="130"/>
      <c r="E915" s="10" t="str">
        <f>IF(ISNA(VLOOKUP(D915,'العملاء Customers'!$A$4:$B$432,2,0)),"",VLOOKUP(D915,'العملاء Customers'!$A$4:$B$486,2,0))</f>
        <v/>
      </c>
      <c r="F915" s="131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45"/>
      <c r="AD915" s="45"/>
      <c r="AE915" s="45"/>
      <c r="AF915" s="45"/>
      <c r="AG915" s="45"/>
      <c r="AH915" s="45"/>
      <c r="AI915" s="45"/>
    </row>
    <row r="916" spans="1:35" s="95" customFormat="1" ht="14.25" thickTop="1" thickBot="1">
      <c r="A916" s="123"/>
      <c r="B916" s="130"/>
      <c r="C916" s="130"/>
      <c r="D916" s="130"/>
      <c r="E916" s="10" t="str">
        <f>IF(ISNA(VLOOKUP(D916,'العملاء Customers'!$A$4:$B$432,2,0)),"",VLOOKUP(D916,'العملاء Customers'!$A$4:$B$486,2,0))</f>
        <v/>
      </c>
      <c r="F916" s="131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45"/>
      <c r="AD916" s="45"/>
      <c r="AE916" s="45"/>
      <c r="AF916" s="45"/>
      <c r="AG916" s="45"/>
      <c r="AH916" s="45"/>
      <c r="AI916" s="45"/>
    </row>
    <row r="917" spans="1:35" s="95" customFormat="1" ht="14.25" thickTop="1" thickBot="1">
      <c r="A917" s="123"/>
      <c r="B917" s="130"/>
      <c r="C917" s="130"/>
      <c r="D917" s="130"/>
      <c r="E917" s="10" t="str">
        <f>IF(ISNA(VLOOKUP(D917,'العملاء Customers'!$A$4:$B$432,2,0)),"",VLOOKUP(D917,'العملاء Customers'!$A$4:$B$486,2,0))</f>
        <v/>
      </c>
      <c r="F917" s="131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45"/>
      <c r="AD917" s="45"/>
      <c r="AE917" s="45"/>
      <c r="AF917" s="45"/>
      <c r="AG917" s="45"/>
      <c r="AH917" s="45"/>
      <c r="AI917" s="45"/>
    </row>
    <row r="918" spans="1:35" s="95" customFormat="1" ht="14.25" thickTop="1" thickBot="1">
      <c r="A918" s="123"/>
      <c r="B918" s="130"/>
      <c r="C918" s="130"/>
      <c r="D918" s="130"/>
      <c r="E918" s="10" t="str">
        <f>IF(ISNA(VLOOKUP(D918,'العملاء Customers'!$A$4:$B$432,2,0)),"",VLOOKUP(D918,'العملاء Customers'!$A$4:$B$486,2,0))</f>
        <v/>
      </c>
      <c r="F918" s="131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45"/>
      <c r="AD918" s="45"/>
      <c r="AE918" s="45"/>
      <c r="AF918" s="45"/>
      <c r="AG918" s="45"/>
      <c r="AH918" s="45"/>
      <c r="AI918" s="45"/>
    </row>
    <row r="919" spans="1:35" s="95" customFormat="1" ht="14.25" thickTop="1" thickBot="1">
      <c r="A919" s="123"/>
      <c r="B919" s="130"/>
      <c r="C919" s="130"/>
      <c r="D919" s="130"/>
      <c r="E919" s="10" t="str">
        <f>IF(ISNA(VLOOKUP(D919,'العملاء Customers'!$A$4:$B$432,2,0)),"",VLOOKUP(D919,'العملاء Customers'!$A$4:$B$486,2,0))</f>
        <v/>
      </c>
      <c r="F919" s="131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45"/>
      <c r="AD919" s="45"/>
      <c r="AE919" s="45"/>
      <c r="AF919" s="45"/>
      <c r="AG919" s="45"/>
      <c r="AH919" s="45"/>
      <c r="AI919" s="45"/>
    </row>
    <row r="920" spans="1:35" s="95" customFormat="1" ht="14.25" thickTop="1" thickBot="1">
      <c r="A920" s="123"/>
      <c r="B920" s="130"/>
      <c r="C920" s="130"/>
      <c r="D920" s="130"/>
      <c r="E920" s="10" t="str">
        <f>IF(ISNA(VLOOKUP(D920,'العملاء Customers'!$A$4:$B$432,2,0)),"",VLOOKUP(D920,'العملاء Customers'!$A$4:$B$486,2,0))</f>
        <v/>
      </c>
      <c r="F920" s="131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45"/>
      <c r="AD920" s="45"/>
      <c r="AE920" s="45"/>
      <c r="AF920" s="45"/>
      <c r="AG920" s="45"/>
      <c r="AH920" s="45"/>
      <c r="AI920" s="45"/>
    </row>
    <row r="921" spans="1:35" s="95" customFormat="1" ht="14.25" thickTop="1" thickBot="1">
      <c r="A921" s="123"/>
      <c r="B921" s="130"/>
      <c r="C921" s="130"/>
      <c r="D921" s="130"/>
      <c r="E921" s="10" t="str">
        <f>IF(ISNA(VLOOKUP(D921,'العملاء Customers'!$A$4:$B$432,2,0)),"",VLOOKUP(D921,'العملاء Customers'!$A$4:$B$486,2,0))</f>
        <v/>
      </c>
      <c r="F921" s="131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45"/>
      <c r="AD921" s="45"/>
      <c r="AE921" s="45"/>
      <c r="AF921" s="45"/>
      <c r="AG921" s="45"/>
      <c r="AH921" s="45"/>
      <c r="AI921" s="45"/>
    </row>
    <row r="922" spans="1:35" s="95" customFormat="1" ht="14.25" thickTop="1" thickBot="1">
      <c r="A922" s="123"/>
      <c r="B922" s="130"/>
      <c r="C922" s="130"/>
      <c r="D922" s="130"/>
      <c r="E922" s="10" t="str">
        <f>IF(ISNA(VLOOKUP(D922,'العملاء Customers'!$A$4:$B$432,2,0)),"",VLOOKUP(D922,'العملاء Customers'!$A$4:$B$486,2,0))</f>
        <v/>
      </c>
      <c r="F922" s="131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45"/>
      <c r="AD922" s="45"/>
      <c r="AE922" s="45"/>
      <c r="AF922" s="45"/>
      <c r="AG922" s="45"/>
      <c r="AH922" s="45"/>
      <c r="AI922" s="45"/>
    </row>
    <row r="923" spans="1:35" s="95" customFormat="1" ht="14.25" thickTop="1" thickBot="1">
      <c r="A923" s="123"/>
      <c r="B923" s="130"/>
      <c r="C923" s="130"/>
      <c r="D923" s="130"/>
      <c r="E923" s="10" t="str">
        <f>IF(ISNA(VLOOKUP(D923,'العملاء Customers'!$A$4:$B$432,2,0)),"",VLOOKUP(D923,'العملاء Customers'!$A$4:$B$486,2,0))</f>
        <v/>
      </c>
      <c r="F923" s="131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45"/>
      <c r="AD923" s="45"/>
      <c r="AE923" s="45"/>
      <c r="AF923" s="45"/>
      <c r="AG923" s="45"/>
      <c r="AH923" s="45"/>
      <c r="AI923" s="45"/>
    </row>
    <row r="924" spans="1:35" s="95" customFormat="1" ht="14.25" thickTop="1" thickBot="1">
      <c r="A924" s="123"/>
      <c r="B924" s="130"/>
      <c r="C924" s="130"/>
      <c r="D924" s="130"/>
      <c r="E924" s="10" t="str">
        <f>IF(ISNA(VLOOKUP(D924,'العملاء Customers'!$A$4:$B$432,2,0)),"",VLOOKUP(D924,'العملاء Customers'!$A$4:$B$486,2,0))</f>
        <v/>
      </c>
      <c r="F924" s="131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45"/>
      <c r="AD924" s="45"/>
      <c r="AE924" s="45"/>
      <c r="AF924" s="45"/>
      <c r="AG924" s="45"/>
      <c r="AH924" s="45"/>
      <c r="AI924" s="45"/>
    </row>
    <row r="925" spans="1:35" s="95" customFormat="1" ht="14.25" thickTop="1" thickBot="1">
      <c r="A925" s="123"/>
      <c r="B925" s="130"/>
      <c r="C925" s="130"/>
      <c r="D925" s="130"/>
      <c r="E925" s="10" t="str">
        <f>IF(ISNA(VLOOKUP(D925,'العملاء Customers'!$A$4:$B$432,2,0)),"",VLOOKUP(D925,'العملاء Customers'!$A$4:$B$486,2,0))</f>
        <v/>
      </c>
      <c r="F925" s="131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45"/>
      <c r="AD925" s="45"/>
      <c r="AE925" s="45"/>
      <c r="AF925" s="45"/>
      <c r="AG925" s="45"/>
      <c r="AH925" s="45"/>
      <c r="AI925" s="45"/>
    </row>
    <row r="926" spans="1:35" s="95" customFormat="1" ht="14.25" thickTop="1" thickBot="1">
      <c r="A926" s="123"/>
      <c r="B926" s="130"/>
      <c r="C926" s="130"/>
      <c r="D926" s="130"/>
      <c r="E926" s="10" t="str">
        <f>IF(ISNA(VLOOKUP(D926,'العملاء Customers'!$A$4:$B$432,2,0)),"",VLOOKUP(D926,'العملاء Customers'!$A$4:$B$486,2,0))</f>
        <v/>
      </c>
      <c r="F926" s="131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45"/>
      <c r="AD926" s="45"/>
      <c r="AE926" s="45"/>
      <c r="AF926" s="45"/>
      <c r="AG926" s="45"/>
      <c r="AH926" s="45"/>
      <c r="AI926" s="45"/>
    </row>
    <row r="927" spans="1:35" s="95" customFormat="1" ht="14.25" thickTop="1" thickBot="1">
      <c r="A927" s="123"/>
      <c r="B927" s="130"/>
      <c r="C927" s="130"/>
      <c r="D927" s="130"/>
      <c r="E927" s="10" t="str">
        <f>IF(ISNA(VLOOKUP(D927,'العملاء Customers'!$A$4:$B$432,2,0)),"",VLOOKUP(D927,'العملاء Customers'!$A$4:$B$486,2,0))</f>
        <v/>
      </c>
      <c r="F927" s="131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45"/>
      <c r="AD927" s="45"/>
      <c r="AE927" s="45"/>
      <c r="AF927" s="45"/>
      <c r="AG927" s="45"/>
      <c r="AH927" s="45"/>
      <c r="AI927" s="45"/>
    </row>
    <row r="928" spans="1:35" s="95" customFormat="1" ht="14.25" thickTop="1" thickBot="1">
      <c r="A928" s="123"/>
      <c r="B928" s="130"/>
      <c r="C928" s="130"/>
      <c r="D928" s="130"/>
      <c r="E928" s="10" t="str">
        <f>IF(ISNA(VLOOKUP(D928,'العملاء Customers'!$A$4:$B$432,2,0)),"",VLOOKUP(D928,'العملاء Customers'!$A$4:$B$486,2,0))</f>
        <v/>
      </c>
      <c r="F928" s="131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45"/>
      <c r="AD928" s="45"/>
      <c r="AE928" s="45"/>
      <c r="AF928" s="45"/>
      <c r="AG928" s="45"/>
      <c r="AH928" s="45"/>
      <c r="AI928" s="45"/>
    </row>
    <row r="929" spans="1:35" s="95" customFormat="1" ht="14.25" thickTop="1" thickBot="1">
      <c r="A929" s="123"/>
      <c r="B929" s="130"/>
      <c r="C929" s="130"/>
      <c r="D929" s="130"/>
      <c r="E929" s="10" t="str">
        <f>IF(ISNA(VLOOKUP(D929,'العملاء Customers'!$A$4:$B$432,2,0)),"",VLOOKUP(D929,'العملاء Customers'!$A$4:$B$486,2,0))</f>
        <v/>
      </c>
      <c r="F929" s="131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45"/>
      <c r="AD929" s="45"/>
      <c r="AE929" s="45"/>
      <c r="AF929" s="45"/>
      <c r="AG929" s="45"/>
      <c r="AH929" s="45"/>
      <c r="AI929" s="45"/>
    </row>
    <row r="930" spans="1:35" s="95" customFormat="1" ht="14.25" thickTop="1" thickBot="1">
      <c r="A930" s="123"/>
      <c r="B930" s="130"/>
      <c r="C930" s="130"/>
      <c r="D930" s="130"/>
      <c r="E930" s="10" t="str">
        <f>IF(ISNA(VLOOKUP(D930,'العملاء Customers'!$A$4:$B$432,2,0)),"",VLOOKUP(D930,'العملاء Customers'!$A$4:$B$486,2,0))</f>
        <v/>
      </c>
      <c r="F930" s="131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45"/>
      <c r="AD930" s="45"/>
      <c r="AE930" s="45"/>
      <c r="AF930" s="45"/>
      <c r="AG930" s="45"/>
      <c r="AH930" s="45"/>
      <c r="AI930" s="45"/>
    </row>
    <row r="931" spans="1:35" s="95" customFormat="1" ht="14.25" thickTop="1" thickBot="1">
      <c r="A931" s="123"/>
      <c r="B931" s="130"/>
      <c r="C931" s="130"/>
      <c r="D931" s="130"/>
      <c r="E931" s="10" t="str">
        <f>IF(ISNA(VLOOKUP(D931,'العملاء Customers'!$A$4:$B$432,2,0)),"",VLOOKUP(D931,'العملاء Customers'!$A$4:$B$486,2,0))</f>
        <v/>
      </c>
      <c r="F931" s="131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45"/>
      <c r="AD931" s="45"/>
      <c r="AE931" s="45"/>
      <c r="AF931" s="45"/>
      <c r="AG931" s="45"/>
      <c r="AH931" s="45"/>
      <c r="AI931" s="45"/>
    </row>
    <row r="932" spans="1:35" s="95" customFormat="1" ht="14.25" thickTop="1" thickBot="1">
      <c r="A932" s="123"/>
      <c r="B932" s="130"/>
      <c r="C932" s="130"/>
      <c r="D932" s="130"/>
      <c r="E932" s="10" t="str">
        <f>IF(ISNA(VLOOKUP(D932,'العملاء Customers'!$A$4:$B$432,2,0)),"",VLOOKUP(D932,'العملاء Customers'!$A$4:$B$486,2,0))</f>
        <v/>
      </c>
      <c r="F932" s="131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45"/>
      <c r="AD932" s="45"/>
      <c r="AE932" s="45"/>
      <c r="AF932" s="45"/>
      <c r="AG932" s="45"/>
      <c r="AH932" s="45"/>
      <c r="AI932" s="45"/>
    </row>
    <row r="933" spans="1:35" s="95" customFormat="1" ht="14.25" thickTop="1" thickBot="1">
      <c r="A933" s="123"/>
      <c r="B933" s="130"/>
      <c r="C933" s="130"/>
      <c r="D933" s="130"/>
      <c r="E933" s="10" t="str">
        <f>IF(ISNA(VLOOKUP(D933,'العملاء Customers'!$A$4:$B$432,2,0)),"",VLOOKUP(D933,'العملاء Customers'!$A$4:$B$486,2,0))</f>
        <v/>
      </c>
      <c r="F933" s="131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45"/>
      <c r="AD933" s="45"/>
      <c r="AE933" s="45"/>
      <c r="AF933" s="45"/>
      <c r="AG933" s="45"/>
      <c r="AH933" s="45"/>
      <c r="AI933" s="45"/>
    </row>
    <row r="934" spans="1:35" s="95" customFormat="1" ht="14.25" thickTop="1" thickBot="1">
      <c r="A934" s="123"/>
      <c r="B934" s="130"/>
      <c r="C934" s="130"/>
      <c r="D934" s="130"/>
      <c r="E934" s="10" t="str">
        <f>IF(ISNA(VLOOKUP(D934,'العملاء Customers'!$A$4:$B$432,2,0)),"",VLOOKUP(D934,'العملاء Customers'!$A$4:$B$486,2,0))</f>
        <v/>
      </c>
      <c r="F934" s="131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45"/>
      <c r="AD934" s="45"/>
      <c r="AE934" s="45"/>
      <c r="AF934" s="45"/>
      <c r="AG934" s="45"/>
      <c r="AH934" s="45"/>
      <c r="AI934" s="45"/>
    </row>
    <row r="935" spans="1:35" s="95" customFormat="1" ht="14.25" thickTop="1" thickBot="1">
      <c r="A935" s="123"/>
      <c r="B935" s="130"/>
      <c r="C935" s="130"/>
      <c r="D935" s="130"/>
      <c r="E935" s="10" t="str">
        <f>IF(ISNA(VLOOKUP(D935,'العملاء Customers'!$A$4:$B$432,2,0)),"",VLOOKUP(D935,'العملاء Customers'!$A$4:$B$486,2,0))</f>
        <v/>
      </c>
      <c r="F935" s="131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45"/>
      <c r="AD935" s="45"/>
      <c r="AE935" s="45"/>
      <c r="AF935" s="45"/>
      <c r="AG935" s="45"/>
      <c r="AH935" s="45"/>
      <c r="AI935" s="45"/>
    </row>
    <row r="936" spans="1:35" s="95" customFormat="1" ht="14.25" thickTop="1" thickBot="1">
      <c r="A936" s="123"/>
      <c r="B936" s="130"/>
      <c r="C936" s="130"/>
      <c r="D936" s="130"/>
      <c r="E936" s="10" t="str">
        <f>IF(ISNA(VLOOKUP(D936,'العملاء Customers'!$A$4:$B$432,2,0)),"",VLOOKUP(D936,'العملاء Customers'!$A$4:$B$486,2,0))</f>
        <v/>
      </c>
      <c r="F936" s="131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45"/>
      <c r="AD936" s="45"/>
      <c r="AE936" s="45"/>
      <c r="AF936" s="45"/>
      <c r="AG936" s="45"/>
      <c r="AH936" s="45"/>
      <c r="AI936" s="45"/>
    </row>
    <row r="937" spans="1:35" s="95" customFormat="1" ht="14.25" thickTop="1" thickBot="1">
      <c r="A937" s="123"/>
      <c r="B937" s="130"/>
      <c r="C937" s="130"/>
      <c r="D937" s="130"/>
      <c r="E937" s="10" t="str">
        <f>IF(ISNA(VLOOKUP(D937,'العملاء Customers'!$A$4:$B$432,2,0)),"",VLOOKUP(D937,'العملاء Customers'!$A$4:$B$486,2,0))</f>
        <v/>
      </c>
      <c r="F937" s="131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45"/>
      <c r="AD937" s="45"/>
      <c r="AE937" s="45"/>
      <c r="AF937" s="45"/>
      <c r="AG937" s="45"/>
      <c r="AH937" s="45"/>
      <c r="AI937" s="45"/>
    </row>
    <row r="938" spans="1:35" s="95" customFormat="1" ht="14.25" thickTop="1" thickBot="1">
      <c r="A938" s="123"/>
      <c r="B938" s="130"/>
      <c r="C938" s="130"/>
      <c r="D938" s="130"/>
      <c r="E938" s="10" t="str">
        <f>IF(ISNA(VLOOKUP(D938,'العملاء Customers'!$A$4:$B$432,2,0)),"",VLOOKUP(D938,'العملاء Customers'!$A$4:$B$486,2,0))</f>
        <v/>
      </c>
      <c r="F938" s="131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45"/>
      <c r="AD938" s="45"/>
      <c r="AE938" s="45"/>
      <c r="AF938" s="45"/>
      <c r="AG938" s="45"/>
      <c r="AH938" s="45"/>
      <c r="AI938" s="45"/>
    </row>
    <row r="939" spans="1:35" s="95" customFormat="1" ht="14.25" thickTop="1" thickBot="1">
      <c r="A939" s="123"/>
      <c r="B939" s="130"/>
      <c r="C939" s="130"/>
      <c r="D939" s="130"/>
      <c r="E939" s="10" t="str">
        <f>IF(ISNA(VLOOKUP(D939,'العملاء Customers'!$A$4:$B$432,2,0)),"",VLOOKUP(D939,'العملاء Customers'!$A$4:$B$486,2,0))</f>
        <v/>
      </c>
      <c r="F939" s="131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45"/>
      <c r="AD939" s="45"/>
      <c r="AE939" s="45"/>
      <c r="AF939" s="45"/>
      <c r="AG939" s="45"/>
      <c r="AH939" s="45"/>
      <c r="AI939" s="45"/>
    </row>
    <row r="940" spans="1:35" s="95" customFormat="1" ht="14.25" thickTop="1" thickBot="1">
      <c r="A940" s="123"/>
      <c r="B940" s="130"/>
      <c r="C940" s="130"/>
      <c r="D940" s="130"/>
      <c r="E940" s="10" t="str">
        <f>IF(ISNA(VLOOKUP(D940,'العملاء Customers'!$A$4:$B$432,2,0)),"",VLOOKUP(D940,'العملاء Customers'!$A$4:$B$486,2,0))</f>
        <v/>
      </c>
      <c r="F940" s="131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45"/>
      <c r="AD940" s="45"/>
      <c r="AE940" s="45"/>
      <c r="AF940" s="45"/>
      <c r="AG940" s="45"/>
      <c r="AH940" s="45"/>
      <c r="AI940" s="45"/>
    </row>
    <row r="941" spans="1:35" s="95" customFormat="1" ht="14.25" thickTop="1" thickBot="1">
      <c r="A941" s="123"/>
      <c r="B941" s="130"/>
      <c r="C941" s="130"/>
      <c r="D941" s="130"/>
      <c r="E941" s="10" t="str">
        <f>IF(ISNA(VLOOKUP(D941,'العملاء Customers'!$A$4:$B$432,2,0)),"",VLOOKUP(D941,'العملاء Customers'!$A$4:$B$486,2,0))</f>
        <v/>
      </c>
      <c r="F941" s="131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45"/>
      <c r="AD941" s="45"/>
      <c r="AE941" s="45"/>
      <c r="AF941" s="45"/>
      <c r="AG941" s="45"/>
      <c r="AH941" s="45"/>
      <c r="AI941" s="45"/>
    </row>
    <row r="942" spans="1:35" s="95" customFormat="1" ht="14.25" thickTop="1" thickBot="1">
      <c r="A942" s="123"/>
      <c r="B942" s="130"/>
      <c r="C942" s="130"/>
      <c r="D942" s="130"/>
      <c r="E942" s="10" t="str">
        <f>IF(ISNA(VLOOKUP(D942,'العملاء Customers'!$A$4:$B$432,2,0)),"",VLOOKUP(D942,'العملاء Customers'!$A$4:$B$486,2,0))</f>
        <v/>
      </c>
      <c r="F942" s="131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45"/>
      <c r="AD942" s="45"/>
      <c r="AE942" s="45"/>
      <c r="AF942" s="45"/>
      <c r="AG942" s="45"/>
      <c r="AH942" s="45"/>
      <c r="AI942" s="45"/>
    </row>
    <row r="943" spans="1:35" s="95" customFormat="1" ht="14.25" thickTop="1" thickBot="1">
      <c r="A943" s="123"/>
      <c r="B943" s="130"/>
      <c r="C943" s="130"/>
      <c r="D943" s="130"/>
      <c r="E943" s="10" t="str">
        <f>IF(ISNA(VLOOKUP(D943,'العملاء Customers'!$A$4:$B$432,2,0)),"",VLOOKUP(D943,'العملاء Customers'!$A$4:$B$486,2,0))</f>
        <v/>
      </c>
      <c r="F943" s="131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45"/>
      <c r="AD943" s="45"/>
      <c r="AE943" s="45"/>
      <c r="AF943" s="45"/>
      <c r="AG943" s="45"/>
      <c r="AH943" s="45"/>
      <c r="AI943" s="45"/>
    </row>
    <row r="944" spans="1:35" s="95" customFormat="1" ht="14.25" thickTop="1" thickBot="1">
      <c r="A944" s="123"/>
      <c r="B944" s="130"/>
      <c r="C944" s="130"/>
      <c r="D944" s="130"/>
      <c r="E944" s="10" t="str">
        <f>IF(ISNA(VLOOKUP(D944,'العملاء Customers'!$A$4:$B$432,2,0)),"",VLOOKUP(D944,'العملاء Customers'!$A$4:$B$486,2,0))</f>
        <v/>
      </c>
      <c r="F944" s="131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45"/>
      <c r="AD944" s="45"/>
      <c r="AE944" s="45"/>
      <c r="AF944" s="45"/>
      <c r="AG944" s="45"/>
      <c r="AH944" s="45"/>
      <c r="AI944" s="45"/>
    </row>
    <row r="945" spans="1:35" s="95" customFormat="1" ht="14.25" thickTop="1" thickBot="1">
      <c r="A945" s="123"/>
      <c r="B945" s="130"/>
      <c r="C945" s="130"/>
      <c r="D945" s="130"/>
      <c r="E945" s="10" t="str">
        <f>IF(ISNA(VLOOKUP(D945,'العملاء Customers'!$A$4:$B$432,2,0)),"",VLOOKUP(D945,'العملاء Customers'!$A$4:$B$486,2,0))</f>
        <v/>
      </c>
      <c r="F945" s="131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45"/>
      <c r="AD945" s="45"/>
      <c r="AE945" s="45"/>
      <c r="AF945" s="45"/>
      <c r="AG945" s="45"/>
      <c r="AH945" s="45"/>
      <c r="AI945" s="45"/>
    </row>
    <row r="946" spans="1:35" s="95" customFormat="1" ht="14.25" thickTop="1" thickBot="1">
      <c r="A946" s="123"/>
      <c r="B946" s="130"/>
      <c r="C946" s="130"/>
      <c r="D946" s="130"/>
      <c r="E946" s="10" t="str">
        <f>IF(ISNA(VLOOKUP(D946,'العملاء Customers'!$A$4:$B$432,2,0)),"",VLOOKUP(D946,'العملاء Customers'!$A$4:$B$486,2,0))</f>
        <v/>
      </c>
      <c r="F946" s="131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45"/>
      <c r="AD946" s="45"/>
      <c r="AE946" s="45"/>
      <c r="AF946" s="45"/>
      <c r="AG946" s="45"/>
      <c r="AH946" s="45"/>
      <c r="AI946" s="45"/>
    </row>
    <row r="947" spans="1:35" s="95" customFormat="1" ht="14.25" thickTop="1" thickBot="1">
      <c r="A947" s="123"/>
      <c r="B947" s="130"/>
      <c r="C947" s="130"/>
      <c r="D947" s="130"/>
      <c r="E947" s="10" t="str">
        <f>IF(ISNA(VLOOKUP(D947,'العملاء Customers'!$A$4:$B$432,2,0)),"",VLOOKUP(D947,'العملاء Customers'!$A$4:$B$486,2,0))</f>
        <v/>
      </c>
      <c r="F947" s="131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45"/>
      <c r="AD947" s="45"/>
      <c r="AE947" s="45"/>
      <c r="AF947" s="45"/>
      <c r="AG947" s="45"/>
      <c r="AH947" s="45"/>
      <c r="AI947" s="45"/>
    </row>
    <row r="948" spans="1:35" s="95" customFormat="1" ht="14.25" thickTop="1" thickBot="1">
      <c r="A948" s="123"/>
      <c r="B948" s="130"/>
      <c r="C948" s="130"/>
      <c r="D948" s="130"/>
      <c r="E948" s="10" t="str">
        <f>IF(ISNA(VLOOKUP(D948,'العملاء Customers'!$A$4:$B$432,2,0)),"",VLOOKUP(D948,'العملاء Customers'!$A$4:$B$486,2,0))</f>
        <v/>
      </c>
      <c r="F948" s="131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45"/>
      <c r="AD948" s="45"/>
      <c r="AE948" s="45"/>
      <c r="AF948" s="45"/>
      <c r="AG948" s="45"/>
      <c r="AH948" s="45"/>
      <c r="AI948" s="45"/>
    </row>
    <row r="949" spans="1:35" s="95" customFormat="1" ht="14.25" thickTop="1" thickBot="1">
      <c r="A949" s="123"/>
      <c r="B949" s="130"/>
      <c r="C949" s="130"/>
      <c r="D949" s="130"/>
      <c r="E949" s="10" t="str">
        <f>IF(ISNA(VLOOKUP(D949,'العملاء Customers'!$A$4:$B$432,2,0)),"",VLOOKUP(D949,'العملاء Customers'!$A$4:$B$486,2,0))</f>
        <v/>
      </c>
      <c r="F949" s="131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45"/>
      <c r="AD949" s="45"/>
      <c r="AE949" s="45"/>
      <c r="AF949" s="45"/>
      <c r="AG949" s="45"/>
      <c r="AH949" s="45"/>
      <c r="AI949" s="45"/>
    </row>
    <row r="950" spans="1:35" s="95" customFormat="1" ht="14.25" thickTop="1" thickBot="1">
      <c r="A950" s="123"/>
      <c r="B950" s="130"/>
      <c r="C950" s="130"/>
      <c r="D950" s="130"/>
      <c r="E950" s="10" t="str">
        <f>IF(ISNA(VLOOKUP(D950,'العملاء Customers'!$A$4:$B$432,2,0)),"",VLOOKUP(D950,'العملاء Customers'!$A$4:$B$486,2,0))</f>
        <v/>
      </c>
      <c r="F950" s="131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45"/>
      <c r="AD950" s="45"/>
      <c r="AE950" s="45"/>
      <c r="AF950" s="45"/>
      <c r="AG950" s="45"/>
      <c r="AH950" s="45"/>
      <c r="AI950" s="45"/>
    </row>
    <row r="951" spans="1:35" s="95" customFormat="1" ht="14.25" thickTop="1" thickBot="1">
      <c r="A951" s="123"/>
      <c r="B951" s="130"/>
      <c r="C951" s="130"/>
      <c r="D951" s="130"/>
      <c r="E951" s="10" t="str">
        <f>IF(ISNA(VLOOKUP(D951,'العملاء Customers'!$A$4:$B$432,2,0)),"",VLOOKUP(D951,'العملاء Customers'!$A$4:$B$486,2,0))</f>
        <v/>
      </c>
      <c r="F951" s="131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45"/>
      <c r="AD951" s="45"/>
      <c r="AE951" s="45"/>
      <c r="AF951" s="45"/>
      <c r="AG951" s="45"/>
      <c r="AH951" s="45"/>
      <c r="AI951" s="45"/>
    </row>
    <row r="952" spans="1:35" s="95" customFormat="1" ht="14.25" thickTop="1" thickBot="1">
      <c r="A952" s="123"/>
      <c r="B952" s="130"/>
      <c r="C952" s="130"/>
      <c r="D952" s="130"/>
      <c r="E952" s="10" t="str">
        <f>IF(ISNA(VLOOKUP(D952,'العملاء Customers'!$A$4:$B$432,2,0)),"",VLOOKUP(D952,'العملاء Customers'!$A$4:$B$486,2,0))</f>
        <v/>
      </c>
      <c r="F952" s="131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45"/>
      <c r="AD952" s="45"/>
      <c r="AE952" s="45"/>
      <c r="AF952" s="45"/>
      <c r="AG952" s="45"/>
      <c r="AH952" s="45"/>
      <c r="AI952" s="45"/>
    </row>
    <row r="953" spans="1:35" s="95" customFormat="1" ht="14.25" thickTop="1" thickBot="1">
      <c r="A953" s="123"/>
      <c r="B953" s="130"/>
      <c r="C953" s="130"/>
      <c r="D953" s="130"/>
      <c r="E953" s="10" t="str">
        <f>IF(ISNA(VLOOKUP(D953,'العملاء Customers'!$A$4:$B$432,2,0)),"",VLOOKUP(D953,'العملاء Customers'!$A$4:$B$486,2,0))</f>
        <v/>
      </c>
      <c r="F953" s="131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45"/>
      <c r="AD953" s="45"/>
      <c r="AE953" s="45"/>
      <c r="AF953" s="45"/>
      <c r="AG953" s="45"/>
      <c r="AH953" s="45"/>
      <c r="AI953" s="45"/>
    </row>
    <row r="954" spans="1:35" s="95" customFormat="1" ht="14.25" thickTop="1" thickBot="1">
      <c r="A954" s="123"/>
      <c r="B954" s="130"/>
      <c r="C954" s="130"/>
      <c r="D954" s="130"/>
      <c r="E954" s="10" t="str">
        <f>IF(ISNA(VLOOKUP(D954,'العملاء Customers'!$A$4:$B$432,2,0)),"",VLOOKUP(D954,'العملاء Customers'!$A$4:$B$486,2,0))</f>
        <v/>
      </c>
      <c r="F954" s="131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45"/>
      <c r="AD954" s="45"/>
      <c r="AE954" s="45"/>
      <c r="AF954" s="45"/>
      <c r="AG954" s="45"/>
      <c r="AH954" s="45"/>
      <c r="AI954" s="45"/>
    </row>
    <row r="955" spans="1:35" s="95" customFormat="1" ht="14.25" thickTop="1" thickBot="1">
      <c r="A955" s="123"/>
      <c r="B955" s="130"/>
      <c r="C955" s="130"/>
      <c r="D955" s="130"/>
      <c r="E955" s="10" t="str">
        <f>IF(ISNA(VLOOKUP(D955,'العملاء Customers'!$A$4:$B$432,2,0)),"",VLOOKUP(D955,'العملاء Customers'!$A$4:$B$486,2,0))</f>
        <v/>
      </c>
      <c r="F955" s="131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45"/>
      <c r="AD955" s="45"/>
      <c r="AE955" s="45"/>
      <c r="AF955" s="45"/>
      <c r="AG955" s="45"/>
      <c r="AH955" s="45"/>
      <c r="AI955" s="45"/>
    </row>
    <row r="956" spans="1:35" s="95" customFormat="1" ht="14.25" thickTop="1" thickBot="1">
      <c r="A956" s="123"/>
      <c r="B956" s="130"/>
      <c r="C956" s="130"/>
      <c r="D956" s="130"/>
      <c r="E956" s="10" t="str">
        <f>IF(ISNA(VLOOKUP(D956,'العملاء Customers'!$A$4:$B$432,2,0)),"",VLOOKUP(D956,'العملاء Customers'!$A$4:$B$486,2,0))</f>
        <v/>
      </c>
      <c r="F956" s="131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45"/>
      <c r="AD956" s="45"/>
      <c r="AE956" s="45"/>
      <c r="AF956" s="45"/>
      <c r="AG956" s="45"/>
      <c r="AH956" s="45"/>
      <c r="AI956" s="45"/>
    </row>
    <row r="957" spans="1:35" s="95" customFormat="1" ht="14.25" thickTop="1" thickBot="1">
      <c r="A957" s="123"/>
      <c r="B957" s="130"/>
      <c r="C957" s="130"/>
      <c r="D957" s="130"/>
      <c r="E957" s="10" t="str">
        <f>IF(ISNA(VLOOKUP(D957,'العملاء Customers'!$A$4:$B$432,2,0)),"",VLOOKUP(D957,'العملاء Customers'!$A$4:$B$486,2,0))</f>
        <v/>
      </c>
      <c r="F957" s="131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45"/>
      <c r="AD957" s="45"/>
      <c r="AE957" s="45"/>
      <c r="AF957" s="45"/>
      <c r="AG957" s="45"/>
      <c r="AH957" s="45"/>
      <c r="AI957" s="45"/>
    </row>
    <row r="958" spans="1:35" s="95" customFormat="1" ht="14.25" thickTop="1" thickBot="1">
      <c r="A958" s="123"/>
      <c r="B958" s="130"/>
      <c r="C958" s="130"/>
      <c r="D958" s="130"/>
      <c r="E958" s="10" t="str">
        <f>IF(ISNA(VLOOKUP(D958,'العملاء Customers'!$A$4:$B$432,2,0)),"",VLOOKUP(D958,'العملاء Customers'!$A$4:$B$486,2,0))</f>
        <v/>
      </c>
      <c r="F958" s="131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45"/>
      <c r="AD958" s="45"/>
      <c r="AE958" s="45"/>
      <c r="AF958" s="45"/>
      <c r="AG958" s="45"/>
      <c r="AH958" s="45"/>
      <c r="AI958" s="45"/>
    </row>
    <row r="959" spans="1:35" s="95" customFormat="1" ht="14.25" thickTop="1" thickBot="1">
      <c r="A959" s="123"/>
      <c r="B959" s="130"/>
      <c r="C959" s="130"/>
      <c r="D959" s="130"/>
      <c r="E959" s="10" t="str">
        <f>IF(ISNA(VLOOKUP(D959,'العملاء Customers'!$A$4:$B$432,2,0)),"",VLOOKUP(D959,'العملاء Customers'!$A$4:$B$486,2,0))</f>
        <v/>
      </c>
      <c r="F959" s="131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45"/>
      <c r="AD959" s="45"/>
      <c r="AE959" s="45"/>
      <c r="AF959" s="45"/>
      <c r="AG959" s="45"/>
      <c r="AH959" s="45"/>
      <c r="AI959" s="45"/>
    </row>
    <row r="960" spans="1:35" s="95" customFormat="1" ht="14.25" thickTop="1" thickBot="1">
      <c r="A960" s="123"/>
      <c r="B960" s="130"/>
      <c r="C960" s="130"/>
      <c r="D960" s="130"/>
      <c r="E960" s="10" t="str">
        <f>IF(ISNA(VLOOKUP(D960,'العملاء Customers'!$A$4:$B$432,2,0)),"",VLOOKUP(D960,'العملاء Customers'!$A$4:$B$486,2,0))</f>
        <v/>
      </c>
      <c r="F960" s="131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45"/>
      <c r="AD960" s="45"/>
      <c r="AE960" s="45"/>
      <c r="AF960" s="45"/>
      <c r="AG960" s="45"/>
      <c r="AH960" s="45"/>
      <c r="AI960" s="45"/>
    </row>
    <row r="961" spans="1:35" s="95" customFormat="1" ht="14.25" thickTop="1" thickBot="1">
      <c r="A961" s="123"/>
      <c r="B961" s="130"/>
      <c r="C961" s="130"/>
      <c r="D961" s="130"/>
      <c r="E961" s="10" t="str">
        <f>IF(ISNA(VLOOKUP(D961,'العملاء Customers'!$A$4:$B$432,2,0)),"",VLOOKUP(D961,'العملاء Customers'!$A$4:$B$486,2,0))</f>
        <v/>
      </c>
      <c r="F961" s="131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45"/>
      <c r="AD961" s="45"/>
      <c r="AE961" s="45"/>
      <c r="AF961" s="45"/>
      <c r="AG961" s="45"/>
      <c r="AH961" s="45"/>
      <c r="AI961" s="45"/>
    </row>
    <row r="962" spans="1:35" s="95" customFormat="1" ht="14.25" thickTop="1" thickBot="1">
      <c r="A962" s="123"/>
      <c r="B962" s="130"/>
      <c r="C962" s="130"/>
      <c r="D962" s="130"/>
      <c r="E962" s="10" t="str">
        <f>IF(ISNA(VLOOKUP(D962,'العملاء Customers'!$A$4:$B$432,2,0)),"",VLOOKUP(D962,'العملاء Customers'!$A$4:$B$486,2,0))</f>
        <v/>
      </c>
      <c r="F962" s="131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45"/>
      <c r="AD962" s="45"/>
      <c r="AE962" s="45"/>
      <c r="AF962" s="45"/>
      <c r="AG962" s="45"/>
      <c r="AH962" s="45"/>
      <c r="AI962" s="45"/>
    </row>
    <row r="963" spans="1:35" s="95" customFormat="1" ht="14.25" thickTop="1" thickBot="1">
      <c r="A963" s="123"/>
      <c r="B963" s="130"/>
      <c r="C963" s="130"/>
      <c r="D963" s="130"/>
      <c r="E963" s="10" t="str">
        <f>IF(ISNA(VLOOKUP(D963,'العملاء Customers'!$A$4:$B$432,2,0)),"",VLOOKUP(D963,'العملاء Customers'!$A$4:$B$486,2,0))</f>
        <v/>
      </c>
      <c r="F963" s="131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45"/>
      <c r="AD963" s="45"/>
      <c r="AE963" s="45"/>
      <c r="AF963" s="45"/>
      <c r="AG963" s="45"/>
      <c r="AH963" s="45"/>
      <c r="AI963" s="45"/>
    </row>
    <row r="964" spans="1:35" s="95" customFormat="1" ht="14.25" thickTop="1" thickBot="1">
      <c r="A964" s="123"/>
      <c r="B964" s="130"/>
      <c r="C964" s="130"/>
      <c r="D964" s="130"/>
      <c r="E964" s="10" t="str">
        <f>IF(ISNA(VLOOKUP(D964,'العملاء Customers'!$A$4:$B$432,2,0)),"",VLOOKUP(D964,'العملاء Customers'!$A$4:$B$486,2,0))</f>
        <v/>
      </c>
      <c r="F964" s="131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45"/>
      <c r="AD964" s="45"/>
      <c r="AE964" s="45"/>
      <c r="AF964" s="45"/>
      <c r="AG964" s="45"/>
      <c r="AH964" s="45"/>
      <c r="AI964" s="45"/>
    </row>
    <row r="965" spans="1:35" s="95" customFormat="1" ht="14.25" thickTop="1" thickBot="1">
      <c r="A965" s="123"/>
      <c r="B965" s="130"/>
      <c r="C965" s="130"/>
      <c r="D965" s="130"/>
      <c r="E965" s="10" t="str">
        <f>IF(ISNA(VLOOKUP(D965,'العملاء Customers'!$A$4:$B$432,2,0)),"",VLOOKUP(D965,'العملاء Customers'!$A$4:$B$486,2,0))</f>
        <v/>
      </c>
      <c r="F965" s="131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45"/>
      <c r="AD965" s="45"/>
      <c r="AE965" s="45"/>
      <c r="AF965" s="45"/>
      <c r="AG965" s="45"/>
      <c r="AH965" s="45"/>
      <c r="AI965" s="45"/>
    </row>
    <row r="966" spans="1:35" s="95" customFormat="1" ht="14.25" thickTop="1" thickBot="1">
      <c r="A966" s="123"/>
      <c r="B966" s="130"/>
      <c r="C966" s="130"/>
      <c r="D966" s="130"/>
      <c r="E966" s="10" t="str">
        <f>IF(ISNA(VLOOKUP(D966,'العملاء Customers'!$A$4:$B$432,2,0)),"",VLOOKUP(D966,'العملاء Customers'!$A$4:$B$486,2,0))</f>
        <v/>
      </c>
      <c r="F966" s="131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45"/>
      <c r="AD966" s="45"/>
      <c r="AE966" s="45"/>
      <c r="AF966" s="45"/>
      <c r="AG966" s="45"/>
      <c r="AH966" s="45"/>
      <c r="AI966" s="45"/>
    </row>
    <row r="967" spans="1:35" s="95" customFormat="1" ht="14.25" thickTop="1" thickBot="1">
      <c r="A967" s="123"/>
      <c r="B967" s="130"/>
      <c r="C967" s="130"/>
      <c r="D967" s="130"/>
      <c r="E967" s="10" t="str">
        <f>IF(ISNA(VLOOKUP(D967,'العملاء Customers'!$A$4:$B$432,2,0)),"",VLOOKUP(D967,'العملاء Customers'!$A$4:$B$486,2,0))</f>
        <v/>
      </c>
      <c r="F967" s="131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45"/>
      <c r="AD967" s="45"/>
      <c r="AE967" s="45"/>
      <c r="AF967" s="45"/>
      <c r="AG967" s="45"/>
      <c r="AH967" s="45"/>
      <c r="AI967" s="45"/>
    </row>
    <row r="968" spans="1:35" s="95" customFormat="1" ht="14.25" thickTop="1" thickBot="1">
      <c r="A968" s="123"/>
      <c r="B968" s="130"/>
      <c r="C968" s="130"/>
      <c r="D968" s="130"/>
      <c r="E968" s="10" t="str">
        <f>IF(ISNA(VLOOKUP(D968,'العملاء Customers'!$A$4:$B$432,2,0)),"",VLOOKUP(D968,'العملاء Customers'!$A$4:$B$486,2,0))</f>
        <v/>
      </c>
      <c r="F968" s="131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45"/>
      <c r="AD968" s="45"/>
      <c r="AE968" s="45"/>
      <c r="AF968" s="45"/>
      <c r="AG968" s="45"/>
      <c r="AH968" s="45"/>
      <c r="AI968" s="45"/>
    </row>
    <row r="969" spans="1:35" s="95" customFormat="1" ht="14.25" thickTop="1" thickBot="1">
      <c r="A969" s="123"/>
      <c r="B969" s="130"/>
      <c r="C969" s="130"/>
      <c r="D969" s="130"/>
      <c r="E969" s="10" t="str">
        <f>IF(ISNA(VLOOKUP(D969,'العملاء Customers'!$A$4:$B$432,2,0)),"",VLOOKUP(D969,'العملاء Customers'!$A$4:$B$486,2,0))</f>
        <v/>
      </c>
      <c r="F969" s="131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45"/>
      <c r="AD969" s="45"/>
      <c r="AE969" s="45"/>
      <c r="AF969" s="45"/>
      <c r="AG969" s="45"/>
      <c r="AH969" s="45"/>
      <c r="AI969" s="45"/>
    </row>
    <row r="970" spans="1:35" s="95" customFormat="1" ht="14.25" thickTop="1" thickBot="1">
      <c r="A970" s="123"/>
      <c r="B970" s="130"/>
      <c r="C970" s="130"/>
      <c r="D970" s="130"/>
      <c r="E970" s="10" t="str">
        <f>IF(ISNA(VLOOKUP(D970,'العملاء Customers'!$A$4:$B$432,2,0)),"",VLOOKUP(D970,'العملاء Customers'!$A$4:$B$486,2,0))</f>
        <v/>
      </c>
      <c r="F970" s="131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45"/>
      <c r="AD970" s="45"/>
      <c r="AE970" s="45"/>
      <c r="AF970" s="45"/>
      <c r="AG970" s="45"/>
      <c r="AH970" s="45"/>
      <c r="AI970" s="45"/>
    </row>
    <row r="971" spans="1:35" s="95" customFormat="1" ht="14.25" thickTop="1" thickBot="1">
      <c r="A971" s="123"/>
      <c r="B971" s="130"/>
      <c r="C971" s="130"/>
      <c r="D971" s="130"/>
      <c r="E971" s="10" t="str">
        <f>IF(ISNA(VLOOKUP(D971,'العملاء Customers'!$A$4:$B$432,2,0)),"",VLOOKUP(D971,'العملاء Customers'!$A$4:$B$486,2,0))</f>
        <v/>
      </c>
      <c r="F971" s="131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45"/>
      <c r="AD971" s="45"/>
      <c r="AE971" s="45"/>
      <c r="AF971" s="45"/>
      <c r="AG971" s="45"/>
      <c r="AH971" s="45"/>
      <c r="AI971" s="45"/>
    </row>
    <row r="972" spans="1:35" s="95" customFormat="1" ht="14.25" thickTop="1" thickBot="1">
      <c r="A972" s="123"/>
      <c r="B972" s="130"/>
      <c r="C972" s="130"/>
      <c r="D972" s="130"/>
      <c r="E972" s="10" t="str">
        <f>IF(ISNA(VLOOKUP(D972,'العملاء Customers'!$A$4:$B$432,2,0)),"",VLOOKUP(D972,'العملاء Customers'!$A$4:$B$486,2,0))</f>
        <v/>
      </c>
      <c r="F972" s="131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45"/>
      <c r="AD972" s="45"/>
      <c r="AE972" s="45"/>
      <c r="AF972" s="45"/>
      <c r="AG972" s="45"/>
      <c r="AH972" s="45"/>
      <c r="AI972" s="45"/>
    </row>
    <row r="973" spans="1:35" s="95" customFormat="1" ht="14.25" thickTop="1" thickBot="1">
      <c r="A973" s="123"/>
      <c r="B973" s="130"/>
      <c r="C973" s="130"/>
      <c r="D973" s="130"/>
      <c r="E973" s="10" t="str">
        <f>IF(ISNA(VLOOKUP(D973,'العملاء Customers'!$A$4:$B$432,2,0)),"",VLOOKUP(D973,'العملاء Customers'!$A$4:$B$486,2,0))</f>
        <v/>
      </c>
      <c r="F973" s="131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45"/>
      <c r="AD973" s="45"/>
      <c r="AE973" s="45"/>
      <c r="AF973" s="45"/>
      <c r="AG973" s="45"/>
      <c r="AH973" s="45"/>
      <c r="AI973" s="45"/>
    </row>
    <row r="974" spans="1:35" s="95" customFormat="1" ht="14.25" thickTop="1" thickBot="1">
      <c r="A974" s="123"/>
      <c r="B974" s="130"/>
      <c r="C974" s="130"/>
      <c r="D974" s="130"/>
      <c r="E974" s="10" t="str">
        <f>IF(ISNA(VLOOKUP(D974,'العملاء Customers'!$A$4:$B$432,2,0)),"",VLOOKUP(D974,'العملاء Customers'!$A$4:$B$486,2,0))</f>
        <v/>
      </c>
      <c r="F974" s="131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45"/>
      <c r="AD974" s="45"/>
      <c r="AE974" s="45"/>
      <c r="AF974" s="45"/>
      <c r="AG974" s="45"/>
      <c r="AH974" s="45"/>
      <c r="AI974" s="45"/>
    </row>
    <row r="975" spans="1:35" s="95" customFormat="1" ht="14.25" thickTop="1" thickBot="1">
      <c r="A975" s="123"/>
      <c r="B975" s="130"/>
      <c r="C975" s="130"/>
      <c r="D975" s="130"/>
      <c r="E975" s="10" t="str">
        <f>IF(ISNA(VLOOKUP(D975,'العملاء Customers'!$A$4:$B$432,2,0)),"",VLOOKUP(D975,'العملاء Customers'!$A$4:$B$486,2,0))</f>
        <v/>
      </c>
      <c r="F975" s="131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45"/>
      <c r="AD975" s="45"/>
      <c r="AE975" s="45"/>
      <c r="AF975" s="45"/>
      <c r="AG975" s="45"/>
      <c r="AH975" s="45"/>
      <c r="AI975" s="45"/>
    </row>
    <row r="976" spans="1:35" s="95" customFormat="1" ht="14.25" thickTop="1" thickBot="1">
      <c r="A976" s="123"/>
      <c r="B976" s="130"/>
      <c r="C976" s="130"/>
      <c r="D976" s="130"/>
      <c r="E976" s="10" t="str">
        <f>IF(ISNA(VLOOKUP(D976,'العملاء Customers'!$A$4:$B$432,2,0)),"",VLOOKUP(D976,'العملاء Customers'!$A$4:$B$486,2,0))</f>
        <v/>
      </c>
      <c r="F976" s="131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45"/>
      <c r="AD976" s="45"/>
      <c r="AE976" s="45"/>
      <c r="AF976" s="45"/>
      <c r="AG976" s="45"/>
      <c r="AH976" s="45"/>
      <c r="AI976" s="45"/>
    </row>
    <row r="977" spans="1:35" s="95" customFormat="1" ht="14.25" thickTop="1" thickBot="1">
      <c r="A977" s="123"/>
      <c r="B977" s="130"/>
      <c r="C977" s="130"/>
      <c r="D977" s="130"/>
      <c r="E977" s="10" t="str">
        <f>IF(ISNA(VLOOKUP(D977,'العملاء Customers'!$A$4:$B$432,2,0)),"",VLOOKUP(D977,'العملاء Customers'!$A$4:$B$486,2,0))</f>
        <v/>
      </c>
      <c r="F977" s="131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45"/>
      <c r="AD977" s="45"/>
      <c r="AE977" s="45"/>
      <c r="AF977" s="45"/>
      <c r="AG977" s="45"/>
      <c r="AH977" s="45"/>
      <c r="AI977" s="45"/>
    </row>
    <row r="978" spans="1:35" s="95" customFormat="1" ht="14.25" thickTop="1" thickBot="1">
      <c r="A978" s="123"/>
      <c r="B978" s="130"/>
      <c r="C978" s="130"/>
      <c r="D978" s="130"/>
      <c r="E978" s="10" t="str">
        <f>IF(ISNA(VLOOKUP(D978,'العملاء Customers'!$A$4:$B$432,2,0)),"",VLOOKUP(D978,'العملاء Customers'!$A$4:$B$486,2,0))</f>
        <v/>
      </c>
      <c r="F978" s="131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45"/>
      <c r="AD978" s="45"/>
      <c r="AE978" s="45"/>
      <c r="AF978" s="45"/>
      <c r="AG978" s="45"/>
      <c r="AH978" s="45"/>
      <c r="AI978" s="45"/>
    </row>
    <row r="979" spans="1:35" s="95" customFormat="1" ht="14.25" thickTop="1" thickBot="1">
      <c r="A979" s="123"/>
      <c r="B979" s="130"/>
      <c r="C979" s="130"/>
      <c r="D979" s="130"/>
      <c r="E979" s="10" t="str">
        <f>IF(ISNA(VLOOKUP(D979,'العملاء Customers'!$A$4:$B$432,2,0)),"",VLOOKUP(D979,'العملاء Customers'!$A$4:$B$486,2,0))</f>
        <v/>
      </c>
      <c r="F979" s="131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45"/>
      <c r="AD979" s="45"/>
      <c r="AE979" s="45"/>
      <c r="AF979" s="45"/>
      <c r="AG979" s="45"/>
      <c r="AH979" s="45"/>
      <c r="AI979" s="45"/>
    </row>
    <row r="980" spans="1:35" s="95" customFormat="1" ht="14.25" thickTop="1" thickBot="1">
      <c r="A980" s="123"/>
      <c r="B980" s="130"/>
      <c r="C980" s="130"/>
      <c r="D980" s="130"/>
      <c r="E980" s="10" t="str">
        <f>IF(ISNA(VLOOKUP(D980,'العملاء Customers'!$A$4:$B$432,2,0)),"",VLOOKUP(D980,'العملاء Customers'!$A$4:$B$486,2,0))</f>
        <v/>
      </c>
      <c r="F980" s="131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45"/>
      <c r="AD980" s="45"/>
      <c r="AE980" s="45"/>
      <c r="AF980" s="45"/>
      <c r="AG980" s="45"/>
      <c r="AH980" s="45"/>
      <c r="AI980" s="45"/>
    </row>
    <row r="981" spans="1:35" s="95" customFormat="1" ht="14.25" thickTop="1" thickBot="1">
      <c r="A981" s="123"/>
      <c r="B981" s="130"/>
      <c r="C981" s="130"/>
      <c r="D981" s="130"/>
      <c r="E981" s="10" t="str">
        <f>IF(ISNA(VLOOKUP(D981,'العملاء Customers'!$A$4:$B$432,2,0)),"",VLOOKUP(D981,'العملاء Customers'!$A$4:$B$486,2,0))</f>
        <v/>
      </c>
      <c r="F981" s="131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45"/>
      <c r="AD981" s="45"/>
      <c r="AE981" s="45"/>
      <c r="AF981" s="45"/>
      <c r="AG981" s="45"/>
      <c r="AH981" s="45"/>
      <c r="AI981" s="45"/>
    </row>
    <row r="982" spans="1:35" s="95" customFormat="1" ht="14.25" thickTop="1" thickBot="1">
      <c r="A982" s="123"/>
      <c r="B982" s="130"/>
      <c r="C982" s="130"/>
      <c r="D982" s="130"/>
      <c r="E982" s="10" t="str">
        <f>IF(ISNA(VLOOKUP(D982,'العملاء Customers'!$A$4:$B$432,2,0)),"",VLOOKUP(D982,'العملاء Customers'!$A$4:$B$486,2,0))</f>
        <v/>
      </c>
      <c r="F982" s="131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45"/>
      <c r="AD982" s="45"/>
      <c r="AE982" s="45"/>
      <c r="AF982" s="45"/>
      <c r="AG982" s="45"/>
      <c r="AH982" s="45"/>
      <c r="AI982" s="45"/>
    </row>
    <row r="983" spans="1:35" s="95" customFormat="1" ht="14.25" thickTop="1" thickBot="1">
      <c r="A983" s="123"/>
      <c r="B983" s="130"/>
      <c r="C983" s="130"/>
      <c r="D983" s="130"/>
      <c r="E983" s="10" t="str">
        <f>IF(ISNA(VLOOKUP(D983,'العملاء Customers'!$A$4:$B$432,2,0)),"",VLOOKUP(D983,'العملاء Customers'!$A$4:$B$486,2,0))</f>
        <v/>
      </c>
      <c r="F983" s="131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45"/>
      <c r="AD983" s="45"/>
      <c r="AE983" s="45"/>
      <c r="AF983" s="45"/>
      <c r="AG983" s="45"/>
      <c r="AH983" s="45"/>
      <c r="AI983" s="45"/>
    </row>
    <row r="984" spans="1:35" s="95" customFormat="1" ht="14.25" thickTop="1" thickBot="1">
      <c r="A984" s="123"/>
      <c r="B984" s="130"/>
      <c r="C984" s="130"/>
      <c r="D984" s="130"/>
      <c r="E984" s="10" t="str">
        <f>IF(ISNA(VLOOKUP(D984,'العملاء Customers'!$A$4:$B$432,2,0)),"",VLOOKUP(D984,'العملاء Customers'!$A$4:$B$486,2,0))</f>
        <v/>
      </c>
      <c r="F984" s="131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45"/>
      <c r="AD984" s="45"/>
      <c r="AE984" s="45"/>
      <c r="AF984" s="45"/>
      <c r="AG984" s="45"/>
      <c r="AH984" s="45"/>
      <c r="AI984" s="45"/>
    </row>
    <row r="985" spans="1:35" s="95" customFormat="1" ht="14.25" thickTop="1" thickBot="1">
      <c r="A985" s="123"/>
      <c r="B985" s="130"/>
      <c r="C985" s="130"/>
      <c r="D985" s="130"/>
      <c r="E985" s="10" t="str">
        <f>IF(ISNA(VLOOKUP(D985,'العملاء Customers'!$A$4:$B$432,2,0)),"",VLOOKUP(D985,'العملاء Customers'!$A$4:$B$486,2,0))</f>
        <v/>
      </c>
      <c r="F985" s="131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45"/>
      <c r="AD985" s="45"/>
      <c r="AE985" s="45"/>
      <c r="AF985" s="45"/>
      <c r="AG985" s="45"/>
      <c r="AH985" s="45"/>
      <c r="AI985" s="45"/>
    </row>
    <row r="986" spans="1:35" s="95" customFormat="1" ht="14.25" thickTop="1" thickBot="1">
      <c r="A986" s="123"/>
      <c r="B986" s="130"/>
      <c r="C986" s="130"/>
      <c r="D986" s="130"/>
      <c r="E986" s="10" t="str">
        <f>IF(ISNA(VLOOKUP(D986,'العملاء Customers'!$A$4:$B$432,2,0)),"",VLOOKUP(D986,'العملاء Customers'!$A$4:$B$486,2,0))</f>
        <v/>
      </c>
      <c r="F986" s="131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45"/>
      <c r="AD986" s="45"/>
      <c r="AE986" s="45"/>
      <c r="AF986" s="45"/>
      <c r="AG986" s="45"/>
      <c r="AH986" s="45"/>
      <c r="AI986" s="45"/>
    </row>
    <row r="987" spans="1:35" s="95" customFormat="1" ht="14.25" thickTop="1" thickBot="1">
      <c r="A987" s="123"/>
      <c r="B987" s="130"/>
      <c r="C987" s="130"/>
      <c r="D987" s="130"/>
      <c r="E987" s="10" t="str">
        <f>IF(ISNA(VLOOKUP(D987,'العملاء Customers'!$A$4:$B$432,2,0)),"",VLOOKUP(D987,'العملاء Customers'!$A$4:$B$486,2,0))</f>
        <v/>
      </c>
      <c r="F987" s="131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45"/>
      <c r="AD987" s="45"/>
      <c r="AE987" s="45"/>
      <c r="AF987" s="45"/>
      <c r="AG987" s="45"/>
      <c r="AH987" s="45"/>
      <c r="AI987" s="45"/>
    </row>
    <row r="988" spans="1:35" s="95" customFormat="1" ht="14.25" thickTop="1" thickBot="1">
      <c r="A988" s="123"/>
      <c r="B988" s="130"/>
      <c r="C988" s="130"/>
      <c r="D988" s="130"/>
      <c r="E988" s="10" t="str">
        <f>IF(ISNA(VLOOKUP(D988,'العملاء Customers'!$A$4:$B$432,2,0)),"",VLOOKUP(D988,'العملاء Customers'!$A$4:$B$486,2,0))</f>
        <v/>
      </c>
      <c r="F988" s="131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45"/>
      <c r="AD988" s="45"/>
      <c r="AE988" s="45"/>
      <c r="AF988" s="45"/>
      <c r="AG988" s="45"/>
      <c r="AH988" s="45"/>
      <c r="AI988" s="45"/>
    </row>
    <row r="989" spans="1:35" s="95" customFormat="1" ht="14.25" thickTop="1" thickBot="1">
      <c r="A989" s="123"/>
      <c r="B989" s="130"/>
      <c r="C989" s="130"/>
      <c r="D989" s="130"/>
      <c r="E989" s="10" t="str">
        <f>IF(ISNA(VLOOKUP(D989,'العملاء Customers'!$A$4:$B$432,2,0)),"",VLOOKUP(D989,'العملاء Customers'!$A$4:$B$486,2,0))</f>
        <v/>
      </c>
      <c r="F989" s="131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45"/>
      <c r="AD989" s="45"/>
      <c r="AE989" s="45"/>
      <c r="AF989" s="45"/>
      <c r="AG989" s="45"/>
      <c r="AH989" s="45"/>
      <c r="AI989" s="45"/>
    </row>
    <row r="990" spans="1:35" s="95" customFormat="1" ht="14.25" thickTop="1" thickBot="1">
      <c r="A990" s="123"/>
      <c r="B990" s="130"/>
      <c r="C990" s="130"/>
      <c r="D990" s="130"/>
      <c r="E990" s="10" t="str">
        <f>IF(ISNA(VLOOKUP(D990,'العملاء Customers'!$A$4:$B$432,2,0)),"",VLOOKUP(D990,'العملاء Customers'!$A$4:$B$486,2,0))</f>
        <v/>
      </c>
      <c r="F990" s="131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45"/>
      <c r="AD990" s="45"/>
      <c r="AE990" s="45"/>
      <c r="AF990" s="45"/>
      <c r="AG990" s="45"/>
      <c r="AH990" s="45"/>
      <c r="AI990" s="45"/>
    </row>
    <row r="991" spans="1:35" s="95" customFormat="1" ht="14.25" thickTop="1" thickBot="1">
      <c r="A991" s="123"/>
      <c r="B991" s="130"/>
      <c r="C991" s="130"/>
      <c r="D991" s="130"/>
      <c r="E991" s="10" t="str">
        <f>IF(ISNA(VLOOKUP(D991,'العملاء Customers'!$A$4:$B$432,2,0)),"",VLOOKUP(D991,'العملاء Customers'!$A$4:$B$486,2,0))</f>
        <v/>
      </c>
      <c r="F991" s="131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45"/>
      <c r="AD991" s="45"/>
      <c r="AE991" s="45"/>
      <c r="AF991" s="45"/>
      <c r="AG991" s="45"/>
      <c r="AH991" s="45"/>
      <c r="AI991" s="45"/>
    </row>
    <row r="992" spans="1:35" s="95" customFormat="1" ht="14.25" thickTop="1" thickBot="1">
      <c r="A992" s="123"/>
      <c r="B992" s="130"/>
      <c r="C992" s="130"/>
      <c r="D992" s="130"/>
      <c r="E992" s="10" t="str">
        <f>IF(ISNA(VLOOKUP(D992,'العملاء Customers'!$A$4:$B$432,2,0)),"",VLOOKUP(D992,'العملاء Customers'!$A$4:$B$486,2,0))</f>
        <v/>
      </c>
      <c r="F992" s="131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  <c r="AC992" s="45"/>
      <c r="AD992" s="45"/>
      <c r="AE992" s="45"/>
      <c r="AF992" s="45"/>
      <c r="AG992" s="45"/>
      <c r="AH992" s="45"/>
      <c r="AI992" s="45"/>
    </row>
    <row r="993" spans="1:35" s="95" customFormat="1" ht="14.25" thickTop="1" thickBot="1">
      <c r="A993" s="123"/>
      <c r="B993" s="130"/>
      <c r="C993" s="130"/>
      <c r="D993" s="130"/>
      <c r="E993" s="10" t="str">
        <f>IF(ISNA(VLOOKUP(D993,'العملاء Customers'!$A$4:$B$432,2,0)),"",VLOOKUP(D993,'العملاء Customers'!$A$4:$B$486,2,0))</f>
        <v/>
      </c>
      <c r="F993" s="131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  <c r="AC993" s="45"/>
      <c r="AD993" s="45"/>
      <c r="AE993" s="45"/>
      <c r="AF993" s="45"/>
      <c r="AG993" s="45"/>
      <c r="AH993" s="45"/>
      <c r="AI993" s="45"/>
    </row>
    <row r="994" spans="1:35" s="95" customFormat="1" ht="14.25" thickTop="1" thickBot="1">
      <c r="A994" s="123"/>
      <c r="B994" s="130"/>
      <c r="C994" s="130"/>
      <c r="D994" s="130"/>
      <c r="E994" s="10" t="str">
        <f>IF(ISNA(VLOOKUP(D994,'العملاء Customers'!$A$4:$B$432,2,0)),"",VLOOKUP(D994,'العملاء Customers'!$A$4:$B$486,2,0))</f>
        <v/>
      </c>
      <c r="F994" s="131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  <c r="AC994" s="45"/>
      <c r="AD994" s="45"/>
      <c r="AE994" s="45"/>
      <c r="AF994" s="45"/>
      <c r="AG994" s="45"/>
      <c r="AH994" s="45"/>
      <c r="AI994" s="45"/>
    </row>
    <row r="995" spans="1:35" s="95" customFormat="1" ht="14.25" thickTop="1" thickBot="1">
      <c r="A995" s="123"/>
      <c r="B995" s="130"/>
      <c r="C995" s="130"/>
      <c r="D995" s="130"/>
      <c r="E995" s="10" t="str">
        <f>IF(ISNA(VLOOKUP(D995,'العملاء Customers'!$A$4:$B$432,2,0)),"",VLOOKUP(D995,'العملاء Customers'!$A$4:$B$486,2,0))</f>
        <v/>
      </c>
      <c r="F995" s="131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  <c r="AC995" s="45"/>
      <c r="AD995" s="45"/>
      <c r="AE995" s="45"/>
      <c r="AF995" s="45"/>
      <c r="AG995" s="45"/>
      <c r="AH995" s="45"/>
      <c r="AI995" s="45"/>
    </row>
    <row r="996" spans="1:35" s="95" customFormat="1" ht="14.25" thickTop="1" thickBot="1">
      <c r="A996" s="123"/>
      <c r="B996" s="130"/>
      <c r="C996" s="130"/>
      <c r="D996" s="130"/>
      <c r="E996" s="10" t="str">
        <f>IF(ISNA(VLOOKUP(D996,'العملاء Customers'!$A$4:$B$432,2,0)),"",VLOOKUP(D996,'العملاء Customers'!$A$4:$B$486,2,0))</f>
        <v/>
      </c>
      <c r="F996" s="131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  <c r="AC996" s="45"/>
      <c r="AD996" s="45"/>
      <c r="AE996" s="45"/>
      <c r="AF996" s="45"/>
      <c r="AG996" s="45"/>
      <c r="AH996" s="45"/>
      <c r="AI996" s="45"/>
    </row>
    <row r="997" spans="1:35" s="95" customFormat="1" ht="14.25" thickTop="1" thickBot="1">
      <c r="A997" s="123"/>
      <c r="B997" s="130"/>
      <c r="C997" s="130"/>
      <c r="D997" s="130"/>
      <c r="E997" s="10" t="str">
        <f>IF(ISNA(VLOOKUP(D997,'العملاء Customers'!$A$4:$B$432,2,0)),"",VLOOKUP(D997,'العملاء Customers'!$A$4:$B$486,2,0))</f>
        <v/>
      </c>
      <c r="F997" s="131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  <c r="AC997" s="45"/>
      <c r="AD997" s="45"/>
      <c r="AE997" s="45"/>
      <c r="AF997" s="45"/>
      <c r="AG997" s="45"/>
      <c r="AH997" s="45"/>
      <c r="AI997" s="45"/>
    </row>
    <row r="998" spans="1:35" s="95" customFormat="1" ht="14.25" thickTop="1" thickBot="1">
      <c r="A998" s="123"/>
      <c r="B998" s="130"/>
      <c r="C998" s="130"/>
      <c r="D998" s="130"/>
      <c r="E998" s="10" t="str">
        <f>IF(ISNA(VLOOKUP(D998,'العملاء Customers'!$A$4:$B$432,2,0)),"",VLOOKUP(D998,'العملاء Customers'!$A$4:$B$486,2,0))</f>
        <v/>
      </c>
      <c r="F998" s="131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  <c r="AC998" s="45"/>
      <c r="AD998" s="45"/>
      <c r="AE998" s="45"/>
      <c r="AF998" s="45"/>
      <c r="AG998" s="45"/>
      <c r="AH998" s="45"/>
      <c r="AI998" s="45"/>
    </row>
    <row r="999" spans="1:35" s="95" customFormat="1" ht="14.25" thickTop="1" thickBot="1">
      <c r="A999" s="123"/>
      <c r="B999" s="130"/>
      <c r="C999" s="130"/>
      <c r="D999" s="130"/>
      <c r="E999" s="10" t="str">
        <f>IF(ISNA(VLOOKUP(D999,'العملاء Customers'!$A$4:$B$432,2,0)),"",VLOOKUP(D999,'العملاء Customers'!$A$4:$B$486,2,0))</f>
        <v/>
      </c>
      <c r="F999" s="131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  <c r="AC999" s="45"/>
      <c r="AD999" s="45"/>
      <c r="AE999" s="45"/>
      <c r="AF999" s="45"/>
      <c r="AG999" s="45"/>
      <c r="AH999" s="45"/>
      <c r="AI999" s="45"/>
    </row>
    <row r="1000" spans="1:35" s="95" customFormat="1" ht="14.25" thickTop="1" thickBot="1">
      <c r="A1000" s="124"/>
      <c r="B1000" s="133"/>
      <c r="C1000" s="133"/>
      <c r="D1000" s="133"/>
      <c r="E1000" s="11" t="str">
        <f>IF(ISNA(VLOOKUP(D1000,'العملاء Customers'!$A$4:$B$432,2,0)),"",VLOOKUP(D1000,'العملاء Customers'!$A$4:$B$486,2,0))</f>
        <v/>
      </c>
      <c r="F1000" s="134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  <c r="AC1000" s="45"/>
      <c r="AD1000" s="45"/>
      <c r="AE1000" s="45"/>
      <c r="AF1000" s="45"/>
      <c r="AG1000" s="45"/>
      <c r="AH1000" s="45"/>
      <c r="AI1000" s="45"/>
    </row>
    <row r="1001" spans="1:35" ht="13.5" thickTop="1"/>
  </sheetData>
  <sheetProtection password="DD39" sheet="1" objects="1" scenarios="1" formatCells="0" formatColumns="0" formatRows="0" insertColumns="0" insertRows="0" insertHyperlinks="0" sort="0" autoFilter="0"/>
  <autoFilter ref="B2:AI236"/>
  <mergeCells count="6">
    <mergeCell ref="A1:A2"/>
    <mergeCell ref="F1:F2"/>
    <mergeCell ref="B1:B2"/>
    <mergeCell ref="C1:C2"/>
    <mergeCell ref="D1:D2"/>
    <mergeCell ref="E1:E2"/>
  </mergeCells>
  <phoneticPr fontId="3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X501"/>
  <sheetViews>
    <sheetView rightToLeft="1" workbookViewId="0">
      <pane ySplit="3" topLeftCell="A4" activePane="bottomLeft" state="frozen"/>
      <selection activeCell="G17" sqref="G17"/>
      <selection pane="bottomLeft" activeCell="E14" sqref="E14"/>
    </sheetView>
  </sheetViews>
  <sheetFormatPr defaultRowHeight="12.75"/>
  <cols>
    <col min="1" max="1" width="9.85546875" style="56" customWidth="1"/>
    <col min="2" max="2" width="18.5703125" style="80" customWidth="1"/>
    <col min="3" max="3" width="21" style="80" customWidth="1"/>
    <col min="4" max="5" width="11.42578125" style="80" customWidth="1"/>
    <col min="6" max="6" width="10.42578125" style="20" customWidth="1"/>
    <col min="7" max="7" width="10.7109375" style="20" customWidth="1"/>
    <col min="8" max="8" width="11.42578125" style="20" customWidth="1"/>
    <col min="9" max="9" width="13.140625" style="20" customWidth="1"/>
    <col min="10" max="16384" width="9.140625" style="80"/>
  </cols>
  <sheetData>
    <row r="1" spans="1:24" s="95" customFormat="1" ht="38.25" customHeight="1" thickTop="1" thickBot="1">
      <c r="A1" s="229" t="s">
        <v>32</v>
      </c>
      <c r="B1" s="232" t="s">
        <v>33</v>
      </c>
      <c r="C1" s="235" t="s">
        <v>64</v>
      </c>
      <c r="D1" s="238" t="s">
        <v>44</v>
      </c>
      <c r="E1" s="238"/>
      <c r="F1" s="227" t="s">
        <v>45</v>
      </c>
      <c r="G1" s="227"/>
      <c r="H1" s="227" t="s">
        <v>34</v>
      </c>
      <c r="I1" s="228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95" customFormat="1" ht="26.25" customHeight="1" thickTop="1" thickBot="1">
      <c r="A2" s="230"/>
      <c r="B2" s="233"/>
      <c r="C2" s="236"/>
      <c r="D2" s="239" t="s">
        <v>62</v>
      </c>
      <c r="E2" s="239" t="s">
        <v>63</v>
      </c>
      <c r="F2" s="241" t="s">
        <v>61</v>
      </c>
      <c r="G2" s="241" t="s">
        <v>60</v>
      </c>
      <c r="H2" s="241" t="s">
        <v>59</v>
      </c>
      <c r="I2" s="241" t="s">
        <v>58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s="95" customFormat="1" ht="15" customHeight="1" thickTop="1" thickBot="1">
      <c r="A3" s="231"/>
      <c r="B3" s="234"/>
      <c r="C3" s="237"/>
      <c r="D3" s="240"/>
      <c r="E3" s="240"/>
      <c r="F3" s="242"/>
      <c r="G3" s="242"/>
      <c r="H3" s="242"/>
      <c r="I3" s="2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s="112" customFormat="1" ht="18.75" customHeight="1" thickTop="1" thickBot="1">
      <c r="A4" s="110">
        <v>1</v>
      </c>
      <c r="B4" s="111" t="s">
        <v>99</v>
      </c>
      <c r="C4" s="78"/>
      <c r="D4" s="78"/>
      <c r="E4" s="78">
        <v>50000</v>
      </c>
      <c r="F4" s="18">
        <f ca="1">SUMIF('مدفوعات نقدية للموردين Payment'!$D$3:$D$516,A4,'مدفوعات نقدية للموردين Payment'!$F$3:$F$154)</f>
        <v>50000</v>
      </c>
      <c r="G4" s="145">
        <f>SUMIF(المشترياتPurchase!$D$4:$D$209,A4,المشترياتPurchase!$L$4:$L$355)</f>
        <v>48284.262061677058</v>
      </c>
      <c r="H4" s="18" t="str">
        <f t="shared" ref="H4:H67" ca="1" si="0">IF(D4+F4&gt;E4+G4,(D4+F4)-(E4+G4),"")</f>
        <v/>
      </c>
      <c r="I4" s="19">
        <f t="shared" ref="I4:I67" ca="1" si="1">IF(E4+G4&gt;D4+F4,(E4+G4)-(D4+F4),"")</f>
        <v>48284.262061677058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</row>
    <row r="5" spans="1:24" s="112" customFormat="1" ht="18.75" customHeight="1" thickTop="1" thickBot="1">
      <c r="A5" s="110"/>
      <c r="B5" s="111"/>
      <c r="C5" s="78"/>
      <c r="D5" s="78"/>
      <c r="E5" s="78"/>
      <c r="F5" s="18">
        <f ca="1">SUMIF('مدفوعات نقدية للموردين Payment'!$D$3:$D$516,A5,'مدفوعات نقدية للموردين Payment'!$F$3:$F$154)</f>
        <v>0</v>
      </c>
      <c r="G5" s="18">
        <f>SUMIF(المشترياتPurchase!$D$4:$D$209,A5,المشترياتPurchase!$L$4:$L$355)</f>
        <v>0</v>
      </c>
      <c r="H5" s="18" t="str">
        <f t="shared" ca="1" si="0"/>
        <v/>
      </c>
      <c r="I5" s="19" t="str">
        <f t="shared" ca="1" si="1"/>
        <v/>
      </c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s="112" customFormat="1" ht="18.75" customHeight="1" thickTop="1" thickBot="1">
      <c r="A6" s="110"/>
      <c r="B6" s="78"/>
      <c r="C6" s="78"/>
      <c r="D6" s="78"/>
      <c r="E6" s="78"/>
      <c r="F6" s="18">
        <f ca="1">SUMIF('مدفوعات نقدية للموردين Payment'!$D$3:$D$516,A6,'مدفوعات نقدية للموردين Payment'!$F$3:$F$154)</f>
        <v>0</v>
      </c>
      <c r="G6" s="18">
        <f>SUMIF(المشترياتPurchase!$D$4:$D$209,A6,المشترياتPurchase!$L$4:$L$355)</f>
        <v>0</v>
      </c>
      <c r="H6" s="18" t="str">
        <f t="shared" ca="1" si="0"/>
        <v/>
      </c>
      <c r="I6" s="19" t="str">
        <f t="shared" ca="1" si="1"/>
        <v/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</row>
    <row r="7" spans="1:24" s="112" customFormat="1" ht="18.75" customHeight="1" thickTop="1" thickBot="1">
      <c r="A7" s="110"/>
      <c r="B7" s="78"/>
      <c r="C7" s="78"/>
      <c r="D7" s="78"/>
      <c r="E7" s="78"/>
      <c r="F7" s="18">
        <f ca="1">SUMIF('مدفوعات نقدية للموردين Payment'!$D$3:$D$516,A7,'مدفوعات نقدية للموردين Payment'!$F$3:$F$154)</f>
        <v>0</v>
      </c>
      <c r="G7" s="18">
        <f>SUMIF(المشترياتPurchase!$D$4:$D$209,A7,المشترياتPurchase!$L$4:$L$355)</f>
        <v>0</v>
      </c>
      <c r="H7" s="18" t="str">
        <f t="shared" ca="1" si="0"/>
        <v/>
      </c>
      <c r="I7" s="19" t="str">
        <f t="shared" ca="1" si="1"/>
        <v/>
      </c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s="112" customFormat="1" ht="18.75" customHeight="1" thickTop="1" thickBot="1">
      <c r="A8" s="110"/>
      <c r="B8" s="78"/>
      <c r="C8" s="78"/>
      <c r="D8" s="78"/>
      <c r="E8" s="78"/>
      <c r="F8" s="18">
        <f ca="1">SUMIF('مدفوعات نقدية للموردين Payment'!$D$3:$D$516,A8,'مدفوعات نقدية للموردين Payment'!$F$3:$F$154)</f>
        <v>0</v>
      </c>
      <c r="G8" s="18">
        <f>SUMIF(المشترياتPurchase!$D$4:$D$209,A8,المشترياتPurchase!$L$4:$L$355)</f>
        <v>0</v>
      </c>
      <c r="H8" s="18" t="str">
        <f t="shared" ca="1" si="0"/>
        <v/>
      </c>
      <c r="I8" s="19" t="str">
        <f t="shared" ca="1" si="1"/>
        <v/>
      </c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s="112" customFormat="1" ht="18.75" customHeight="1" thickTop="1" thickBot="1">
      <c r="A9" s="110"/>
      <c r="B9" s="78"/>
      <c r="C9" s="78"/>
      <c r="D9" s="78"/>
      <c r="E9" s="78"/>
      <c r="F9" s="18">
        <f ca="1">SUMIF('مدفوعات نقدية للموردين Payment'!$D$3:$D$516,A9,'مدفوعات نقدية للموردين Payment'!$F$3:$F$154)</f>
        <v>0</v>
      </c>
      <c r="G9" s="18">
        <f>SUMIF(المشترياتPurchase!$D$4:$D$209,A9,المشترياتPurchase!$L$4:$L$355)</f>
        <v>0</v>
      </c>
      <c r="H9" s="18" t="str">
        <f t="shared" ca="1" si="0"/>
        <v/>
      </c>
      <c r="I9" s="19" t="str">
        <f t="shared" ca="1" si="1"/>
        <v/>
      </c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 spans="1:24" s="112" customFormat="1" ht="18.75" customHeight="1" thickTop="1" thickBot="1">
      <c r="A10" s="110"/>
      <c r="B10" s="78"/>
      <c r="C10" s="78"/>
      <c r="D10" s="78"/>
      <c r="E10" s="78"/>
      <c r="F10" s="18">
        <f ca="1">SUMIF('مدفوعات نقدية للموردين Payment'!$D$3:$D$516,A10,'مدفوعات نقدية للموردين Payment'!$F$3:$F$154)</f>
        <v>0</v>
      </c>
      <c r="G10" s="18">
        <f>SUMIF(المشترياتPurchase!$D$4:$D$209,A10,المشترياتPurchase!$L$4:$L$355)</f>
        <v>0</v>
      </c>
      <c r="H10" s="18" t="str">
        <f t="shared" ca="1" si="0"/>
        <v/>
      </c>
      <c r="I10" s="19" t="str">
        <f t="shared" ca="1" si="1"/>
        <v/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 s="112" customFormat="1" ht="18.75" customHeight="1" thickTop="1" thickBot="1">
      <c r="A11" s="110"/>
      <c r="B11" s="78"/>
      <c r="C11" s="78"/>
      <c r="D11" s="78"/>
      <c r="E11" s="78"/>
      <c r="F11" s="18">
        <f ca="1">SUMIF('مدفوعات نقدية للموردين Payment'!$D$3:$D$516,A11,'مدفوعات نقدية للموردين Payment'!$F$3:$F$154)</f>
        <v>0</v>
      </c>
      <c r="G11" s="18">
        <f>SUMIF(المشترياتPurchase!$D$4:$D$209,A11,المشترياتPurchase!$L$4:$L$355)</f>
        <v>0</v>
      </c>
      <c r="H11" s="18" t="str">
        <f t="shared" ca="1" si="0"/>
        <v/>
      </c>
      <c r="I11" s="19" t="str">
        <f t="shared" ca="1" si="1"/>
        <v/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 spans="1:24" s="112" customFormat="1" ht="18.75" customHeight="1" thickTop="1" thickBot="1">
      <c r="A12" s="110"/>
      <c r="B12" s="111"/>
      <c r="C12" s="78"/>
      <c r="D12" s="78"/>
      <c r="E12" s="78"/>
      <c r="F12" s="18">
        <f ca="1">SUMIF('مدفوعات نقدية للموردين Payment'!$D$3:$D$516,A12,'مدفوعات نقدية للموردين Payment'!$F$3:$F$154)</f>
        <v>0</v>
      </c>
      <c r="G12" s="18">
        <f>SUMIF(المشترياتPurchase!$D$4:$D$209,A12,المشترياتPurchase!$L$4:$L$355)</f>
        <v>0</v>
      </c>
      <c r="H12" s="18" t="str">
        <f t="shared" ca="1" si="0"/>
        <v/>
      </c>
      <c r="I12" s="19" t="str">
        <f t="shared" ca="1" si="1"/>
        <v/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1:24" s="112" customFormat="1" ht="18.75" customHeight="1" thickTop="1" thickBot="1">
      <c r="A13" s="110"/>
      <c r="B13" s="111"/>
      <c r="C13" s="78"/>
      <c r="D13" s="78"/>
      <c r="E13" s="78"/>
      <c r="F13" s="18">
        <f ca="1">SUMIF('مدفوعات نقدية للموردين Payment'!$D$3:$D$516,A13,'مدفوعات نقدية للموردين Payment'!$F$3:$F$154)</f>
        <v>0</v>
      </c>
      <c r="G13" s="18">
        <f>SUMIF(المشترياتPurchase!$D$4:$D$209,A13,المشترياتPurchase!$L$4:$L$355)</f>
        <v>0</v>
      </c>
      <c r="H13" s="18" t="str">
        <f t="shared" ca="1" si="0"/>
        <v/>
      </c>
      <c r="I13" s="19" t="str">
        <f t="shared" ca="1" si="1"/>
        <v/>
      </c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</row>
    <row r="14" spans="1:24" s="112" customFormat="1" ht="18.75" customHeight="1" thickTop="1" thickBot="1">
      <c r="A14" s="110"/>
      <c r="B14" s="111"/>
      <c r="C14" s="78"/>
      <c r="D14" s="78"/>
      <c r="E14" s="78"/>
      <c r="F14" s="18">
        <f ca="1">SUMIF('مدفوعات نقدية للموردين Payment'!$D$3:$D$516,A14,'مدفوعات نقدية للموردين Payment'!$F$3:$F$154)</f>
        <v>0</v>
      </c>
      <c r="G14" s="18">
        <f>SUMIF(المشترياتPurchase!$D$4:$D$209,A14,المشترياتPurchase!$L$4:$L$355)</f>
        <v>0</v>
      </c>
      <c r="H14" s="18" t="str">
        <f t="shared" ca="1" si="0"/>
        <v/>
      </c>
      <c r="I14" s="19" t="str">
        <f t="shared" ca="1" si="1"/>
        <v/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 spans="1:24" s="112" customFormat="1" ht="18.75" customHeight="1" thickTop="1" thickBot="1">
      <c r="A15" s="110"/>
      <c r="B15" s="111"/>
      <c r="C15" s="78"/>
      <c r="D15" s="78"/>
      <c r="E15" s="78"/>
      <c r="F15" s="18">
        <f ca="1">SUMIF('مدفوعات نقدية للموردين Payment'!$D$3:$D$516,A15,'مدفوعات نقدية للموردين Payment'!$F$3:$F$154)</f>
        <v>0</v>
      </c>
      <c r="G15" s="18">
        <f>SUMIF(المشترياتPurchase!$D$4:$D$209,A15,المشترياتPurchase!$L$4:$L$355)</f>
        <v>0</v>
      </c>
      <c r="H15" s="18" t="str">
        <f t="shared" ca="1" si="0"/>
        <v/>
      </c>
      <c r="I15" s="19" t="str">
        <f t="shared" ca="1" si="1"/>
        <v/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</row>
    <row r="16" spans="1:24" s="112" customFormat="1" ht="18.75" customHeight="1" thickTop="1" thickBot="1">
      <c r="A16" s="110"/>
      <c r="B16" s="111"/>
      <c r="C16" s="78"/>
      <c r="D16" s="78"/>
      <c r="E16" s="78"/>
      <c r="F16" s="18">
        <f ca="1">SUMIF('مدفوعات نقدية للموردين Payment'!$D$3:$D$516,A16,'مدفوعات نقدية للموردين Payment'!$F$3:$F$154)</f>
        <v>0</v>
      </c>
      <c r="G16" s="18">
        <f>SUMIF(المشترياتPurchase!$D$4:$D$209,A16,المشترياتPurchase!$L$4:$L$355)</f>
        <v>0</v>
      </c>
      <c r="H16" s="18" t="str">
        <f t="shared" ca="1" si="0"/>
        <v/>
      </c>
      <c r="I16" s="19" t="str">
        <f t="shared" ca="1" si="1"/>
        <v/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s="112" customFormat="1" ht="18.75" customHeight="1" thickTop="1" thickBot="1">
      <c r="A17" s="110"/>
      <c r="B17" s="111"/>
      <c r="C17" s="78"/>
      <c r="D17" s="78"/>
      <c r="E17" s="78"/>
      <c r="F17" s="18">
        <f ca="1">SUMIF('مدفوعات نقدية للموردين Payment'!$D$3:$D$516,A17,'مدفوعات نقدية للموردين Payment'!$F$3:$F$154)</f>
        <v>0</v>
      </c>
      <c r="G17" s="18">
        <f>SUMIF(المشترياتPurchase!$D$4:$D$209,A17,المشترياتPurchase!$L$4:$L$355)</f>
        <v>0</v>
      </c>
      <c r="H17" s="18" t="str">
        <f t="shared" ca="1" si="0"/>
        <v/>
      </c>
      <c r="I17" s="19" t="str">
        <f t="shared" ca="1" si="1"/>
        <v/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</row>
    <row r="18" spans="1:24" s="112" customFormat="1" ht="18.75" customHeight="1" thickTop="1" thickBot="1">
      <c r="A18" s="110"/>
      <c r="B18" s="111"/>
      <c r="C18" s="78"/>
      <c r="D18" s="78"/>
      <c r="E18" s="78"/>
      <c r="F18" s="18">
        <f ca="1">SUMIF('مدفوعات نقدية للموردين Payment'!$D$3:$D$516,A18,'مدفوعات نقدية للموردين Payment'!$F$3:$F$154)</f>
        <v>0</v>
      </c>
      <c r="G18" s="18">
        <f>SUMIF(المشترياتPurchase!$D$4:$D$209,A18,المشترياتPurchase!$L$4:$L$355)</f>
        <v>0</v>
      </c>
      <c r="H18" s="18" t="str">
        <f t="shared" ca="1" si="0"/>
        <v/>
      </c>
      <c r="I18" s="19" t="str">
        <f t="shared" ca="1" si="1"/>
        <v/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</row>
    <row r="19" spans="1:24" s="112" customFormat="1" ht="18.75" customHeight="1" thickTop="1" thickBot="1">
      <c r="A19" s="110"/>
      <c r="B19" s="111"/>
      <c r="C19" s="78"/>
      <c r="D19" s="78"/>
      <c r="E19" s="78"/>
      <c r="F19" s="18">
        <f ca="1">SUMIF('مدفوعات نقدية للموردين Payment'!$D$3:$D$516,A19,'مدفوعات نقدية للموردين Payment'!$F$3:$F$154)</f>
        <v>0</v>
      </c>
      <c r="G19" s="18">
        <f>SUMIF(المشترياتPurchase!$D$4:$D$209,A19,المشترياتPurchase!$L$4:$L$355)</f>
        <v>0</v>
      </c>
      <c r="H19" s="18" t="str">
        <f t="shared" ca="1" si="0"/>
        <v/>
      </c>
      <c r="I19" s="19" t="str">
        <f t="shared" ca="1" si="1"/>
        <v/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</row>
    <row r="20" spans="1:24" s="112" customFormat="1" ht="18.75" customHeight="1" thickTop="1" thickBot="1">
      <c r="A20" s="110"/>
      <c r="B20" s="111"/>
      <c r="C20" s="78"/>
      <c r="D20" s="78"/>
      <c r="E20" s="78"/>
      <c r="F20" s="18">
        <f ca="1">SUMIF('مدفوعات نقدية للموردين Payment'!$D$3:$D$516,A20,'مدفوعات نقدية للموردين Payment'!$F$3:$F$154)</f>
        <v>0</v>
      </c>
      <c r="G20" s="18">
        <f>SUMIF(المشترياتPurchase!$D$4:$D$209,A20,المشترياتPurchase!$L$4:$L$355)</f>
        <v>0</v>
      </c>
      <c r="H20" s="18" t="str">
        <f t="shared" ca="1" si="0"/>
        <v/>
      </c>
      <c r="I20" s="19" t="str">
        <f t="shared" ca="1" si="1"/>
        <v/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</row>
    <row r="21" spans="1:24" s="112" customFormat="1" ht="18.75" customHeight="1" thickTop="1" thickBot="1">
      <c r="A21" s="110"/>
      <c r="B21" s="111"/>
      <c r="C21" s="78"/>
      <c r="D21" s="78"/>
      <c r="E21" s="78"/>
      <c r="F21" s="18">
        <f ca="1">SUMIF('مدفوعات نقدية للموردين Payment'!$D$3:$D$516,A21,'مدفوعات نقدية للموردين Payment'!$F$3:$F$154)</f>
        <v>0</v>
      </c>
      <c r="G21" s="18">
        <f>SUMIF(المشترياتPurchase!$D$4:$D$209,A21,المشترياتPurchase!$L$4:$L$355)</f>
        <v>0</v>
      </c>
      <c r="H21" s="18" t="str">
        <f t="shared" ca="1" si="0"/>
        <v/>
      </c>
      <c r="I21" s="19" t="str">
        <f t="shared" ca="1" si="1"/>
        <v/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</row>
    <row r="22" spans="1:24" s="112" customFormat="1" ht="18.75" customHeight="1" thickTop="1" thickBot="1">
      <c r="A22" s="110"/>
      <c r="B22" s="111"/>
      <c r="C22" s="78"/>
      <c r="D22" s="78"/>
      <c r="E22" s="78"/>
      <c r="F22" s="18">
        <f ca="1">SUMIF('مدفوعات نقدية للموردين Payment'!$D$3:$D$516,A22,'مدفوعات نقدية للموردين Payment'!$F$3:$F$154)</f>
        <v>0</v>
      </c>
      <c r="G22" s="18">
        <f>SUMIF(المشترياتPurchase!$D$4:$D$209,A22,المشترياتPurchase!$L$4:$L$355)</f>
        <v>0</v>
      </c>
      <c r="H22" s="18" t="str">
        <f t="shared" ca="1" si="0"/>
        <v/>
      </c>
      <c r="I22" s="19" t="str">
        <f t="shared" ca="1" si="1"/>
        <v/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</row>
    <row r="23" spans="1:24" s="112" customFormat="1" ht="18.75" customHeight="1" thickTop="1" thickBot="1">
      <c r="A23" s="110"/>
      <c r="B23" s="111"/>
      <c r="C23" s="78"/>
      <c r="D23" s="78"/>
      <c r="E23" s="78"/>
      <c r="F23" s="18">
        <f ca="1">SUMIF('مدفوعات نقدية للموردين Payment'!$D$3:$D$516,A23,'مدفوعات نقدية للموردين Payment'!$F$3:$F$154)</f>
        <v>0</v>
      </c>
      <c r="G23" s="18">
        <f>SUMIF(المشترياتPurchase!$D$4:$D$209,A23,المشترياتPurchase!$L$4:$L$355)</f>
        <v>0</v>
      </c>
      <c r="H23" s="18" t="str">
        <f t="shared" ca="1" si="0"/>
        <v/>
      </c>
      <c r="I23" s="19" t="str">
        <f t="shared" ca="1" si="1"/>
        <v/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spans="1:24" s="112" customFormat="1" ht="18.75" customHeight="1" thickTop="1" thickBot="1">
      <c r="A24" s="110"/>
      <c r="B24" s="111"/>
      <c r="C24" s="78"/>
      <c r="D24" s="78"/>
      <c r="E24" s="78"/>
      <c r="F24" s="18">
        <f ca="1">SUMIF('مدفوعات نقدية للموردين Payment'!$D$3:$D$516,A24,'مدفوعات نقدية للموردين Payment'!$F$3:$F$154)</f>
        <v>0</v>
      </c>
      <c r="G24" s="18">
        <f>SUMIF(المشترياتPurchase!$D$4:$D$209,A24,المشترياتPurchase!$L$4:$L$355)</f>
        <v>0</v>
      </c>
      <c r="H24" s="18" t="str">
        <f t="shared" ca="1" si="0"/>
        <v/>
      </c>
      <c r="I24" s="19" t="str">
        <f t="shared" ca="1" si="1"/>
        <v/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4" s="112" customFormat="1" ht="18.75" customHeight="1" thickTop="1" thickBot="1">
      <c r="A25" s="110"/>
      <c r="B25" s="111"/>
      <c r="C25" s="78"/>
      <c r="D25" s="78"/>
      <c r="E25" s="78"/>
      <c r="F25" s="18">
        <f ca="1">SUMIF('مدفوعات نقدية للموردين Payment'!$D$3:$D$516,A25,'مدفوعات نقدية للموردين Payment'!$F$3:$F$154)</f>
        <v>0</v>
      </c>
      <c r="G25" s="18">
        <f>SUMIF(المشترياتPurchase!$D$4:$D$209,A25,المشترياتPurchase!$L$4:$L$355)</f>
        <v>0</v>
      </c>
      <c r="H25" s="18" t="str">
        <f t="shared" ca="1" si="0"/>
        <v/>
      </c>
      <c r="I25" s="19" t="str">
        <f t="shared" ca="1" si="1"/>
        <v/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spans="1:24" s="112" customFormat="1" ht="18.75" customHeight="1" thickTop="1" thickBot="1">
      <c r="A26" s="110"/>
      <c r="B26" s="111"/>
      <c r="C26" s="78"/>
      <c r="D26" s="78"/>
      <c r="E26" s="78"/>
      <c r="F26" s="18">
        <f ca="1">SUMIF('مدفوعات نقدية للموردين Payment'!$D$3:$D$516,A26,'مدفوعات نقدية للموردين Payment'!$F$3:$F$154)</f>
        <v>0</v>
      </c>
      <c r="G26" s="18">
        <f>SUMIF(المشترياتPurchase!$D$4:$D$209,A26,المشترياتPurchase!$L$4:$L$355)</f>
        <v>0</v>
      </c>
      <c r="H26" s="18" t="str">
        <f t="shared" ca="1" si="0"/>
        <v/>
      </c>
      <c r="I26" s="19" t="str">
        <f t="shared" ca="1" si="1"/>
        <v/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 s="112" customFormat="1" ht="18.75" customHeight="1" thickTop="1" thickBot="1">
      <c r="A27" s="110"/>
      <c r="B27" s="78"/>
      <c r="C27" s="78"/>
      <c r="D27" s="78"/>
      <c r="E27" s="78"/>
      <c r="F27" s="18">
        <f ca="1">SUMIF('مدفوعات نقدية للموردين Payment'!$D$3:$D$516,A27,'مدفوعات نقدية للموردين Payment'!$F$3:$F$154)</f>
        <v>0</v>
      </c>
      <c r="G27" s="18">
        <f>SUMIF(المشترياتPurchase!$D$4:$D$209,A27,المشترياتPurchase!$L$4:$L$355)</f>
        <v>0</v>
      </c>
      <c r="H27" s="18" t="str">
        <f t="shared" ca="1" si="0"/>
        <v/>
      </c>
      <c r="I27" s="19" t="str">
        <f t="shared" ca="1" si="1"/>
        <v/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spans="1:24" s="112" customFormat="1" ht="18.75" customHeight="1" thickTop="1" thickBot="1">
      <c r="A28" s="110"/>
      <c r="B28" s="78"/>
      <c r="C28" s="78"/>
      <c r="D28" s="78"/>
      <c r="E28" s="78"/>
      <c r="F28" s="18">
        <f ca="1">SUMIF('مدفوعات نقدية للموردين Payment'!$D$3:$D$516,A28,'مدفوعات نقدية للموردين Payment'!$F$3:$F$154)</f>
        <v>0</v>
      </c>
      <c r="G28" s="18">
        <f>SUMIF(المشترياتPurchase!$D$4:$D$209,A28,المشترياتPurchase!$L$4:$L$355)</f>
        <v>0</v>
      </c>
      <c r="H28" s="18" t="str">
        <f t="shared" ca="1" si="0"/>
        <v/>
      </c>
      <c r="I28" s="19" t="str">
        <f t="shared" ca="1" si="1"/>
        <v/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</row>
    <row r="29" spans="1:24" s="112" customFormat="1" ht="18.75" customHeight="1" thickTop="1" thickBot="1">
      <c r="A29" s="113"/>
      <c r="B29" s="114"/>
      <c r="C29" s="114"/>
      <c r="D29" s="114"/>
      <c r="E29" s="114"/>
      <c r="F29" s="21">
        <f ca="1">SUMIF('مدفوعات نقدية للموردين Payment'!$D$3:$D$516,A29,'مدفوعات نقدية للموردين Payment'!$F$3:$F$154)</f>
        <v>0</v>
      </c>
      <c r="G29" s="21">
        <f>SUMIF(المشترياتPurchase!$D$4:$D$209,A29,المشترياتPurchase!$L$4:$L$355)</f>
        <v>0</v>
      </c>
      <c r="H29" s="21" t="str">
        <f t="shared" ca="1" si="0"/>
        <v/>
      </c>
      <c r="I29" s="19" t="str">
        <f t="shared" ca="1" si="1"/>
        <v/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</row>
    <row r="30" spans="1:24" s="112" customFormat="1" ht="18.75" customHeight="1" thickTop="1" thickBot="1">
      <c r="A30" s="115"/>
      <c r="B30" s="78"/>
      <c r="C30" s="78"/>
      <c r="D30" s="78"/>
      <c r="E30" s="78"/>
      <c r="F30" s="18">
        <f ca="1">SUMIF('مدفوعات نقدية للموردين Payment'!$D$3:$D$516,A30,'مدفوعات نقدية للموردين Payment'!$F$3:$F$154)</f>
        <v>0</v>
      </c>
      <c r="G30" s="18">
        <f>SUMIF(المشترياتPurchase!$D$4:$D$209,A30,المشترياتPurchase!$L$4:$L$355)</f>
        <v>0</v>
      </c>
      <c r="H30" s="18" t="str">
        <f t="shared" ca="1" si="0"/>
        <v/>
      </c>
      <c r="I30" s="19" t="str">
        <f t="shared" ca="1" si="1"/>
        <v/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4" s="112" customFormat="1" ht="18.75" customHeight="1" thickTop="1" thickBot="1">
      <c r="A31" s="115"/>
      <c r="B31" s="78"/>
      <c r="C31" s="78"/>
      <c r="D31" s="78"/>
      <c r="E31" s="78"/>
      <c r="F31" s="18">
        <f ca="1">SUMIF('مدفوعات نقدية للموردين Payment'!$D$3:$D$516,A31,'مدفوعات نقدية للموردين Payment'!$F$3:$F$154)</f>
        <v>0</v>
      </c>
      <c r="G31" s="18">
        <f>SUMIF(المشترياتPurchase!$D$4:$D$209,A31,المشترياتPurchase!$L$4:$L$355)</f>
        <v>0</v>
      </c>
      <c r="H31" s="18" t="str">
        <f t="shared" ca="1" si="0"/>
        <v/>
      </c>
      <c r="I31" s="19" t="str">
        <f t="shared" ca="1" si="1"/>
        <v/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</row>
    <row r="32" spans="1:24" s="112" customFormat="1" ht="18.75" customHeight="1" thickTop="1" thickBot="1">
      <c r="A32" s="115"/>
      <c r="B32" s="78"/>
      <c r="C32" s="78"/>
      <c r="D32" s="78"/>
      <c r="E32" s="78"/>
      <c r="F32" s="18">
        <f ca="1">SUMIF('مدفوعات نقدية للموردين Payment'!$D$3:$D$516,A32,'مدفوعات نقدية للموردين Payment'!$F$3:$F$154)</f>
        <v>0</v>
      </c>
      <c r="G32" s="18">
        <f>SUMIF(المشترياتPurchase!$D$4:$D$209,A32,المشترياتPurchase!$L$4:$L$355)</f>
        <v>0</v>
      </c>
      <c r="H32" s="18" t="str">
        <f t="shared" ca="1" si="0"/>
        <v/>
      </c>
      <c r="I32" s="19" t="str">
        <f t="shared" ca="1" si="1"/>
        <v/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4" s="112" customFormat="1" ht="18.75" customHeight="1" thickTop="1" thickBot="1">
      <c r="A33" s="115"/>
      <c r="B33" s="78"/>
      <c r="C33" s="78"/>
      <c r="D33" s="78"/>
      <c r="E33" s="78"/>
      <c r="F33" s="18">
        <f ca="1">SUMIF('مدفوعات نقدية للموردين Payment'!$D$3:$D$516,A33,'مدفوعات نقدية للموردين Payment'!$F$3:$F$154)</f>
        <v>0</v>
      </c>
      <c r="G33" s="18">
        <f>SUMIF(المشترياتPurchase!$D$4:$D$209,A33,المشترياتPurchase!$L$4:$L$355)</f>
        <v>0</v>
      </c>
      <c r="H33" s="18" t="str">
        <f t="shared" ca="1" si="0"/>
        <v/>
      </c>
      <c r="I33" s="19" t="str">
        <f t="shared" ca="1" si="1"/>
        <v/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1:24" s="112" customFormat="1" ht="18.75" customHeight="1" thickTop="1" thickBot="1">
      <c r="A34" s="115"/>
      <c r="B34" s="78"/>
      <c r="C34" s="78"/>
      <c r="D34" s="78"/>
      <c r="E34" s="78"/>
      <c r="F34" s="18">
        <f ca="1">SUMIF('مدفوعات نقدية للموردين Payment'!$D$3:$D$516,A34,'مدفوعات نقدية للموردين Payment'!$F$3:$F$154)</f>
        <v>0</v>
      </c>
      <c r="G34" s="18">
        <f>SUMIF(المشترياتPurchase!$D$4:$D$209,A34,المشترياتPurchase!$L$4:$L$355)</f>
        <v>0</v>
      </c>
      <c r="H34" s="18" t="str">
        <f t="shared" ca="1" si="0"/>
        <v/>
      </c>
      <c r="I34" s="19" t="str">
        <f t="shared" ca="1" si="1"/>
        <v/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</row>
    <row r="35" spans="1:24" s="112" customFormat="1" ht="18.75" customHeight="1" thickTop="1" thickBot="1">
      <c r="A35" s="115"/>
      <c r="B35" s="78"/>
      <c r="C35" s="78"/>
      <c r="D35" s="78"/>
      <c r="E35" s="78"/>
      <c r="F35" s="18">
        <f ca="1">SUMIF('مدفوعات نقدية للموردين Payment'!$D$3:$D$516,A35,'مدفوعات نقدية للموردين Payment'!$F$3:$F$154)</f>
        <v>0</v>
      </c>
      <c r="G35" s="18">
        <f>SUMIF(المشترياتPurchase!$D$4:$D$209,A35,المشترياتPurchase!$L$4:$L$355)</f>
        <v>0</v>
      </c>
      <c r="H35" s="18" t="str">
        <f t="shared" ca="1" si="0"/>
        <v/>
      </c>
      <c r="I35" s="19" t="str">
        <f t="shared" ca="1" si="1"/>
        <v/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spans="1:24" s="112" customFormat="1" ht="18.75" customHeight="1" thickTop="1" thickBot="1">
      <c r="A36" s="115"/>
      <c r="B36" s="78"/>
      <c r="C36" s="78"/>
      <c r="D36" s="78"/>
      <c r="E36" s="78"/>
      <c r="F36" s="18">
        <f ca="1">SUMIF('مدفوعات نقدية للموردين Payment'!$D$3:$D$516,A36,'مدفوعات نقدية للموردين Payment'!$F$3:$F$154)</f>
        <v>0</v>
      </c>
      <c r="G36" s="18">
        <f>SUMIF(المشترياتPurchase!$D$4:$D$209,A36,المشترياتPurchase!$L$4:$L$355)</f>
        <v>0</v>
      </c>
      <c r="H36" s="18" t="str">
        <f t="shared" ca="1" si="0"/>
        <v/>
      </c>
      <c r="I36" s="19" t="str">
        <f t="shared" ca="1" si="1"/>
        <v/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 s="112" customFormat="1" ht="18.75" customHeight="1" thickTop="1" thickBot="1">
      <c r="A37" s="115"/>
      <c r="B37" s="78"/>
      <c r="C37" s="78"/>
      <c r="D37" s="78"/>
      <c r="E37" s="78"/>
      <c r="F37" s="18">
        <f ca="1">SUMIF('مدفوعات نقدية للموردين Payment'!$D$3:$D$516,A37,'مدفوعات نقدية للموردين Payment'!$F$3:$F$154)</f>
        <v>0</v>
      </c>
      <c r="G37" s="18">
        <f>SUMIF(المشترياتPurchase!$D$4:$D$209,A37,المشترياتPurchase!$L$4:$L$355)</f>
        <v>0</v>
      </c>
      <c r="H37" s="18" t="str">
        <f t="shared" ca="1" si="0"/>
        <v/>
      </c>
      <c r="I37" s="19" t="str">
        <f t="shared" ca="1" si="1"/>
        <v/>
      </c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 s="112" customFormat="1" ht="18.75" customHeight="1" thickTop="1" thickBot="1">
      <c r="A38" s="115"/>
      <c r="B38" s="78"/>
      <c r="C38" s="78"/>
      <c r="D38" s="78"/>
      <c r="E38" s="78"/>
      <c r="F38" s="18">
        <f ca="1">SUMIF('مدفوعات نقدية للموردين Payment'!$D$3:$D$516,A38,'مدفوعات نقدية للموردين Payment'!$F$3:$F$154)</f>
        <v>0</v>
      </c>
      <c r="G38" s="18">
        <f>SUMIF(المشترياتPurchase!$D$4:$D$209,A38,المشترياتPurchase!$L$4:$L$355)</f>
        <v>0</v>
      </c>
      <c r="H38" s="18" t="str">
        <f t="shared" ca="1" si="0"/>
        <v/>
      </c>
      <c r="I38" s="19" t="str">
        <f t="shared" ca="1" si="1"/>
        <v/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</row>
    <row r="39" spans="1:24" s="112" customFormat="1" ht="18.75" customHeight="1" thickTop="1" thickBot="1">
      <c r="A39" s="115"/>
      <c r="B39" s="78"/>
      <c r="C39" s="78"/>
      <c r="D39" s="78"/>
      <c r="E39" s="78"/>
      <c r="F39" s="18">
        <f ca="1">SUMIF('مدفوعات نقدية للموردين Payment'!$D$3:$D$516,A39,'مدفوعات نقدية للموردين Payment'!$F$3:$F$154)</f>
        <v>0</v>
      </c>
      <c r="G39" s="18">
        <f>SUMIF(المشترياتPurchase!$D$4:$D$209,A39,المشترياتPurchase!$L$4:$L$355)</f>
        <v>0</v>
      </c>
      <c r="H39" s="18" t="str">
        <f t="shared" ca="1" si="0"/>
        <v/>
      </c>
      <c r="I39" s="19" t="str">
        <f t="shared" ca="1" si="1"/>
        <v/>
      </c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s="112" customFormat="1" ht="18.75" customHeight="1" thickTop="1" thickBot="1">
      <c r="A40" s="115"/>
      <c r="B40" s="78"/>
      <c r="C40" s="78"/>
      <c r="D40" s="78"/>
      <c r="E40" s="78"/>
      <c r="F40" s="18">
        <f ca="1">SUMIF('مدفوعات نقدية للموردين Payment'!$D$3:$D$516,A40,'مدفوعات نقدية للموردين Payment'!$F$3:$F$154)</f>
        <v>0</v>
      </c>
      <c r="G40" s="18">
        <f>SUMIF(المشترياتPurchase!$D$4:$D$209,A40,المشترياتPurchase!$L$4:$L$355)</f>
        <v>0</v>
      </c>
      <c r="H40" s="18" t="str">
        <f t="shared" ca="1" si="0"/>
        <v/>
      </c>
      <c r="I40" s="19" t="str">
        <f t="shared" ca="1" si="1"/>
        <v/>
      </c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 s="112" customFormat="1" ht="18.75" customHeight="1" thickTop="1" thickBot="1">
      <c r="A41" s="115"/>
      <c r="B41" s="78"/>
      <c r="C41" s="78"/>
      <c r="D41" s="78"/>
      <c r="E41" s="78"/>
      <c r="F41" s="18">
        <f ca="1">SUMIF('مدفوعات نقدية للموردين Payment'!$D$3:$D$516,A41,'مدفوعات نقدية للموردين Payment'!$F$3:$F$154)</f>
        <v>0</v>
      </c>
      <c r="G41" s="18">
        <f>SUMIF(المشترياتPurchase!$D$4:$D$209,A41,المشترياتPurchase!$L$4:$L$355)</f>
        <v>0</v>
      </c>
      <c r="H41" s="18" t="str">
        <f t="shared" ca="1" si="0"/>
        <v/>
      </c>
      <c r="I41" s="19" t="str">
        <f t="shared" ca="1" si="1"/>
        <v/>
      </c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1:24" s="112" customFormat="1" ht="18.75" customHeight="1" thickTop="1" thickBot="1">
      <c r="A42" s="115"/>
      <c r="B42" s="78"/>
      <c r="C42" s="78"/>
      <c r="D42" s="78"/>
      <c r="E42" s="78"/>
      <c r="F42" s="18">
        <f ca="1">SUMIF('مدفوعات نقدية للموردين Payment'!$D$3:$D$516,A42,'مدفوعات نقدية للموردين Payment'!$F$3:$F$154)</f>
        <v>0</v>
      </c>
      <c r="G42" s="18">
        <f>SUMIF(المشترياتPurchase!$D$4:$D$209,A42,المشترياتPurchase!$L$4:$L$355)</f>
        <v>0</v>
      </c>
      <c r="H42" s="18" t="str">
        <f t="shared" ca="1" si="0"/>
        <v/>
      </c>
      <c r="I42" s="19" t="str">
        <f t="shared" ca="1" si="1"/>
        <v/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 s="112" customFormat="1" ht="18.75" customHeight="1" thickTop="1" thickBot="1">
      <c r="A43" s="115"/>
      <c r="B43" s="78"/>
      <c r="C43" s="78"/>
      <c r="D43" s="78"/>
      <c r="E43" s="78"/>
      <c r="F43" s="18">
        <f ca="1">SUMIF('مدفوعات نقدية للموردين Payment'!$D$3:$D$516,A43,'مدفوعات نقدية للموردين Payment'!$F$3:$F$154)</f>
        <v>0</v>
      </c>
      <c r="G43" s="18">
        <f>SUMIF(المشترياتPurchase!$D$4:$D$209,A43,المشترياتPurchase!$L$4:$L$355)</f>
        <v>0</v>
      </c>
      <c r="H43" s="18" t="str">
        <f t="shared" ca="1" si="0"/>
        <v/>
      </c>
      <c r="I43" s="19" t="str">
        <f t="shared" ca="1" si="1"/>
        <v/>
      </c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 s="112" customFormat="1" ht="18.75" customHeight="1" thickTop="1" thickBot="1">
      <c r="A44" s="115"/>
      <c r="B44" s="78"/>
      <c r="C44" s="78"/>
      <c r="D44" s="78"/>
      <c r="E44" s="78"/>
      <c r="F44" s="18">
        <f ca="1">SUMIF('مدفوعات نقدية للموردين Payment'!$D$3:$D$516,A44,'مدفوعات نقدية للموردين Payment'!$F$3:$F$154)</f>
        <v>0</v>
      </c>
      <c r="G44" s="18">
        <f>SUMIF(المشترياتPurchase!$D$4:$D$209,A44,المشترياتPurchase!$L$4:$L$355)</f>
        <v>0</v>
      </c>
      <c r="H44" s="18" t="str">
        <f t="shared" ca="1" si="0"/>
        <v/>
      </c>
      <c r="I44" s="19" t="str">
        <f t="shared" ca="1" si="1"/>
        <v/>
      </c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spans="1:24" s="112" customFormat="1" ht="18.75" customHeight="1" thickTop="1" thickBot="1">
      <c r="A45" s="115"/>
      <c r="B45" s="78"/>
      <c r="C45" s="78"/>
      <c r="D45" s="78"/>
      <c r="E45" s="78"/>
      <c r="F45" s="18">
        <f ca="1">SUMIF('مدفوعات نقدية للموردين Payment'!$D$3:$D$516,A45,'مدفوعات نقدية للموردين Payment'!$F$3:$F$154)</f>
        <v>0</v>
      </c>
      <c r="G45" s="18">
        <f>SUMIF(المشترياتPurchase!$D$4:$D$209,A45,المشترياتPurchase!$L$4:$L$355)</f>
        <v>0</v>
      </c>
      <c r="H45" s="18" t="str">
        <f t="shared" ca="1" si="0"/>
        <v/>
      </c>
      <c r="I45" s="19" t="str">
        <f t="shared" ca="1" si="1"/>
        <v/>
      </c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spans="1:24" s="112" customFormat="1" ht="18.75" customHeight="1" thickTop="1" thickBot="1">
      <c r="A46" s="115"/>
      <c r="B46" s="78"/>
      <c r="C46" s="78"/>
      <c r="D46" s="78"/>
      <c r="E46" s="78"/>
      <c r="F46" s="18">
        <f ca="1">SUMIF('مدفوعات نقدية للموردين Payment'!$D$3:$D$516,A46,'مدفوعات نقدية للموردين Payment'!$F$3:$F$154)</f>
        <v>0</v>
      </c>
      <c r="G46" s="18">
        <f>SUMIF(المشترياتPurchase!$D$4:$D$209,A46,المشترياتPurchase!$L$4:$L$355)</f>
        <v>0</v>
      </c>
      <c r="H46" s="18" t="str">
        <f t="shared" ca="1" si="0"/>
        <v/>
      </c>
      <c r="I46" s="19" t="str">
        <f t="shared" ca="1" si="1"/>
        <v/>
      </c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1:24" s="112" customFormat="1" ht="18.75" customHeight="1" thickTop="1" thickBot="1">
      <c r="A47" s="115"/>
      <c r="B47" s="78"/>
      <c r="C47" s="78"/>
      <c r="D47" s="78"/>
      <c r="E47" s="78"/>
      <c r="F47" s="18">
        <f ca="1">SUMIF('مدفوعات نقدية للموردين Payment'!$D$3:$D$516,A47,'مدفوعات نقدية للموردين Payment'!$F$3:$F$154)</f>
        <v>0</v>
      </c>
      <c r="G47" s="18">
        <f>SUMIF(المشترياتPurchase!$D$4:$D$209,A47,المشترياتPurchase!$L$4:$L$355)</f>
        <v>0</v>
      </c>
      <c r="H47" s="18" t="str">
        <f t="shared" ca="1" si="0"/>
        <v/>
      </c>
      <c r="I47" s="19" t="str">
        <f t="shared" ca="1" si="1"/>
        <v/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spans="1:24" s="112" customFormat="1" ht="18.75" customHeight="1" thickTop="1" thickBot="1">
      <c r="A48" s="115"/>
      <c r="B48" s="78"/>
      <c r="C48" s="78"/>
      <c r="D48" s="78"/>
      <c r="E48" s="78"/>
      <c r="F48" s="18">
        <f ca="1">SUMIF('مدفوعات نقدية للموردين Payment'!$D$3:$D$516,A48,'مدفوعات نقدية للموردين Payment'!$F$3:$F$154)</f>
        <v>0</v>
      </c>
      <c r="G48" s="18">
        <f>SUMIF(المشترياتPurchase!$D$4:$D$209,A48,المشترياتPurchase!$L$4:$L$355)</f>
        <v>0</v>
      </c>
      <c r="H48" s="18" t="str">
        <f t="shared" ca="1" si="0"/>
        <v/>
      </c>
      <c r="I48" s="19" t="str">
        <f t="shared" ca="1" si="1"/>
        <v/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spans="1:24" s="112" customFormat="1" ht="18.75" customHeight="1" thickTop="1" thickBot="1">
      <c r="A49" s="115"/>
      <c r="B49" s="78"/>
      <c r="C49" s="78"/>
      <c r="D49" s="78"/>
      <c r="E49" s="78"/>
      <c r="F49" s="18">
        <f ca="1">SUMIF('مدفوعات نقدية للموردين Payment'!$D$3:$D$516,A49,'مدفوعات نقدية للموردين Payment'!$F$3:$F$154)</f>
        <v>0</v>
      </c>
      <c r="G49" s="18">
        <f>SUMIF(المشترياتPurchase!$D$4:$D$209,A49,المشترياتPurchase!$L$4:$L$355)</f>
        <v>0</v>
      </c>
      <c r="H49" s="18" t="str">
        <f t="shared" ca="1" si="0"/>
        <v/>
      </c>
      <c r="I49" s="19" t="str">
        <f t="shared" ca="1" si="1"/>
        <v/>
      </c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spans="1:24" s="112" customFormat="1" ht="18.75" customHeight="1" thickTop="1" thickBot="1">
      <c r="A50" s="115"/>
      <c r="B50" s="78"/>
      <c r="C50" s="78"/>
      <c r="D50" s="78"/>
      <c r="E50" s="78"/>
      <c r="F50" s="18">
        <f ca="1">SUMIF('مدفوعات نقدية للموردين Payment'!$D$3:$D$516,A50,'مدفوعات نقدية للموردين Payment'!$F$3:$F$154)</f>
        <v>0</v>
      </c>
      <c r="G50" s="18">
        <f>SUMIF(المشترياتPurchase!$D$4:$D$209,A50,المشترياتPurchase!$L$4:$L$355)</f>
        <v>0</v>
      </c>
      <c r="H50" s="18" t="str">
        <f t="shared" ca="1" si="0"/>
        <v/>
      </c>
      <c r="I50" s="19" t="str">
        <f t="shared" ca="1" si="1"/>
        <v/>
      </c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spans="1:24" s="112" customFormat="1" ht="18.75" customHeight="1" thickTop="1" thickBot="1">
      <c r="A51" s="115"/>
      <c r="B51" s="78"/>
      <c r="C51" s="78"/>
      <c r="D51" s="78"/>
      <c r="E51" s="78"/>
      <c r="F51" s="18">
        <f ca="1">SUMIF('مدفوعات نقدية للموردين Payment'!$D$3:$D$516,A51,'مدفوعات نقدية للموردين Payment'!$F$3:$F$154)</f>
        <v>0</v>
      </c>
      <c r="G51" s="18">
        <f>SUMIF(المشترياتPurchase!$D$4:$D$209,A51,المشترياتPurchase!$L$4:$L$355)</f>
        <v>0</v>
      </c>
      <c r="H51" s="18" t="str">
        <f t="shared" ca="1" si="0"/>
        <v/>
      </c>
      <c r="I51" s="19" t="str">
        <f t="shared" ca="1" si="1"/>
        <v/>
      </c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1:24" s="112" customFormat="1" ht="18.75" customHeight="1" thickTop="1" thickBot="1">
      <c r="A52" s="115"/>
      <c r="B52" s="78"/>
      <c r="C52" s="78"/>
      <c r="D52" s="78"/>
      <c r="E52" s="78"/>
      <c r="F52" s="18">
        <f ca="1">SUMIF('مدفوعات نقدية للموردين Payment'!$D$3:$D$516,A52,'مدفوعات نقدية للموردين Payment'!$F$3:$F$154)</f>
        <v>0</v>
      </c>
      <c r="G52" s="18">
        <f>SUMIF(المشترياتPurchase!$D$4:$D$209,A52,المشترياتPurchase!$L$4:$L$355)</f>
        <v>0</v>
      </c>
      <c r="H52" s="18" t="str">
        <f t="shared" ca="1" si="0"/>
        <v/>
      </c>
      <c r="I52" s="19" t="str">
        <f t="shared" ca="1" si="1"/>
        <v/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</row>
    <row r="53" spans="1:24" s="112" customFormat="1" ht="18.75" customHeight="1" thickTop="1" thickBot="1">
      <c r="A53" s="115"/>
      <c r="B53" s="78"/>
      <c r="C53" s="78"/>
      <c r="D53" s="78"/>
      <c r="E53" s="78"/>
      <c r="F53" s="18">
        <f ca="1">SUMIF('مدفوعات نقدية للموردين Payment'!$D$3:$D$516,A53,'مدفوعات نقدية للموردين Payment'!$F$3:$F$154)</f>
        <v>0</v>
      </c>
      <c r="G53" s="18">
        <f>SUMIF(المشترياتPurchase!$D$4:$D$209,A53,المشترياتPurchase!$L$4:$L$355)</f>
        <v>0</v>
      </c>
      <c r="H53" s="18" t="str">
        <f t="shared" ca="1" si="0"/>
        <v/>
      </c>
      <c r="I53" s="19" t="str">
        <f t="shared" ca="1" si="1"/>
        <v/>
      </c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</row>
    <row r="54" spans="1:24" s="112" customFormat="1" ht="18.75" customHeight="1" thickTop="1" thickBot="1">
      <c r="A54" s="115"/>
      <c r="B54" s="78"/>
      <c r="C54" s="78"/>
      <c r="D54" s="78"/>
      <c r="E54" s="78"/>
      <c r="F54" s="18">
        <f ca="1">SUMIF('مدفوعات نقدية للموردين Payment'!$D$3:$D$516,A54,'مدفوعات نقدية للموردين Payment'!$F$3:$F$154)</f>
        <v>0</v>
      </c>
      <c r="G54" s="18">
        <f>SUMIF(المشترياتPurchase!$D$4:$D$209,A54,المشترياتPurchase!$L$4:$L$355)</f>
        <v>0</v>
      </c>
      <c r="H54" s="18" t="str">
        <f t="shared" ca="1" si="0"/>
        <v/>
      </c>
      <c r="I54" s="19" t="str">
        <f t="shared" ca="1" si="1"/>
        <v/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</row>
    <row r="55" spans="1:24" s="112" customFormat="1" ht="18.75" customHeight="1" thickTop="1" thickBot="1">
      <c r="A55" s="115"/>
      <c r="B55" s="78"/>
      <c r="C55" s="78"/>
      <c r="D55" s="78"/>
      <c r="E55" s="78"/>
      <c r="F55" s="18">
        <f ca="1">SUMIF('مدفوعات نقدية للموردين Payment'!$D$3:$D$516,A55,'مدفوعات نقدية للموردين Payment'!$F$3:$F$154)</f>
        <v>0</v>
      </c>
      <c r="G55" s="18">
        <f>SUMIF(المشترياتPurchase!$D$4:$D$209,A55,المشترياتPurchase!$L$4:$L$355)</f>
        <v>0</v>
      </c>
      <c r="H55" s="18" t="str">
        <f t="shared" ca="1" si="0"/>
        <v/>
      </c>
      <c r="I55" s="19" t="str">
        <f t="shared" ca="1" si="1"/>
        <v/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</row>
    <row r="56" spans="1:24" s="112" customFormat="1" ht="18.75" customHeight="1" thickTop="1" thickBot="1">
      <c r="A56" s="115"/>
      <c r="B56" s="78"/>
      <c r="C56" s="78"/>
      <c r="D56" s="78"/>
      <c r="E56" s="78"/>
      <c r="F56" s="18">
        <f ca="1">SUMIF('مدفوعات نقدية للموردين Payment'!$D$3:$D$516,A56,'مدفوعات نقدية للموردين Payment'!$F$3:$F$154)</f>
        <v>0</v>
      </c>
      <c r="G56" s="18">
        <f>SUMIF(المشترياتPurchase!$D$4:$D$209,A56,المشترياتPurchase!$L$4:$L$355)</f>
        <v>0</v>
      </c>
      <c r="H56" s="18" t="str">
        <f t="shared" ca="1" si="0"/>
        <v/>
      </c>
      <c r="I56" s="19" t="str">
        <f t="shared" ca="1" si="1"/>
        <v/>
      </c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</row>
    <row r="57" spans="1:24" s="112" customFormat="1" ht="18.75" customHeight="1" thickTop="1" thickBot="1">
      <c r="A57" s="115"/>
      <c r="B57" s="78"/>
      <c r="C57" s="78"/>
      <c r="D57" s="78"/>
      <c r="E57" s="78"/>
      <c r="F57" s="18">
        <f ca="1">SUMIF('مدفوعات نقدية للموردين Payment'!$D$3:$D$516,A57,'مدفوعات نقدية للموردين Payment'!$F$3:$F$154)</f>
        <v>0</v>
      </c>
      <c r="G57" s="18">
        <f>SUMIF(المشترياتPurchase!$D$4:$D$209,A57,المشترياتPurchase!$L$4:$L$355)</f>
        <v>0</v>
      </c>
      <c r="H57" s="18" t="str">
        <f t="shared" ca="1" si="0"/>
        <v/>
      </c>
      <c r="I57" s="19" t="str">
        <f t="shared" ca="1" si="1"/>
        <v/>
      </c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</row>
    <row r="58" spans="1:24" s="112" customFormat="1" ht="18.75" customHeight="1" thickTop="1" thickBot="1">
      <c r="A58" s="115"/>
      <c r="B58" s="78"/>
      <c r="C58" s="78"/>
      <c r="D58" s="78"/>
      <c r="E58" s="78"/>
      <c r="F58" s="18">
        <f ca="1">SUMIF('مدفوعات نقدية للموردين Payment'!$D$3:$D$516,A58,'مدفوعات نقدية للموردين Payment'!$F$3:$F$154)</f>
        <v>0</v>
      </c>
      <c r="G58" s="18">
        <f>SUMIF(المشترياتPurchase!$D$4:$D$209,A58,المشترياتPurchase!$L$4:$L$355)</f>
        <v>0</v>
      </c>
      <c r="H58" s="18" t="str">
        <f t="shared" ca="1" si="0"/>
        <v/>
      </c>
      <c r="I58" s="19" t="str">
        <f t="shared" ca="1" si="1"/>
        <v/>
      </c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</row>
    <row r="59" spans="1:24" s="112" customFormat="1" ht="18.75" customHeight="1" thickTop="1" thickBot="1">
      <c r="A59" s="115"/>
      <c r="B59" s="78"/>
      <c r="C59" s="78"/>
      <c r="D59" s="78"/>
      <c r="E59" s="78"/>
      <c r="F59" s="18">
        <f ca="1">SUMIF('مدفوعات نقدية للموردين Payment'!$D$3:$D$516,A59,'مدفوعات نقدية للموردين Payment'!$F$3:$F$154)</f>
        <v>0</v>
      </c>
      <c r="G59" s="18">
        <f>SUMIF(المشترياتPurchase!$D$4:$D$209,A59,المشترياتPurchase!$L$4:$L$355)</f>
        <v>0</v>
      </c>
      <c r="H59" s="18" t="str">
        <f t="shared" ca="1" si="0"/>
        <v/>
      </c>
      <c r="I59" s="19" t="str">
        <f t="shared" ca="1" si="1"/>
        <v/>
      </c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spans="1:24" s="112" customFormat="1" ht="18.75" customHeight="1" thickTop="1" thickBot="1">
      <c r="A60" s="115"/>
      <c r="B60" s="78"/>
      <c r="C60" s="78"/>
      <c r="D60" s="78"/>
      <c r="E60" s="78"/>
      <c r="F60" s="18">
        <f ca="1">SUMIF('مدفوعات نقدية للموردين Payment'!$D$3:$D$516,A60,'مدفوعات نقدية للموردين Payment'!$F$3:$F$154)</f>
        <v>0</v>
      </c>
      <c r="G60" s="18">
        <f>SUMIF(المشترياتPurchase!$D$4:$D$209,A60,المشترياتPurchase!$L$4:$L$355)</f>
        <v>0</v>
      </c>
      <c r="H60" s="18" t="str">
        <f t="shared" ca="1" si="0"/>
        <v/>
      </c>
      <c r="I60" s="19" t="str">
        <f t="shared" ca="1" si="1"/>
        <v/>
      </c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</row>
    <row r="61" spans="1:24" s="112" customFormat="1" ht="18.75" customHeight="1" thickTop="1" thickBot="1">
      <c r="A61" s="115"/>
      <c r="B61" s="78"/>
      <c r="C61" s="78"/>
      <c r="D61" s="78"/>
      <c r="E61" s="78"/>
      <c r="F61" s="18">
        <f ca="1">SUMIF('مدفوعات نقدية للموردين Payment'!$D$3:$D$516,A61,'مدفوعات نقدية للموردين Payment'!$F$3:$F$154)</f>
        <v>0</v>
      </c>
      <c r="G61" s="18">
        <f>SUMIF(المشترياتPurchase!$D$4:$D$209,A61,المشترياتPurchase!$L$4:$L$355)</f>
        <v>0</v>
      </c>
      <c r="H61" s="18" t="str">
        <f t="shared" ca="1" si="0"/>
        <v/>
      </c>
      <c r="I61" s="19" t="str">
        <f t="shared" ca="1" si="1"/>
        <v/>
      </c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</row>
    <row r="62" spans="1:24" s="112" customFormat="1" ht="18.75" customHeight="1" thickTop="1" thickBot="1">
      <c r="A62" s="115"/>
      <c r="B62" s="78"/>
      <c r="C62" s="78"/>
      <c r="D62" s="78"/>
      <c r="E62" s="78"/>
      <c r="F62" s="18">
        <f ca="1">SUMIF('مدفوعات نقدية للموردين Payment'!$D$3:$D$516,A62,'مدفوعات نقدية للموردين Payment'!$F$3:$F$154)</f>
        <v>0</v>
      </c>
      <c r="G62" s="18">
        <f>SUMIF(المشترياتPurchase!$D$4:$D$209,A62,المشترياتPurchase!$L$4:$L$355)</f>
        <v>0</v>
      </c>
      <c r="H62" s="18" t="str">
        <f t="shared" ca="1" si="0"/>
        <v/>
      </c>
      <c r="I62" s="19" t="str">
        <f t="shared" ca="1" si="1"/>
        <v/>
      </c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</row>
    <row r="63" spans="1:24" s="112" customFormat="1" ht="18.75" customHeight="1" thickTop="1" thickBot="1">
      <c r="A63" s="115"/>
      <c r="B63" s="78"/>
      <c r="C63" s="78"/>
      <c r="D63" s="78"/>
      <c r="E63" s="78"/>
      <c r="F63" s="18">
        <f ca="1">SUMIF('مدفوعات نقدية للموردين Payment'!$D$3:$D$516,A63,'مدفوعات نقدية للموردين Payment'!$F$3:$F$154)</f>
        <v>0</v>
      </c>
      <c r="G63" s="18">
        <f>SUMIF(المشترياتPurchase!$D$4:$D$209,A63,المشترياتPurchase!$L$4:$L$355)</f>
        <v>0</v>
      </c>
      <c r="H63" s="18" t="str">
        <f t="shared" ca="1" si="0"/>
        <v/>
      </c>
      <c r="I63" s="19" t="str">
        <f t="shared" ca="1" si="1"/>
        <v/>
      </c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</row>
    <row r="64" spans="1:24" s="112" customFormat="1" ht="18.75" customHeight="1" thickTop="1" thickBot="1">
      <c r="A64" s="115"/>
      <c r="B64" s="78"/>
      <c r="C64" s="78"/>
      <c r="D64" s="78"/>
      <c r="E64" s="78"/>
      <c r="F64" s="18">
        <f ca="1">SUMIF('مدفوعات نقدية للموردين Payment'!$D$3:$D$516,A64,'مدفوعات نقدية للموردين Payment'!$F$3:$F$154)</f>
        <v>0</v>
      </c>
      <c r="G64" s="18">
        <f>SUMIF(المشترياتPurchase!$D$4:$D$209,A64,المشترياتPurchase!$L$4:$L$355)</f>
        <v>0</v>
      </c>
      <c r="H64" s="18" t="str">
        <f t="shared" ca="1" si="0"/>
        <v/>
      </c>
      <c r="I64" s="19" t="str">
        <f t="shared" ca="1" si="1"/>
        <v/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</row>
    <row r="65" spans="1:24" s="112" customFormat="1" ht="18.75" customHeight="1" thickTop="1" thickBot="1">
      <c r="A65" s="115"/>
      <c r="B65" s="78"/>
      <c r="C65" s="78"/>
      <c r="D65" s="78"/>
      <c r="E65" s="78"/>
      <c r="F65" s="18">
        <f ca="1">SUMIF('مدفوعات نقدية للموردين Payment'!$D$3:$D$516,A65,'مدفوعات نقدية للموردين Payment'!$F$3:$F$154)</f>
        <v>0</v>
      </c>
      <c r="G65" s="18">
        <f>SUMIF(المشترياتPurchase!$D$4:$D$209,A65,المشترياتPurchase!$L$4:$L$355)</f>
        <v>0</v>
      </c>
      <c r="H65" s="18" t="str">
        <f t="shared" ca="1" si="0"/>
        <v/>
      </c>
      <c r="I65" s="19" t="str">
        <f t="shared" ca="1" si="1"/>
        <v/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</row>
    <row r="66" spans="1:24" s="112" customFormat="1" ht="18.75" customHeight="1" thickTop="1" thickBot="1">
      <c r="A66" s="115"/>
      <c r="B66" s="78"/>
      <c r="C66" s="78"/>
      <c r="D66" s="78"/>
      <c r="E66" s="78"/>
      <c r="F66" s="18">
        <f ca="1">SUMIF('مدفوعات نقدية للموردين Payment'!$D$3:$D$516,A66,'مدفوعات نقدية للموردين Payment'!$F$3:$F$154)</f>
        <v>0</v>
      </c>
      <c r="G66" s="18">
        <f>SUMIF(المشترياتPurchase!$D$4:$D$209,A66,المشترياتPurchase!$L$4:$L$355)</f>
        <v>0</v>
      </c>
      <c r="H66" s="18" t="str">
        <f t="shared" ca="1" si="0"/>
        <v/>
      </c>
      <c r="I66" s="19" t="str">
        <f t="shared" ca="1" si="1"/>
        <v/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</row>
    <row r="67" spans="1:24" s="112" customFormat="1" ht="18.75" customHeight="1" thickTop="1" thickBot="1">
      <c r="A67" s="115"/>
      <c r="B67" s="78"/>
      <c r="C67" s="78"/>
      <c r="D67" s="78"/>
      <c r="E67" s="78"/>
      <c r="F67" s="18">
        <f ca="1">SUMIF('مدفوعات نقدية للموردين Payment'!$D$3:$D$516,A67,'مدفوعات نقدية للموردين Payment'!$F$3:$F$154)</f>
        <v>0</v>
      </c>
      <c r="G67" s="18">
        <f>SUMIF(المشترياتPurchase!$D$4:$D$209,A67,المشترياتPurchase!$L$4:$L$355)</f>
        <v>0</v>
      </c>
      <c r="H67" s="18" t="str">
        <f t="shared" ca="1" si="0"/>
        <v/>
      </c>
      <c r="I67" s="19" t="str">
        <f t="shared" ca="1" si="1"/>
        <v/>
      </c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</row>
    <row r="68" spans="1:24" s="112" customFormat="1" ht="18.75" customHeight="1" thickTop="1" thickBot="1">
      <c r="A68" s="115"/>
      <c r="B68" s="78"/>
      <c r="C68" s="78"/>
      <c r="D68" s="78"/>
      <c r="E68" s="78"/>
      <c r="F68" s="18">
        <f ca="1">SUMIF('مدفوعات نقدية للموردين Payment'!$D$3:$D$516,A68,'مدفوعات نقدية للموردين Payment'!$F$3:$F$154)</f>
        <v>0</v>
      </c>
      <c r="G68" s="18">
        <f>SUMIF(المشترياتPurchase!$D$4:$D$209,A68,المشترياتPurchase!$L$4:$L$355)</f>
        <v>0</v>
      </c>
      <c r="H68" s="18" t="str">
        <f t="shared" ref="H68:H131" ca="1" si="2">IF(D68+F68&gt;E68+G68,(D68+F68)-(E68+G68),"")</f>
        <v/>
      </c>
      <c r="I68" s="19" t="str">
        <f t="shared" ref="I68:I131" ca="1" si="3">IF(E68+G68&gt;D68+F68,(E68+G68)-(D68+F68),"")</f>
        <v/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</row>
    <row r="69" spans="1:24" s="112" customFormat="1" ht="18.75" customHeight="1" thickTop="1" thickBot="1">
      <c r="A69" s="115"/>
      <c r="B69" s="78"/>
      <c r="C69" s="78"/>
      <c r="D69" s="78"/>
      <c r="E69" s="78"/>
      <c r="F69" s="18">
        <f ca="1">SUMIF('مدفوعات نقدية للموردين Payment'!$D$3:$D$516,A69,'مدفوعات نقدية للموردين Payment'!$F$3:$F$154)</f>
        <v>0</v>
      </c>
      <c r="G69" s="18">
        <f>SUMIF(المشترياتPurchase!$D$4:$D$209,A69,المشترياتPurchase!$L$4:$L$355)</f>
        <v>0</v>
      </c>
      <c r="H69" s="18" t="str">
        <f t="shared" ca="1" si="2"/>
        <v/>
      </c>
      <c r="I69" s="19" t="str">
        <f t="shared" ca="1" si="3"/>
        <v/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</row>
    <row r="70" spans="1:24" s="112" customFormat="1" ht="18.75" customHeight="1" thickTop="1" thickBot="1">
      <c r="A70" s="115"/>
      <c r="B70" s="78"/>
      <c r="C70" s="78"/>
      <c r="D70" s="78"/>
      <c r="E70" s="78"/>
      <c r="F70" s="18">
        <f ca="1">SUMIF('مدفوعات نقدية للموردين Payment'!$D$3:$D$516,A70,'مدفوعات نقدية للموردين Payment'!$F$3:$F$154)</f>
        <v>0</v>
      </c>
      <c r="G70" s="18">
        <f>SUMIF(المشترياتPurchase!$D$4:$D$209,A70,المشترياتPurchase!$L$4:$L$355)</f>
        <v>0</v>
      </c>
      <c r="H70" s="18" t="str">
        <f t="shared" ca="1" si="2"/>
        <v/>
      </c>
      <c r="I70" s="19" t="str">
        <f t="shared" ca="1" si="3"/>
        <v/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</row>
    <row r="71" spans="1:24" s="112" customFormat="1" ht="18.75" customHeight="1" thickTop="1" thickBot="1">
      <c r="A71" s="115"/>
      <c r="B71" s="78"/>
      <c r="C71" s="78"/>
      <c r="D71" s="78"/>
      <c r="E71" s="78"/>
      <c r="F71" s="18">
        <f ca="1">SUMIF('مدفوعات نقدية للموردين Payment'!$D$3:$D$516,A71,'مدفوعات نقدية للموردين Payment'!$F$3:$F$154)</f>
        <v>0</v>
      </c>
      <c r="G71" s="18">
        <f>SUMIF(المشترياتPurchase!$D$4:$D$209,A71,المشترياتPurchase!$L$4:$L$355)</f>
        <v>0</v>
      </c>
      <c r="H71" s="18" t="str">
        <f t="shared" ca="1" si="2"/>
        <v/>
      </c>
      <c r="I71" s="19" t="str">
        <f t="shared" ca="1" si="3"/>
        <v/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4" s="112" customFormat="1" ht="18.75" customHeight="1" thickTop="1" thickBot="1">
      <c r="A72" s="115"/>
      <c r="B72" s="78"/>
      <c r="C72" s="78"/>
      <c r="D72" s="78"/>
      <c r="E72" s="78"/>
      <c r="F72" s="18">
        <f ca="1">SUMIF('مدفوعات نقدية للموردين Payment'!$D$3:$D$516,A72,'مدفوعات نقدية للموردين Payment'!$F$3:$F$154)</f>
        <v>0</v>
      </c>
      <c r="G72" s="18">
        <f>SUMIF(المشترياتPurchase!$D$4:$D$209,A72,المشترياتPurchase!$L$4:$L$355)</f>
        <v>0</v>
      </c>
      <c r="H72" s="18" t="str">
        <f t="shared" ca="1" si="2"/>
        <v/>
      </c>
      <c r="I72" s="19" t="str">
        <f t="shared" ca="1" si="3"/>
        <v/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4" s="112" customFormat="1" ht="18.75" customHeight="1" thickTop="1" thickBot="1">
      <c r="A73" s="115"/>
      <c r="B73" s="78"/>
      <c r="C73" s="78"/>
      <c r="D73" s="78"/>
      <c r="E73" s="78"/>
      <c r="F73" s="18">
        <f ca="1">SUMIF('مدفوعات نقدية للموردين Payment'!$D$3:$D$516,A73,'مدفوعات نقدية للموردين Payment'!$F$3:$F$154)</f>
        <v>0</v>
      </c>
      <c r="G73" s="18">
        <f>SUMIF(المشترياتPurchase!$D$4:$D$209,A73,المشترياتPurchase!$L$4:$L$355)</f>
        <v>0</v>
      </c>
      <c r="H73" s="18" t="str">
        <f t="shared" ca="1" si="2"/>
        <v/>
      </c>
      <c r="I73" s="19" t="str">
        <f t="shared" ca="1" si="3"/>
        <v/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spans="1:24" s="112" customFormat="1" ht="18.75" customHeight="1" thickTop="1" thickBot="1">
      <c r="A74" s="115"/>
      <c r="B74" s="78"/>
      <c r="C74" s="78"/>
      <c r="D74" s="78"/>
      <c r="E74" s="78"/>
      <c r="F74" s="18">
        <f ca="1">SUMIF('مدفوعات نقدية للموردين Payment'!$D$3:$D$516,A74,'مدفوعات نقدية للموردين Payment'!$F$3:$F$154)</f>
        <v>0</v>
      </c>
      <c r="G74" s="18">
        <f>SUMIF(المشترياتPurchase!$D$4:$D$209,A74,المشترياتPurchase!$L$4:$L$355)</f>
        <v>0</v>
      </c>
      <c r="H74" s="18" t="str">
        <f t="shared" ca="1" si="2"/>
        <v/>
      </c>
      <c r="I74" s="19" t="str">
        <f t="shared" ca="1" si="3"/>
        <v/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spans="1:24" s="112" customFormat="1" ht="18.75" customHeight="1" thickTop="1" thickBot="1">
      <c r="A75" s="115"/>
      <c r="B75" s="78"/>
      <c r="C75" s="78"/>
      <c r="D75" s="78"/>
      <c r="E75" s="78"/>
      <c r="F75" s="18">
        <f ca="1">SUMIF('مدفوعات نقدية للموردين Payment'!$D$3:$D$516,A75,'مدفوعات نقدية للموردين Payment'!$F$3:$F$154)</f>
        <v>0</v>
      </c>
      <c r="G75" s="18">
        <f>SUMIF(المشترياتPurchase!$D$4:$D$209,A75,المشترياتPurchase!$L$4:$L$355)</f>
        <v>0</v>
      </c>
      <c r="H75" s="18" t="str">
        <f t="shared" ca="1" si="2"/>
        <v/>
      </c>
      <c r="I75" s="19" t="str">
        <f t="shared" ca="1" si="3"/>
        <v/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4" s="112" customFormat="1" ht="18.75" customHeight="1" thickTop="1" thickBot="1">
      <c r="A76" s="115"/>
      <c r="B76" s="78"/>
      <c r="C76" s="78"/>
      <c r="D76" s="78"/>
      <c r="E76" s="78"/>
      <c r="F76" s="18">
        <f ca="1">SUMIF('مدفوعات نقدية للموردين Payment'!$D$3:$D$516,A76,'مدفوعات نقدية للموردين Payment'!$F$3:$F$154)</f>
        <v>0</v>
      </c>
      <c r="G76" s="18">
        <f>SUMIF(المشترياتPurchase!$D$4:$D$209,A76,المشترياتPurchase!$L$4:$L$355)</f>
        <v>0</v>
      </c>
      <c r="H76" s="18" t="str">
        <f t="shared" ca="1" si="2"/>
        <v/>
      </c>
      <c r="I76" s="19" t="str">
        <f t="shared" ca="1" si="3"/>
        <v/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4" s="112" customFormat="1" ht="18.75" customHeight="1" thickTop="1" thickBot="1">
      <c r="A77" s="115"/>
      <c r="B77" s="78"/>
      <c r="C77" s="78"/>
      <c r="D77" s="78"/>
      <c r="E77" s="78"/>
      <c r="F77" s="18">
        <f ca="1">SUMIF('مدفوعات نقدية للموردين Payment'!$D$3:$D$516,A77,'مدفوعات نقدية للموردين Payment'!$F$3:$F$154)</f>
        <v>0</v>
      </c>
      <c r="G77" s="18">
        <f>SUMIF(المشترياتPurchase!$D$4:$D$209,A77,المشترياتPurchase!$L$4:$L$355)</f>
        <v>0</v>
      </c>
      <c r="H77" s="18" t="str">
        <f t="shared" ca="1" si="2"/>
        <v/>
      </c>
      <c r="I77" s="19" t="str">
        <f t="shared" ca="1" si="3"/>
        <v/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</row>
    <row r="78" spans="1:24" s="112" customFormat="1" ht="18.75" customHeight="1" thickTop="1" thickBot="1">
      <c r="A78" s="115"/>
      <c r="B78" s="78"/>
      <c r="C78" s="78"/>
      <c r="D78" s="78"/>
      <c r="E78" s="78"/>
      <c r="F78" s="18">
        <f ca="1">SUMIF('مدفوعات نقدية للموردين Payment'!$D$3:$D$516,A78,'مدفوعات نقدية للموردين Payment'!$F$3:$F$154)</f>
        <v>0</v>
      </c>
      <c r="G78" s="18">
        <f>SUMIF(المشترياتPurchase!$D$4:$D$209,A78,المشترياتPurchase!$L$4:$L$355)</f>
        <v>0</v>
      </c>
      <c r="H78" s="18" t="str">
        <f t="shared" ca="1" si="2"/>
        <v/>
      </c>
      <c r="I78" s="19" t="str">
        <f t="shared" ca="1" si="3"/>
        <v/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</row>
    <row r="79" spans="1:24" s="112" customFormat="1" ht="18.75" customHeight="1" thickTop="1" thickBot="1">
      <c r="A79" s="115"/>
      <c r="B79" s="78"/>
      <c r="C79" s="78"/>
      <c r="D79" s="78"/>
      <c r="E79" s="78"/>
      <c r="F79" s="18">
        <f ca="1">SUMIF('مدفوعات نقدية للموردين Payment'!$D$3:$D$516,A79,'مدفوعات نقدية للموردين Payment'!$F$3:$F$154)</f>
        <v>0</v>
      </c>
      <c r="G79" s="18">
        <f>SUMIF(المشترياتPurchase!$D$4:$D$209,A79,المشترياتPurchase!$L$4:$L$355)</f>
        <v>0</v>
      </c>
      <c r="H79" s="18" t="str">
        <f t="shared" ca="1" si="2"/>
        <v/>
      </c>
      <c r="I79" s="19" t="str">
        <f t="shared" ca="1" si="3"/>
        <v/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4" s="112" customFormat="1" ht="18.75" customHeight="1" thickTop="1" thickBot="1">
      <c r="A80" s="115"/>
      <c r="B80" s="78"/>
      <c r="C80" s="78"/>
      <c r="D80" s="78"/>
      <c r="E80" s="78"/>
      <c r="F80" s="18">
        <f ca="1">SUMIF('مدفوعات نقدية للموردين Payment'!$D$3:$D$516,A80,'مدفوعات نقدية للموردين Payment'!$F$3:$F$154)</f>
        <v>0</v>
      </c>
      <c r="G80" s="18">
        <f>SUMIF(المشترياتPurchase!$D$4:$D$209,A80,المشترياتPurchase!$L$4:$L$355)</f>
        <v>0</v>
      </c>
      <c r="H80" s="18" t="str">
        <f t="shared" ca="1" si="2"/>
        <v/>
      </c>
      <c r="I80" s="19" t="str">
        <f t="shared" ca="1" si="3"/>
        <v/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</row>
    <row r="81" spans="1:24" s="112" customFormat="1" ht="18.75" customHeight="1" thickTop="1" thickBot="1">
      <c r="A81" s="115"/>
      <c r="B81" s="78"/>
      <c r="C81" s="78"/>
      <c r="D81" s="78"/>
      <c r="E81" s="78"/>
      <c r="F81" s="18">
        <f ca="1">SUMIF('مدفوعات نقدية للموردين Payment'!$D$3:$D$516,A81,'مدفوعات نقدية للموردين Payment'!$F$3:$F$154)</f>
        <v>0</v>
      </c>
      <c r="G81" s="18">
        <f>SUMIF(المشترياتPurchase!$D$4:$D$209,A81,المشترياتPurchase!$L$4:$L$355)</f>
        <v>0</v>
      </c>
      <c r="H81" s="18" t="str">
        <f t="shared" ca="1" si="2"/>
        <v/>
      </c>
      <c r="I81" s="19" t="str">
        <f t="shared" ca="1" si="3"/>
        <v/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 s="112" customFormat="1" ht="18.75" customHeight="1" thickTop="1" thickBot="1">
      <c r="A82" s="115"/>
      <c r="B82" s="78"/>
      <c r="C82" s="78"/>
      <c r="D82" s="78"/>
      <c r="E82" s="78"/>
      <c r="F82" s="18">
        <f ca="1">SUMIF('مدفوعات نقدية للموردين Payment'!$D$3:$D$516,A82,'مدفوعات نقدية للموردين Payment'!$F$3:$F$154)</f>
        <v>0</v>
      </c>
      <c r="G82" s="18">
        <f>SUMIF(المشترياتPurchase!$D$4:$D$209,A82,المشترياتPurchase!$L$4:$L$355)</f>
        <v>0</v>
      </c>
      <c r="H82" s="18" t="str">
        <f t="shared" ca="1" si="2"/>
        <v/>
      </c>
      <c r="I82" s="19" t="str">
        <f t="shared" ca="1" si="3"/>
        <v/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 s="112" customFormat="1" ht="18.75" customHeight="1" thickTop="1" thickBot="1">
      <c r="A83" s="115"/>
      <c r="B83" s="78"/>
      <c r="C83" s="78"/>
      <c r="D83" s="78"/>
      <c r="E83" s="78"/>
      <c r="F83" s="18">
        <f ca="1">SUMIF('مدفوعات نقدية للموردين Payment'!$D$3:$D$516,A83,'مدفوعات نقدية للموردين Payment'!$F$3:$F$154)</f>
        <v>0</v>
      </c>
      <c r="G83" s="18">
        <f>SUMIF(المشترياتPurchase!$D$4:$D$209,A83,المشترياتPurchase!$L$4:$L$355)</f>
        <v>0</v>
      </c>
      <c r="H83" s="18" t="str">
        <f t="shared" ca="1" si="2"/>
        <v/>
      </c>
      <c r="I83" s="19" t="str">
        <f t="shared" ca="1" si="3"/>
        <v/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spans="1:24" s="112" customFormat="1" ht="18.75" customHeight="1" thickTop="1" thickBot="1">
      <c r="A84" s="115"/>
      <c r="B84" s="78"/>
      <c r="C84" s="78"/>
      <c r="D84" s="78"/>
      <c r="E84" s="78"/>
      <c r="F84" s="18">
        <f ca="1">SUMIF('مدفوعات نقدية للموردين Payment'!$D$3:$D$516,A84,'مدفوعات نقدية للموردين Payment'!$F$3:$F$154)</f>
        <v>0</v>
      </c>
      <c r="G84" s="18">
        <f>SUMIF(المشترياتPurchase!$D$4:$D$209,A84,المشترياتPurchase!$L$4:$L$355)</f>
        <v>0</v>
      </c>
      <c r="H84" s="18" t="str">
        <f t="shared" ca="1" si="2"/>
        <v/>
      </c>
      <c r="I84" s="19" t="str">
        <f t="shared" ca="1" si="3"/>
        <v/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s="112" customFormat="1" ht="18.75" customHeight="1" thickTop="1" thickBot="1">
      <c r="A85" s="115"/>
      <c r="B85" s="78"/>
      <c r="C85" s="78"/>
      <c r="D85" s="78"/>
      <c r="E85" s="78"/>
      <c r="F85" s="18">
        <f ca="1">SUMIF('مدفوعات نقدية للموردين Payment'!$D$3:$D$516,A85,'مدفوعات نقدية للموردين Payment'!$F$3:$F$154)</f>
        <v>0</v>
      </c>
      <c r="G85" s="18">
        <f>SUMIF(المشترياتPurchase!$D$4:$D$209,A85,المشترياتPurchase!$L$4:$L$355)</f>
        <v>0</v>
      </c>
      <c r="H85" s="18" t="str">
        <f t="shared" ca="1" si="2"/>
        <v/>
      </c>
      <c r="I85" s="19" t="str">
        <f t="shared" ca="1" si="3"/>
        <v/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 s="112" customFormat="1" ht="18.75" customHeight="1" thickTop="1" thickBot="1">
      <c r="A86" s="115"/>
      <c r="B86" s="78"/>
      <c r="C86" s="78"/>
      <c r="D86" s="78"/>
      <c r="E86" s="78"/>
      <c r="F86" s="18">
        <f ca="1">SUMIF('مدفوعات نقدية للموردين Payment'!$D$3:$D$516,A86,'مدفوعات نقدية للموردين Payment'!$F$3:$F$154)</f>
        <v>0</v>
      </c>
      <c r="G86" s="18">
        <f>SUMIF(المشترياتPurchase!$D$4:$D$209,A86,المشترياتPurchase!$L$4:$L$355)</f>
        <v>0</v>
      </c>
      <c r="H86" s="18" t="str">
        <f t="shared" ca="1" si="2"/>
        <v/>
      </c>
      <c r="I86" s="19" t="str">
        <f t="shared" ca="1" si="3"/>
        <v/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</row>
    <row r="87" spans="1:24" s="112" customFormat="1" ht="18.75" customHeight="1" thickTop="1" thickBot="1">
      <c r="A87" s="115"/>
      <c r="B87" s="78"/>
      <c r="C87" s="78"/>
      <c r="D87" s="78"/>
      <c r="E87" s="78"/>
      <c r="F87" s="18">
        <f ca="1">SUMIF('مدفوعات نقدية للموردين Payment'!$D$3:$D$516,A87,'مدفوعات نقدية للموردين Payment'!$F$3:$F$154)</f>
        <v>0</v>
      </c>
      <c r="G87" s="18">
        <f>SUMIF(المشترياتPurchase!$D$4:$D$209,A87,المشترياتPurchase!$L$4:$L$355)</f>
        <v>0</v>
      </c>
      <c r="H87" s="18" t="str">
        <f t="shared" ca="1" si="2"/>
        <v/>
      </c>
      <c r="I87" s="19" t="str">
        <f t="shared" ca="1" si="3"/>
        <v/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s="112" customFormat="1" ht="18.75" customHeight="1" thickTop="1" thickBot="1">
      <c r="A88" s="115"/>
      <c r="B88" s="78"/>
      <c r="C88" s="78"/>
      <c r="D88" s="78"/>
      <c r="E88" s="78"/>
      <c r="F88" s="18">
        <f ca="1">SUMIF('مدفوعات نقدية للموردين Payment'!$D$3:$D$516,A88,'مدفوعات نقدية للموردين Payment'!$F$3:$F$154)</f>
        <v>0</v>
      </c>
      <c r="G88" s="18">
        <f>SUMIF(المشترياتPurchase!$D$4:$D$209,A88,المشترياتPurchase!$L$4:$L$355)</f>
        <v>0</v>
      </c>
      <c r="H88" s="18" t="str">
        <f t="shared" ca="1" si="2"/>
        <v/>
      </c>
      <c r="I88" s="19" t="str">
        <f t="shared" ca="1" si="3"/>
        <v/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s="112" customFormat="1" ht="18.75" customHeight="1" thickTop="1" thickBot="1">
      <c r="A89" s="115"/>
      <c r="B89" s="78"/>
      <c r="C89" s="78"/>
      <c r="D89" s="78"/>
      <c r="E89" s="78"/>
      <c r="F89" s="18">
        <f ca="1">SUMIF('مدفوعات نقدية للموردين Payment'!$D$3:$D$516,A89,'مدفوعات نقدية للموردين Payment'!$F$3:$F$154)</f>
        <v>0</v>
      </c>
      <c r="G89" s="18">
        <f>SUMIF(المشترياتPurchase!$D$4:$D$209,A89,المشترياتPurchase!$L$4:$L$355)</f>
        <v>0</v>
      </c>
      <c r="H89" s="18" t="str">
        <f t="shared" ca="1" si="2"/>
        <v/>
      </c>
      <c r="I89" s="19" t="str">
        <f t="shared" ca="1" si="3"/>
        <v/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s="112" customFormat="1" ht="18.75" customHeight="1" thickTop="1" thickBot="1">
      <c r="A90" s="115"/>
      <c r="B90" s="78"/>
      <c r="C90" s="78"/>
      <c r="D90" s="78"/>
      <c r="E90" s="78"/>
      <c r="F90" s="18">
        <f ca="1">SUMIF('مدفوعات نقدية للموردين Payment'!$D$3:$D$516,A90,'مدفوعات نقدية للموردين Payment'!$F$3:$F$154)</f>
        <v>0</v>
      </c>
      <c r="G90" s="18">
        <f>SUMIF(المشترياتPurchase!$D$4:$D$209,A90,المشترياتPurchase!$L$4:$L$355)</f>
        <v>0</v>
      </c>
      <c r="H90" s="18" t="str">
        <f t="shared" ca="1" si="2"/>
        <v/>
      </c>
      <c r="I90" s="19" t="str">
        <f t="shared" ca="1" si="3"/>
        <v/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 s="112" customFormat="1" ht="18.75" customHeight="1" thickTop="1" thickBot="1">
      <c r="A91" s="115"/>
      <c r="B91" s="78"/>
      <c r="C91" s="78"/>
      <c r="D91" s="78"/>
      <c r="E91" s="78"/>
      <c r="F91" s="18">
        <f ca="1">SUMIF('مدفوعات نقدية للموردين Payment'!$D$3:$D$516,A91,'مدفوعات نقدية للموردين Payment'!$F$3:$F$154)</f>
        <v>0</v>
      </c>
      <c r="G91" s="18">
        <f>SUMIF(المشترياتPurchase!$D$4:$D$209,A91,المشترياتPurchase!$L$4:$L$355)</f>
        <v>0</v>
      </c>
      <c r="H91" s="18" t="str">
        <f t="shared" ca="1" si="2"/>
        <v/>
      </c>
      <c r="I91" s="19" t="str">
        <f t="shared" ca="1" si="3"/>
        <v/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 s="112" customFormat="1" ht="18.75" customHeight="1" thickTop="1" thickBot="1">
      <c r="A92" s="115"/>
      <c r="B92" s="78"/>
      <c r="C92" s="78"/>
      <c r="D92" s="78"/>
      <c r="E92" s="78"/>
      <c r="F92" s="18">
        <f ca="1">SUMIF('مدفوعات نقدية للموردين Payment'!$D$3:$D$516,A92,'مدفوعات نقدية للموردين Payment'!$F$3:$F$154)</f>
        <v>0</v>
      </c>
      <c r="G92" s="18">
        <f>SUMIF(المشترياتPurchase!$D$4:$D$209,A92,المشترياتPurchase!$L$4:$L$355)</f>
        <v>0</v>
      </c>
      <c r="H92" s="18" t="str">
        <f t="shared" ca="1" si="2"/>
        <v/>
      </c>
      <c r="I92" s="19" t="str">
        <f t="shared" ca="1" si="3"/>
        <v/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spans="1:24" s="112" customFormat="1" ht="18.75" customHeight="1" thickTop="1" thickBot="1">
      <c r="A93" s="115"/>
      <c r="B93" s="78"/>
      <c r="C93" s="78"/>
      <c r="D93" s="78"/>
      <c r="E93" s="78"/>
      <c r="F93" s="18">
        <f ca="1">SUMIF('مدفوعات نقدية للموردين Payment'!$D$3:$D$516,A93,'مدفوعات نقدية للموردين Payment'!$F$3:$F$154)</f>
        <v>0</v>
      </c>
      <c r="G93" s="18">
        <f>SUMIF(المشترياتPurchase!$D$4:$D$209,A93,المشترياتPurchase!$L$4:$L$355)</f>
        <v>0</v>
      </c>
      <c r="H93" s="18" t="str">
        <f t="shared" ca="1" si="2"/>
        <v/>
      </c>
      <c r="I93" s="19" t="str">
        <f t="shared" ca="1" si="3"/>
        <v/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 s="112" customFormat="1" ht="18.75" customHeight="1" thickTop="1" thickBot="1">
      <c r="A94" s="115"/>
      <c r="B94" s="78"/>
      <c r="C94" s="78"/>
      <c r="D94" s="78"/>
      <c r="E94" s="78"/>
      <c r="F94" s="18">
        <f ca="1">SUMIF('مدفوعات نقدية للموردين Payment'!$D$3:$D$516,A94,'مدفوعات نقدية للموردين Payment'!$F$3:$F$154)</f>
        <v>0</v>
      </c>
      <c r="G94" s="18">
        <f>SUMIF(المشترياتPurchase!$D$4:$D$209,A94,المشترياتPurchase!$L$4:$L$355)</f>
        <v>0</v>
      </c>
      <c r="H94" s="18" t="str">
        <f t="shared" ca="1" si="2"/>
        <v/>
      </c>
      <c r="I94" s="19" t="str">
        <f t="shared" ca="1" si="3"/>
        <v/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 s="112" customFormat="1" ht="18.75" customHeight="1" thickTop="1" thickBot="1">
      <c r="A95" s="115"/>
      <c r="B95" s="78"/>
      <c r="C95" s="78"/>
      <c r="D95" s="78"/>
      <c r="E95" s="78"/>
      <c r="F95" s="18">
        <f ca="1">SUMIF('مدفوعات نقدية للموردين Payment'!$D$3:$D$516,A95,'مدفوعات نقدية للموردين Payment'!$F$3:$F$154)</f>
        <v>0</v>
      </c>
      <c r="G95" s="18">
        <f>SUMIF(المشترياتPurchase!$D$4:$D$209,A95,المشترياتPurchase!$L$4:$L$355)</f>
        <v>0</v>
      </c>
      <c r="H95" s="18" t="str">
        <f t="shared" ca="1" si="2"/>
        <v/>
      </c>
      <c r="I95" s="19" t="str">
        <f t="shared" ca="1" si="3"/>
        <v/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spans="1:24" s="112" customFormat="1" ht="18.75" customHeight="1" thickTop="1" thickBot="1">
      <c r="A96" s="115"/>
      <c r="B96" s="78"/>
      <c r="C96" s="78"/>
      <c r="D96" s="78"/>
      <c r="E96" s="78"/>
      <c r="F96" s="18">
        <f ca="1">SUMIF('مدفوعات نقدية للموردين Payment'!$D$3:$D$516,A96,'مدفوعات نقدية للموردين Payment'!$F$3:$F$154)</f>
        <v>0</v>
      </c>
      <c r="G96" s="18">
        <f>SUMIF(المشترياتPurchase!$D$4:$D$209,A96,المشترياتPurchase!$L$4:$L$355)</f>
        <v>0</v>
      </c>
      <c r="H96" s="18" t="str">
        <f t="shared" ca="1" si="2"/>
        <v/>
      </c>
      <c r="I96" s="19" t="str">
        <f t="shared" ca="1" si="3"/>
        <v/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 s="112" customFormat="1" ht="18.75" customHeight="1" thickTop="1" thickBot="1">
      <c r="A97" s="115"/>
      <c r="B97" s="78"/>
      <c r="C97" s="78"/>
      <c r="D97" s="78"/>
      <c r="E97" s="78"/>
      <c r="F97" s="18">
        <f ca="1">SUMIF('مدفوعات نقدية للموردين Payment'!$D$3:$D$516,A97,'مدفوعات نقدية للموردين Payment'!$F$3:$F$154)</f>
        <v>0</v>
      </c>
      <c r="G97" s="18">
        <f>SUMIF(المشترياتPurchase!$D$4:$D$209,A97,المشترياتPurchase!$L$4:$L$355)</f>
        <v>0</v>
      </c>
      <c r="H97" s="18" t="str">
        <f t="shared" ca="1" si="2"/>
        <v/>
      </c>
      <c r="I97" s="19" t="str">
        <f t="shared" ca="1" si="3"/>
        <v/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 s="112" customFormat="1" ht="18.75" customHeight="1" thickTop="1" thickBot="1">
      <c r="A98" s="115"/>
      <c r="B98" s="78"/>
      <c r="C98" s="78"/>
      <c r="D98" s="78"/>
      <c r="E98" s="78"/>
      <c r="F98" s="18">
        <f ca="1">SUMIF('مدفوعات نقدية للموردين Payment'!$D$3:$D$516,A98,'مدفوعات نقدية للموردين Payment'!$F$3:$F$154)</f>
        <v>0</v>
      </c>
      <c r="G98" s="18">
        <f>SUMIF(المشترياتPurchase!$D$4:$D$209,A98,المشترياتPurchase!$L$4:$L$355)</f>
        <v>0</v>
      </c>
      <c r="H98" s="18" t="str">
        <f t="shared" ca="1" si="2"/>
        <v/>
      </c>
      <c r="I98" s="19" t="str">
        <f t="shared" ca="1" si="3"/>
        <v/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</row>
    <row r="99" spans="1:24" s="112" customFormat="1" ht="18.75" customHeight="1" thickTop="1" thickBot="1">
      <c r="A99" s="115"/>
      <c r="B99" s="78"/>
      <c r="C99" s="78"/>
      <c r="D99" s="78"/>
      <c r="E99" s="78"/>
      <c r="F99" s="18">
        <f ca="1">SUMIF('مدفوعات نقدية للموردين Payment'!$D$3:$D$516,A99,'مدفوعات نقدية للموردين Payment'!$F$3:$F$154)</f>
        <v>0</v>
      </c>
      <c r="G99" s="18">
        <f>SUMIF(المشترياتPurchase!$D$4:$D$209,A99,المشترياتPurchase!$L$4:$L$355)</f>
        <v>0</v>
      </c>
      <c r="H99" s="18" t="str">
        <f t="shared" ca="1" si="2"/>
        <v/>
      </c>
      <c r="I99" s="19" t="str">
        <f t="shared" ca="1" si="3"/>
        <v/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</row>
    <row r="100" spans="1:24" s="112" customFormat="1" ht="18.75" customHeight="1" thickTop="1" thickBot="1">
      <c r="A100" s="115"/>
      <c r="B100" s="78"/>
      <c r="C100" s="78"/>
      <c r="D100" s="78"/>
      <c r="E100" s="78"/>
      <c r="F100" s="18">
        <f ca="1">SUMIF('مدفوعات نقدية للموردين Payment'!$D$3:$D$516,A100,'مدفوعات نقدية للموردين Payment'!$F$3:$F$154)</f>
        <v>0</v>
      </c>
      <c r="G100" s="18">
        <f>SUMIF(المشترياتPurchase!$D$4:$D$209,A100,المشترياتPurchase!$L$4:$L$355)</f>
        <v>0</v>
      </c>
      <c r="H100" s="18" t="str">
        <f t="shared" ca="1" si="2"/>
        <v/>
      </c>
      <c r="I100" s="19" t="str">
        <f t="shared" ca="1" si="3"/>
        <v/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 s="112" customFormat="1" ht="18.75" customHeight="1" thickTop="1" thickBot="1">
      <c r="A101" s="115"/>
      <c r="B101" s="78"/>
      <c r="C101" s="78"/>
      <c r="D101" s="78"/>
      <c r="E101" s="78"/>
      <c r="F101" s="18">
        <f ca="1">SUMIF('مدفوعات نقدية للموردين Payment'!$D$3:$D$516,A101,'مدفوعات نقدية للموردين Payment'!$F$3:$F$154)</f>
        <v>0</v>
      </c>
      <c r="G101" s="18">
        <f>SUMIF(المشترياتPurchase!$D$4:$D$209,A101,المشترياتPurchase!$L$4:$L$355)</f>
        <v>0</v>
      </c>
      <c r="H101" s="18" t="str">
        <f t="shared" ca="1" si="2"/>
        <v/>
      </c>
      <c r="I101" s="19" t="str">
        <f t="shared" ca="1" si="3"/>
        <v/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 s="112" customFormat="1" ht="18.75" customHeight="1" thickTop="1" thickBot="1">
      <c r="A102" s="115"/>
      <c r="B102" s="78"/>
      <c r="C102" s="78"/>
      <c r="D102" s="78"/>
      <c r="E102" s="78"/>
      <c r="F102" s="18">
        <f ca="1">SUMIF('مدفوعات نقدية للموردين Payment'!$D$3:$D$516,A102,'مدفوعات نقدية للموردين Payment'!$F$3:$F$154)</f>
        <v>0</v>
      </c>
      <c r="G102" s="18">
        <f>SUMIF(المشترياتPurchase!$D$4:$D$209,A102,المشترياتPurchase!$L$4:$L$355)</f>
        <v>0</v>
      </c>
      <c r="H102" s="18" t="str">
        <f t="shared" ca="1" si="2"/>
        <v/>
      </c>
      <c r="I102" s="19" t="str">
        <f t="shared" ca="1" si="3"/>
        <v/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</row>
    <row r="103" spans="1:24" s="112" customFormat="1" ht="18.75" customHeight="1" thickTop="1" thickBot="1">
      <c r="A103" s="115"/>
      <c r="B103" s="78"/>
      <c r="C103" s="78"/>
      <c r="D103" s="78"/>
      <c r="E103" s="78"/>
      <c r="F103" s="18">
        <f ca="1">SUMIF('مدفوعات نقدية للموردين Payment'!$D$3:$D$516,A103,'مدفوعات نقدية للموردين Payment'!$F$3:$F$154)</f>
        <v>0</v>
      </c>
      <c r="G103" s="18">
        <f>SUMIF(المشترياتPurchase!$D$4:$D$209,A103,المشترياتPurchase!$L$4:$L$355)</f>
        <v>0</v>
      </c>
      <c r="H103" s="18" t="str">
        <f t="shared" ca="1" si="2"/>
        <v/>
      </c>
      <c r="I103" s="19" t="str">
        <f t="shared" ca="1" si="3"/>
        <v/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 s="112" customFormat="1" ht="18.75" customHeight="1" thickTop="1" thickBot="1">
      <c r="A104" s="115"/>
      <c r="B104" s="78"/>
      <c r="C104" s="78"/>
      <c r="D104" s="78"/>
      <c r="E104" s="78"/>
      <c r="F104" s="18">
        <f ca="1">SUMIF('مدفوعات نقدية للموردين Payment'!$D$3:$D$516,A104,'مدفوعات نقدية للموردين Payment'!$F$3:$F$154)</f>
        <v>0</v>
      </c>
      <c r="G104" s="18">
        <f>SUMIF(المشترياتPurchase!$D$4:$D$209,A104,المشترياتPurchase!$L$4:$L$355)</f>
        <v>0</v>
      </c>
      <c r="H104" s="18" t="str">
        <f t="shared" ca="1" si="2"/>
        <v/>
      </c>
      <c r="I104" s="19" t="str">
        <f t="shared" ca="1" si="3"/>
        <v/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 s="112" customFormat="1" ht="18.75" customHeight="1" thickTop="1" thickBot="1">
      <c r="A105" s="115"/>
      <c r="B105" s="78"/>
      <c r="C105" s="78"/>
      <c r="D105" s="78"/>
      <c r="E105" s="78"/>
      <c r="F105" s="18">
        <f ca="1">SUMIF('مدفوعات نقدية للموردين Payment'!$D$3:$D$516,A105,'مدفوعات نقدية للموردين Payment'!$F$3:$F$154)</f>
        <v>0</v>
      </c>
      <c r="G105" s="18">
        <f>SUMIF(المشترياتPurchase!$D$4:$D$209,A105,المشترياتPurchase!$L$4:$L$355)</f>
        <v>0</v>
      </c>
      <c r="H105" s="18" t="str">
        <f t="shared" ca="1" si="2"/>
        <v/>
      </c>
      <c r="I105" s="19" t="str">
        <f t="shared" ca="1" si="3"/>
        <v/>
      </c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spans="1:24" s="112" customFormat="1" ht="18.75" customHeight="1" thickTop="1" thickBot="1">
      <c r="A106" s="115"/>
      <c r="B106" s="78"/>
      <c r="C106" s="78"/>
      <c r="D106" s="78"/>
      <c r="E106" s="78"/>
      <c r="F106" s="18">
        <f ca="1">SUMIF('مدفوعات نقدية للموردين Payment'!$D$3:$D$516,A106,'مدفوعات نقدية للموردين Payment'!$F$3:$F$154)</f>
        <v>0</v>
      </c>
      <c r="G106" s="18">
        <f>SUMIF(المشترياتPurchase!$D$4:$D$209,A106,المشترياتPurchase!$L$4:$L$355)</f>
        <v>0</v>
      </c>
      <c r="H106" s="18" t="str">
        <f t="shared" ca="1" si="2"/>
        <v/>
      </c>
      <c r="I106" s="19" t="str">
        <f t="shared" ca="1" si="3"/>
        <v/>
      </c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</row>
    <row r="107" spans="1:24" s="112" customFormat="1" ht="18.75" customHeight="1" thickTop="1" thickBot="1">
      <c r="A107" s="115"/>
      <c r="B107" s="78"/>
      <c r="C107" s="78"/>
      <c r="D107" s="78"/>
      <c r="E107" s="78"/>
      <c r="F107" s="18">
        <f ca="1">SUMIF('مدفوعات نقدية للموردين Payment'!$D$3:$D$516,A107,'مدفوعات نقدية للموردين Payment'!$F$3:$F$154)</f>
        <v>0</v>
      </c>
      <c r="G107" s="18">
        <f>SUMIF(المشترياتPurchase!$D$4:$D$209,A107,المشترياتPurchase!$L$4:$L$355)</f>
        <v>0</v>
      </c>
      <c r="H107" s="18" t="str">
        <f t="shared" ca="1" si="2"/>
        <v/>
      </c>
      <c r="I107" s="19" t="str">
        <f t="shared" ca="1" si="3"/>
        <v/>
      </c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s="112" customFormat="1" ht="18.75" customHeight="1" thickTop="1" thickBot="1">
      <c r="A108" s="115"/>
      <c r="B108" s="78"/>
      <c r="C108" s="78"/>
      <c r="D108" s="78"/>
      <c r="E108" s="78"/>
      <c r="F108" s="18">
        <f ca="1">SUMIF('مدفوعات نقدية للموردين Payment'!$D$3:$D$516,A108,'مدفوعات نقدية للموردين Payment'!$F$3:$F$154)</f>
        <v>0</v>
      </c>
      <c r="G108" s="18">
        <f>SUMIF(المشترياتPurchase!$D$4:$D$209,A108,المشترياتPurchase!$L$4:$L$355)</f>
        <v>0</v>
      </c>
      <c r="H108" s="18" t="str">
        <f t="shared" ca="1" si="2"/>
        <v/>
      </c>
      <c r="I108" s="19" t="str">
        <f t="shared" ca="1" si="3"/>
        <v/>
      </c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 s="112" customFormat="1" ht="18.75" customHeight="1" thickTop="1" thickBot="1">
      <c r="A109" s="115"/>
      <c r="B109" s="78"/>
      <c r="C109" s="78"/>
      <c r="D109" s="78"/>
      <c r="E109" s="78"/>
      <c r="F109" s="18">
        <f ca="1">SUMIF('مدفوعات نقدية للموردين Payment'!$D$3:$D$516,A109,'مدفوعات نقدية للموردين Payment'!$F$3:$F$154)</f>
        <v>0</v>
      </c>
      <c r="G109" s="18">
        <f>SUMIF(المشترياتPurchase!$D$4:$D$209,A109,المشترياتPurchase!$L$4:$L$355)</f>
        <v>0</v>
      </c>
      <c r="H109" s="18" t="str">
        <f t="shared" ca="1" si="2"/>
        <v/>
      </c>
      <c r="I109" s="19" t="str">
        <f t="shared" ca="1" si="3"/>
        <v/>
      </c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</row>
    <row r="110" spans="1:24" s="112" customFormat="1" ht="18.75" customHeight="1" thickTop="1" thickBot="1">
      <c r="A110" s="115"/>
      <c r="B110" s="78"/>
      <c r="C110" s="78"/>
      <c r="D110" s="78"/>
      <c r="E110" s="78"/>
      <c r="F110" s="18">
        <f ca="1">SUMIF('مدفوعات نقدية للموردين Payment'!$D$3:$D$516,A110,'مدفوعات نقدية للموردين Payment'!$F$3:$F$154)</f>
        <v>0</v>
      </c>
      <c r="G110" s="18">
        <f>SUMIF(المشترياتPurchase!$D$4:$D$209,A110,المشترياتPurchase!$L$4:$L$355)</f>
        <v>0</v>
      </c>
      <c r="H110" s="18" t="str">
        <f t="shared" ca="1" si="2"/>
        <v/>
      </c>
      <c r="I110" s="19" t="str">
        <f t="shared" ca="1" si="3"/>
        <v/>
      </c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 s="112" customFormat="1" ht="18.75" customHeight="1" thickTop="1" thickBot="1">
      <c r="A111" s="115"/>
      <c r="B111" s="78"/>
      <c r="C111" s="78"/>
      <c r="D111" s="78"/>
      <c r="E111" s="78"/>
      <c r="F111" s="18">
        <f ca="1">SUMIF('مدفوعات نقدية للموردين Payment'!$D$3:$D$516,A111,'مدفوعات نقدية للموردين Payment'!$F$3:$F$154)</f>
        <v>0</v>
      </c>
      <c r="G111" s="18">
        <f>SUMIF(المشترياتPurchase!$D$4:$D$209,A111,المشترياتPurchase!$L$4:$L$355)</f>
        <v>0</v>
      </c>
      <c r="H111" s="18" t="str">
        <f t="shared" ca="1" si="2"/>
        <v/>
      </c>
      <c r="I111" s="19" t="str">
        <f t="shared" ca="1" si="3"/>
        <v/>
      </c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 s="112" customFormat="1" ht="18.75" customHeight="1" thickTop="1" thickBot="1">
      <c r="A112" s="115"/>
      <c r="B112" s="78"/>
      <c r="C112" s="78"/>
      <c r="D112" s="78"/>
      <c r="E112" s="78"/>
      <c r="F112" s="18">
        <f ca="1">SUMIF('مدفوعات نقدية للموردين Payment'!$D$3:$D$516,A112,'مدفوعات نقدية للموردين Payment'!$F$3:$F$154)</f>
        <v>0</v>
      </c>
      <c r="G112" s="18">
        <f>SUMIF(المشترياتPurchase!$D$4:$D$209,A112,المشترياتPurchase!$L$4:$L$355)</f>
        <v>0</v>
      </c>
      <c r="H112" s="18" t="str">
        <f t="shared" ca="1" si="2"/>
        <v/>
      </c>
      <c r="I112" s="19" t="str">
        <f t="shared" ca="1" si="3"/>
        <v/>
      </c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</row>
    <row r="113" spans="1:9" ht="18.75" customHeight="1" thickTop="1" thickBot="1">
      <c r="A113" s="115"/>
      <c r="B113" s="78"/>
      <c r="C113" s="78"/>
      <c r="D113" s="78"/>
      <c r="E113" s="78"/>
      <c r="F113" s="18">
        <f ca="1">SUMIF('مدفوعات نقدية للموردين Payment'!$D$3:$D$516,A113,'مدفوعات نقدية للموردين Payment'!$F$3:$F$154)</f>
        <v>0</v>
      </c>
      <c r="G113" s="18">
        <f>SUMIF(المشترياتPurchase!$D$4:$D$209,A113,المشترياتPurchase!$L$4:$L$355)</f>
        <v>0</v>
      </c>
      <c r="H113" s="18" t="str">
        <f t="shared" ca="1" si="2"/>
        <v/>
      </c>
      <c r="I113" s="19" t="str">
        <f t="shared" ca="1" si="3"/>
        <v/>
      </c>
    </row>
    <row r="114" spans="1:9" ht="18.75" customHeight="1" thickTop="1" thickBot="1">
      <c r="A114" s="115"/>
      <c r="B114" s="78"/>
      <c r="C114" s="78"/>
      <c r="D114" s="78"/>
      <c r="E114" s="78"/>
      <c r="F114" s="18">
        <f ca="1">SUMIF('مدفوعات نقدية للموردين Payment'!$D$3:$D$516,A114,'مدفوعات نقدية للموردين Payment'!$F$3:$F$154)</f>
        <v>0</v>
      </c>
      <c r="G114" s="18">
        <f>SUMIF(المشترياتPurchase!$D$4:$D$209,A114,المشترياتPurchase!$L$4:$L$355)</f>
        <v>0</v>
      </c>
      <c r="H114" s="18" t="str">
        <f t="shared" ca="1" si="2"/>
        <v/>
      </c>
      <c r="I114" s="19" t="str">
        <f t="shared" ca="1" si="3"/>
        <v/>
      </c>
    </row>
    <row r="115" spans="1:9" ht="18.75" customHeight="1" thickTop="1" thickBot="1">
      <c r="A115" s="115"/>
      <c r="B115" s="78"/>
      <c r="C115" s="78"/>
      <c r="D115" s="78"/>
      <c r="E115" s="78"/>
      <c r="F115" s="18">
        <f ca="1">SUMIF('مدفوعات نقدية للموردين Payment'!$D$3:$D$516,A115,'مدفوعات نقدية للموردين Payment'!$F$3:$F$154)</f>
        <v>0</v>
      </c>
      <c r="G115" s="18">
        <f>SUMIF(المشترياتPurchase!$D$4:$D$209,A115,المشترياتPurchase!$L$4:$L$355)</f>
        <v>0</v>
      </c>
      <c r="H115" s="18" t="str">
        <f t="shared" ca="1" si="2"/>
        <v/>
      </c>
      <c r="I115" s="19" t="str">
        <f t="shared" ca="1" si="3"/>
        <v/>
      </c>
    </row>
    <row r="116" spans="1:9" ht="18.75" customHeight="1" thickTop="1" thickBot="1">
      <c r="A116" s="115"/>
      <c r="B116" s="78"/>
      <c r="C116" s="78"/>
      <c r="D116" s="78"/>
      <c r="E116" s="78"/>
      <c r="F116" s="18">
        <f ca="1">SUMIF('مدفوعات نقدية للموردين Payment'!$D$3:$D$516,A116,'مدفوعات نقدية للموردين Payment'!$F$3:$F$154)</f>
        <v>0</v>
      </c>
      <c r="G116" s="18">
        <f>SUMIF(المشترياتPurchase!$D$4:$D$209,A116,المشترياتPurchase!$L$4:$L$355)</f>
        <v>0</v>
      </c>
      <c r="H116" s="18" t="str">
        <f t="shared" ca="1" si="2"/>
        <v/>
      </c>
      <c r="I116" s="19" t="str">
        <f t="shared" ca="1" si="3"/>
        <v/>
      </c>
    </row>
    <row r="117" spans="1:9" ht="18.75" customHeight="1" thickTop="1" thickBot="1">
      <c r="A117" s="115"/>
      <c r="B117" s="78"/>
      <c r="C117" s="78"/>
      <c r="D117" s="78"/>
      <c r="E117" s="78"/>
      <c r="F117" s="18">
        <f ca="1">SUMIF('مدفوعات نقدية للموردين Payment'!$D$3:$D$516,A117,'مدفوعات نقدية للموردين Payment'!$F$3:$F$154)</f>
        <v>0</v>
      </c>
      <c r="G117" s="18">
        <f>SUMIF(المشترياتPurchase!$D$4:$D$209,A117,المشترياتPurchase!$L$4:$L$355)</f>
        <v>0</v>
      </c>
      <c r="H117" s="18" t="str">
        <f t="shared" ca="1" si="2"/>
        <v/>
      </c>
      <c r="I117" s="19" t="str">
        <f t="shared" ca="1" si="3"/>
        <v/>
      </c>
    </row>
    <row r="118" spans="1:9" ht="18.75" customHeight="1" thickTop="1" thickBot="1">
      <c r="A118" s="115"/>
      <c r="B118" s="78"/>
      <c r="C118" s="78"/>
      <c r="D118" s="78"/>
      <c r="E118" s="78"/>
      <c r="F118" s="18">
        <f ca="1">SUMIF('مدفوعات نقدية للموردين Payment'!$D$3:$D$516,A118,'مدفوعات نقدية للموردين Payment'!$F$3:$F$154)</f>
        <v>0</v>
      </c>
      <c r="G118" s="18">
        <f>SUMIF(المشترياتPurchase!$D$4:$D$209,A118,المشترياتPurchase!$L$4:$L$355)</f>
        <v>0</v>
      </c>
      <c r="H118" s="18" t="str">
        <f t="shared" ca="1" si="2"/>
        <v/>
      </c>
      <c r="I118" s="19" t="str">
        <f t="shared" ca="1" si="3"/>
        <v/>
      </c>
    </row>
    <row r="119" spans="1:9" ht="18.75" customHeight="1" thickTop="1" thickBot="1">
      <c r="A119" s="115"/>
      <c r="B119" s="78"/>
      <c r="C119" s="78"/>
      <c r="D119" s="78"/>
      <c r="E119" s="78"/>
      <c r="F119" s="18">
        <f ca="1">SUMIF('مدفوعات نقدية للموردين Payment'!$D$3:$D$516,A119,'مدفوعات نقدية للموردين Payment'!$F$3:$F$154)</f>
        <v>0</v>
      </c>
      <c r="G119" s="18">
        <f>SUMIF(المشترياتPurchase!$D$4:$D$209,A119,المشترياتPurchase!$L$4:$L$355)</f>
        <v>0</v>
      </c>
      <c r="H119" s="18" t="str">
        <f t="shared" ca="1" si="2"/>
        <v/>
      </c>
      <c r="I119" s="19" t="str">
        <f t="shared" ca="1" si="3"/>
        <v/>
      </c>
    </row>
    <row r="120" spans="1:9" ht="18.75" customHeight="1" thickTop="1" thickBot="1">
      <c r="A120" s="115"/>
      <c r="B120" s="78"/>
      <c r="C120" s="78"/>
      <c r="D120" s="78"/>
      <c r="E120" s="78"/>
      <c r="F120" s="18">
        <f ca="1">SUMIF('مدفوعات نقدية للموردين Payment'!$D$3:$D$516,A120,'مدفوعات نقدية للموردين Payment'!$F$3:$F$154)</f>
        <v>0</v>
      </c>
      <c r="G120" s="18">
        <f>SUMIF(المشترياتPurchase!$D$4:$D$209,A120,المشترياتPurchase!$L$4:$L$355)</f>
        <v>0</v>
      </c>
      <c r="H120" s="18" t="str">
        <f t="shared" ca="1" si="2"/>
        <v/>
      </c>
      <c r="I120" s="19" t="str">
        <f t="shared" ca="1" si="3"/>
        <v/>
      </c>
    </row>
    <row r="121" spans="1:9" ht="18.75" customHeight="1" thickTop="1" thickBot="1">
      <c r="A121" s="115"/>
      <c r="B121" s="78"/>
      <c r="C121" s="78"/>
      <c r="D121" s="78"/>
      <c r="E121" s="78"/>
      <c r="F121" s="18">
        <f ca="1">SUMIF('مدفوعات نقدية للموردين Payment'!$D$3:$D$516,A121,'مدفوعات نقدية للموردين Payment'!$F$3:$F$154)</f>
        <v>0</v>
      </c>
      <c r="G121" s="18">
        <f>SUMIF(المشترياتPurchase!$D$4:$D$209,A121,المشترياتPurchase!$L$4:$L$355)</f>
        <v>0</v>
      </c>
      <c r="H121" s="18" t="str">
        <f t="shared" ca="1" si="2"/>
        <v/>
      </c>
      <c r="I121" s="19" t="str">
        <f t="shared" ca="1" si="3"/>
        <v/>
      </c>
    </row>
    <row r="122" spans="1:9" ht="18.75" customHeight="1" thickTop="1" thickBot="1">
      <c r="A122" s="115"/>
      <c r="B122" s="78"/>
      <c r="C122" s="78"/>
      <c r="D122" s="78"/>
      <c r="E122" s="78"/>
      <c r="F122" s="18">
        <f ca="1">SUMIF('مدفوعات نقدية للموردين Payment'!$D$3:$D$516,A122,'مدفوعات نقدية للموردين Payment'!$F$3:$F$154)</f>
        <v>0</v>
      </c>
      <c r="G122" s="18">
        <f>SUMIF(المشترياتPurchase!$D$4:$D$209,A122,المشترياتPurchase!$L$4:$L$355)</f>
        <v>0</v>
      </c>
      <c r="H122" s="18" t="str">
        <f t="shared" ca="1" si="2"/>
        <v/>
      </c>
      <c r="I122" s="19" t="str">
        <f t="shared" ca="1" si="3"/>
        <v/>
      </c>
    </row>
    <row r="123" spans="1:9" ht="18.75" customHeight="1" thickTop="1" thickBot="1">
      <c r="A123" s="115"/>
      <c r="B123" s="78"/>
      <c r="C123" s="78"/>
      <c r="D123" s="78"/>
      <c r="E123" s="78"/>
      <c r="F123" s="18">
        <f ca="1">SUMIF('مدفوعات نقدية للموردين Payment'!$D$3:$D$516,A123,'مدفوعات نقدية للموردين Payment'!$F$3:$F$154)</f>
        <v>0</v>
      </c>
      <c r="G123" s="18">
        <f>SUMIF(المشترياتPurchase!$D$4:$D$209,A123,المشترياتPurchase!$L$4:$L$355)</f>
        <v>0</v>
      </c>
      <c r="H123" s="18" t="str">
        <f t="shared" ca="1" si="2"/>
        <v/>
      </c>
      <c r="I123" s="19" t="str">
        <f t="shared" ca="1" si="3"/>
        <v/>
      </c>
    </row>
    <row r="124" spans="1:9" ht="18.75" customHeight="1" thickTop="1" thickBot="1">
      <c r="A124" s="115"/>
      <c r="B124" s="78"/>
      <c r="C124" s="78"/>
      <c r="D124" s="78"/>
      <c r="E124" s="78"/>
      <c r="F124" s="18">
        <f ca="1">SUMIF('مدفوعات نقدية للموردين Payment'!$D$3:$D$516,A124,'مدفوعات نقدية للموردين Payment'!$F$3:$F$154)</f>
        <v>0</v>
      </c>
      <c r="G124" s="18">
        <f>SUMIF(المشترياتPurchase!$D$4:$D$209,A124,المشترياتPurchase!$L$4:$L$355)</f>
        <v>0</v>
      </c>
      <c r="H124" s="18" t="str">
        <f t="shared" ca="1" si="2"/>
        <v/>
      </c>
      <c r="I124" s="19" t="str">
        <f t="shared" ca="1" si="3"/>
        <v/>
      </c>
    </row>
    <row r="125" spans="1:9" ht="18.75" customHeight="1" thickTop="1" thickBot="1">
      <c r="A125" s="115"/>
      <c r="B125" s="78"/>
      <c r="C125" s="78"/>
      <c r="D125" s="78"/>
      <c r="E125" s="78"/>
      <c r="F125" s="18">
        <f ca="1">SUMIF('مدفوعات نقدية للموردين Payment'!$D$3:$D$516,A125,'مدفوعات نقدية للموردين Payment'!$F$3:$F$154)</f>
        <v>0</v>
      </c>
      <c r="G125" s="18">
        <f>SUMIF(المشترياتPurchase!$D$4:$D$209,A125,المشترياتPurchase!$L$4:$L$355)</f>
        <v>0</v>
      </c>
      <c r="H125" s="18" t="str">
        <f t="shared" ca="1" si="2"/>
        <v/>
      </c>
      <c r="I125" s="19" t="str">
        <f t="shared" ca="1" si="3"/>
        <v/>
      </c>
    </row>
    <row r="126" spans="1:9" ht="18.75" customHeight="1" thickTop="1" thickBot="1">
      <c r="A126" s="115"/>
      <c r="B126" s="78"/>
      <c r="C126" s="78"/>
      <c r="D126" s="78"/>
      <c r="E126" s="78"/>
      <c r="F126" s="18">
        <f ca="1">SUMIF('مدفوعات نقدية للموردين Payment'!$D$3:$D$516,A126,'مدفوعات نقدية للموردين Payment'!$F$3:$F$154)</f>
        <v>0</v>
      </c>
      <c r="G126" s="18">
        <f>SUMIF(المشترياتPurchase!$D$4:$D$209,A126,المشترياتPurchase!$L$4:$L$355)</f>
        <v>0</v>
      </c>
      <c r="H126" s="18" t="str">
        <f t="shared" ca="1" si="2"/>
        <v/>
      </c>
      <c r="I126" s="19" t="str">
        <f t="shared" ca="1" si="3"/>
        <v/>
      </c>
    </row>
    <row r="127" spans="1:9" ht="18.75" customHeight="1" thickTop="1" thickBot="1">
      <c r="A127" s="115"/>
      <c r="B127" s="78"/>
      <c r="C127" s="78"/>
      <c r="D127" s="78"/>
      <c r="E127" s="78"/>
      <c r="F127" s="18">
        <f ca="1">SUMIF('مدفوعات نقدية للموردين Payment'!$D$3:$D$516,A127,'مدفوعات نقدية للموردين Payment'!$F$3:$F$154)</f>
        <v>0</v>
      </c>
      <c r="G127" s="18">
        <f>SUMIF(المشترياتPurchase!$D$4:$D$209,A127,المشترياتPurchase!$L$4:$L$355)</f>
        <v>0</v>
      </c>
      <c r="H127" s="18" t="str">
        <f t="shared" ca="1" si="2"/>
        <v/>
      </c>
      <c r="I127" s="19" t="str">
        <f t="shared" ca="1" si="3"/>
        <v/>
      </c>
    </row>
    <row r="128" spans="1:9" ht="18.75" customHeight="1" thickTop="1" thickBot="1">
      <c r="A128" s="115"/>
      <c r="B128" s="78"/>
      <c r="C128" s="78"/>
      <c r="D128" s="78"/>
      <c r="E128" s="78"/>
      <c r="F128" s="18">
        <f ca="1">SUMIF('مدفوعات نقدية للموردين Payment'!$D$3:$D$516,A128,'مدفوعات نقدية للموردين Payment'!$F$3:$F$154)</f>
        <v>0</v>
      </c>
      <c r="G128" s="18">
        <f>SUMIF(المشترياتPurchase!$D$4:$D$209,A128,المشترياتPurchase!$L$4:$L$355)</f>
        <v>0</v>
      </c>
      <c r="H128" s="18" t="str">
        <f t="shared" ca="1" si="2"/>
        <v/>
      </c>
      <c r="I128" s="19" t="str">
        <f t="shared" ca="1" si="3"/>
        <v/>
      </c>
    </row>
    <row r="129" spans="1:9" ht="18.75" customHeight="1" thickTop="1" thickBot="1">
      <c r="A129" s="115"/>
      <c r="B129" s="78"/>
      <c r="C129" s="78"/>
      <c r="D129" s="78"/>
      <c r="E129" s="78"/>
      <c r="F129" s="18">
        <f ca="1">SUMIF('مدفوعات نقدية للموردين Payment'!$D$3:$D$516,A129,'مدفوعات نقدية للموردين Payment'!$F$3:$F$154)</f>
        <v>0</v>
      </c>
      <c r="G129" s="18">
        <f>SUMIF(المشترياتPurchase!$D$4:$D$209,A129,المشترياتPurchase!$L$4:$L$355)</f>
        <v>0</v>
      </c>
      <c r="H129" s="18" t="str">
        <f t="shared" ca="1" si="2"/>
        <v/>
      </c>
      <c r="I129" s="19" t="str">
        <f t="shared" ca="1" si="3"/>
        <v/>
      </c>
    </row>
    <row r="130" spans="1:9" ht="18.75" customHeight="1" thickTop="1" thickBot="1">
      <c r="A130" s="115"/>
      <c r="B130" s="78"/>
      <c r="C130" s="78"/>
      <c r="D130" s="78"/>
      <c r="E130" s="78"/>
      <c r="F130" s="18">
        <f ca="1">SUMIF('مدفوعات نقدية للموردين Payment'!$D$3:$D$516,A130,'مدفوعات نقدية للموردين Payment'!$F$3:$F$154)</f>
        <v>0</v>
      </c>
      <c r="G130" s="18">
        <f>SUMIF(المشترياتPurchase!$D$4:$D$209,A130,المشترياتPurchase!$L$4:$L$355)</f>
        <v>0</v>
      </c>
      <c r="H130" s="18" t="str">
        <f t="shared" ca="1" si="2"/>
        <v/>
      </c>
      <c r="I130" s="19" t="str">
        <f t="shared" ca="1" si="3"/>
        <v/>
      </c>
    </row>
    <row r="131" spans="1:9" ht="18.75" customHeight="1" thickTop="1" thickBot="1">
      <c r="A131" s="115"/>
      <c r="B131" s="78"/>
      <c r="C131" s="78"/>
      <c r="D131" s="78"/>
      <c r="E131" s="78"/>
      <c r="F131" s="18">
        <f ca="1">SUMIF('مدفوعات نقدية للموردين Payment'!$D$3:$D$516,A131,'مدفوعات نقدية للموردين Payment'!$F$3:$F$154)</f>
        <v>0</v>
      </c>
      <c r="G131" s="18">
        <f>SUMIF(المشترياتPurchase!$D$4:$D$209,A131,المشترياتPurchase!$L$4:$L$355)</f>
        <v>0</v>
      </c>
      <c r="H131" s="18" t="str">
        <f t="shared" ca="1" si="2"/>
        <v/>
      </c>
      <c r="I131" s="19" t="str">
        <f t="shared" ca="1" si="3"/>
        <v/>
      </c>
    </row>
    <row r="132" spans="1:9" ht="18.75" customHeight="1" thickTop="1" thickBot="1">
      <c r="A132" s="115"/>
      <c r="B132" s="78"/>
      <c r="C132" s="78"/>
      <c r="D132" s="78"/>
      <c r="E132" s="78"/>
      <c r="F132" s="18">
        <f ca="1">SUMIF('مدفوعات نقدية للموردين Payment'!$D$3:$D$516,A132,'مدفوعات نقدية للموردين Payment'!$F$3:$F$154)</f>
        <v>0</v>
      </c>
      <c r="G132" s="18">
        <f>SUMIF(المشترياتPurchase!$D$4:$D$209,A132,المشترياتPurchase!$L$4:$L$355)</f>
        <v>0</v>
      </c>
      <c r="H132" s="18" t="str">
        <f t="shared" ref="H132:H195" ca="1" si="4">IF(D132+F132&gt;E132+G132,(D132+F132)-(E132+G132),"")</f>
        <v/>
      </c>
      <c r="I132" s="19" t="str">
        <f t="shared" ref="I132:I195" ca="1" si="5">IF(E132+G132&gt;D132+F132,(E132+G132)-(D132+F132),"")</f>
        <v/>
      </c>
    </row>
    <row r="133" spans="1:9" ht="18.75" customHeight="1" thickTop="1" thickBot="1">
      <c r="A133" s="115"/>
      <c r="B133" s="78"/>
      <c r="C133" s="78"/>
      <c r="D133" s="78"/>
      <c r="E133" s="78"/>
      <c r="F133" s="18">
        <f ca="1">SUMIF('مدفوعات نقدية للموردين Payment'!$D$3:$D$516,A133,'مدفوعات نقدية للموردين Payment'!$F$3:$F$154)</f>
        <v>0</v>
      </c>
      <c r="G133" s="18">
        <f>SUMIF(المشترياتPurchase!$D$4:$D$209,A133,المشترياتPurchase!$L$4:$L$355)</f>
        <v>0</v>
      </c>
      <c r="H133" s="18" t="str">
        <f t="shared" ca="1" si="4"/>
        <v/>
      </c>
      <c r="I133" s="19" t="str">
        <f t="shared" ca="1" si="5"/>
        <v/>
      </c>
    </row>
    <row r="134" spans="1:9" ht="18.75" customHeight="1" thickTop="1" thickBot="1">
      <c r="A134" s="115"/>
      <c r="B134" s="78"/>
      <c r="C134" s="78"/>
      <c r="D134" s="78"/>
      <c r="E134" s="78"/>
      <c r="F134" s="18">
        <f ca="1">SUMIF('مدفوعات نقدية للموردين Payment'!$D$3:$D$516,A134,'مدفوعات نقدية للموردين Payment'!$F$3:$F$154)</f>
        <v>0</v>
      </c>
      <c r="G134" s="18">
        <f>SUMIF(المشترياتPurchase!$D$4:$D$209,A134,المشترياتPurchase!$L$4:$L$355)</f>
        <v>0</v>
      </c>
      <c r="H134" s="18" t="str">
        <f t="shared" ca="1" si="4"/>
        <v/>
      </c>
      <c r="I134" s="19" t="str">
        <f t="shared" ca="1" si="5"/>
        <v/>
      </c>
    </row>
    <row r="135" spans="1:9" ht="18.75" customHeight="1" thickTop="1" thickBot="1">
      <c r="A135" s="115"/>
      <c r="B135" s="78"/>
      <c r="C135" s="78"/>
      <c r="D135" s="78"/>
      <c r="E135" s="78"/>
      <c r="F135" s="18">
        <f ca="1">SUMIF('مدفوعات نقدية للموردين Payment'!$D$3:$D$516,A135,'مدفوعات نقدية للموردين Payment'!$F$3:$F$154)</f>
        <v>0</v>
      </c>
      <c r="G135" s="18">
        <f>SUMIF(المشترياتPurchase!$D$4:$D$209,A135,المشترياتPurchase!$L$4:$L$355)</f>
        <v>0</v>
      </c>
      <c r="H135" s="18" t="str">
        <f t="shared" ca="1" si="4"/>
        <v/>
      </c>
      <c r="I135" s="19" t="str">
        <f t="shared" ca="1" si="5"/>
        <v/>
      </c>
    </row>
    <row r="136" spans="1:9" ht="18.75" customHeight="1" thickTop="1" thickBot="1">
      <c r="A136" s="115"/>
      <c r="B136" s="78"/>
      <c r="C136" s="78"/>
      <c r="D136" s="78"/>
      <c r="E136" s="78"/>
      <c r="F136" s="18">
        <f ca="1">SUMIF('مدفوعات نقدية للموردين Payment'!$D$3:$D$516,A136,'مدفوعات نقدية للموردين Payment'!$F$3:$F$154)</f>
        <v>0</v>
      </c>
      <c r="G136" s="18">
        <f>SUMIF(المشترياتPurchase!$D$4:$D$209,A136,المشترياتPurchase!$L$4:$L$355)</f>
        <v>0</v>
      </c>
      <c r="H136" s="18" t="str">
        <f t="shared" ca="1" si="4"/>
        <v/>
      </c>
      <c r="I136" s="19" t="str">
        <f t="shared" ca="1" si="5"/>
        <v/>
      </c>
    </row>
    <row r="137" spans="1:9" ht="18.75" customHeight="1" thickTop="1" thickBot="1">
      <c r="A137" s="115"/>
      <c r="B137" s="78"/>
      <c r="C137" s="78"/>
      <c r="D137" s="78"/>
      <c r="E137" s="78"/>
      <c r="F137" s="18">
        <f ca="1">SUMIF('مدفوعات نقدية للموردين Payment'!$D$3:$D$516,A137,'مدفوعات نقدية للموردين Payment'!$F$3:$F$154)</f>
        <v>0</v>
      </c>
      <c r="G137" s="18">
        <f>SUMIF(المشترياتPurchase!$D$4:$D$209,A137,المشترياتPurchase!$L$4:$L$355)</f>
        <v>0</v>
      </c>
      <c r="H137" s="18" t="str">
        <f t="shared" ca="1" si="4"/>
        <v/>
      </c>
      <c r="I137" s="19" t="str">
        <f t="shared" ca="1" si="5"/>
        <v/>
      </c>
    </row>
    <row r="138" spans="1:9" ht="18.75" customHeight="1" thickTop="1" thickBot="1">
      <c r="A138" s="115"/>
      <c r="B138" s="78"/>
      <c r="C138" s="78"/>
      <c r="D138" s="78"/>
      <c r="E138" s="78"/>
      <c r="F138" s="18">
        <f ca="1">SUMIF('مدفوعات نقدية للموردين Payment'!$D$3:$D$516,A138,'مدفوعات نقدية للموردين Payment'!$F$3:$F$154)</f>
        <v>0</v>
      </c>
      <c r="G138" s="18">
        <f>SUMIF(المشترياتPurchase!$D$4:$D$209,A138,المشترياتPurchase!$L$4:$L$355)</f>
        <v>0</v>
      </c>
      <c r="H138" s="18" t="str">
        <f t="shared" ca="1" si="4"/>
        <v/>
      </c>
      <c r="I138" s="19" t="str">
        <f t="shared" ca="1" si="5"/>
        <v/>
      </c>
    </row>
    <row r="139" spans="1:9" ht="18.75" customHeight="1" thickTop="1" thickBot="1">
      <c r="A139" s="115"/>
      <c r="B139" s="78"/>
      <c r="C139" s="78"/>
      <c r="D139" s="78"/>
      <c r="E139" s="78"/>
      <c r="F139" s="18">
        <f ca="1">SUMIF('مدفوعات نقدية للموردين Payment'!$D$3:$D$516,A139,'مدفوعات نقدية للموردين Payment'!$F$3:$F$154)</f>
        <v>0</v>
      </c>
      <c r="G139" s="18">
        <f>SUMIF(المشترياتPurchase!$D$4:$D$209,A139,المشترياتPurchase!$L$4:$L$355)</f>
        <v>0</v>
      </c>
      <c r="H139" s="18" t="str">
        <f t="shared" ca="1" si="4"/>
        <v/>
      </c>
      <c r="I139" s="19" t="str">
        <f t="shared" ca="1" si="5"/>
        <v/>
      </c>
    </row>
    <row r="140" spans="1:9" ht="18.75" customHeight="1" thickTop="1" thickBot="1">
      <c r="A140" s="115"/>
      <c r="B140" s="78"/>
      <c r="C140" s="78"/>
      <c r="D140" s="78"/>
      <c r="E140" s="78"/>
      <c r="F140" s="18">
        <f ca="1">SUMIF('مدفوعات نقدية للموردين Payment'!$D$3:$D$516,A140,'مدفوعات نقدية للموردين Payment'!$F$3:$F$154)</f>
        <v>0</v>
      </c>
      <c r="G140" s="18">
        <f>SUMIF(المشترياتPurchase!$D$4:$D$209,A140,المشترياتPurchase!$L$4:$L$355)</f>
        <v>0</v>
      </c>
      <c r="H140" s="18" t="str">
        <f t="shared" ca="1" si="4"/>
        <v/>
      </c>
      <c r="I140" s="19" t="str">
        <f t="shared" ca="1" si="5"/>
        <v/>
      </c>
    </row>
    <row r="141" spans="1:9" ht="18.75" customHeight="1" thickTop="1" thickBot="1">
      <c r="A141" s="115"/>
      <c r="B141" s="78"/>
      <c r="C141" s="78"/>
      <c r="D141" s="78"/>
      <c r="E141" s="78"/>
      <c r="F141" s="18">
        <f ca="1">SUMIF('مدفوعات نقدية للموردين Payment'!$D$3:$D$516,A141,'مدفوعات نقدية للموردين Payment'!$F$3:$F$154)</f>
        <v>0</v>
      </c>
      <c r="G141" s="18">
        <f>SUMIF(المشترياتPurchase!$D$4:$D$209,A141,المشترياتPurchase!$L$4:$L$355)</f>
        <v>0</v>
      </c>
      <c r="H141" s="18" t="str">
        <f t="shared" ca="1" si="4"/>
        <v/>
      </c>
      <c r="I141" s="19" t="str">
        <f t="shared" ca="1" si="5"/>
        <v/>
      </c>
    </row>
    <row r="142" spans="1:9" ht="18.75" customHeight="1" thickTop="1" thickBot="1">
      <c r="A142" s="115"/>
      <c r="B142" s="78"/>
      <c r="C142" s="78"/>
      <c r="D142" s="78"/>
      <c r="E142" s="78"/>
      <c r="F142" s="18">
        <f ca="1">SUMIF('مدفوعات نقدية للموردين Payment'!$D$3:$D$516,A142,'مدفوعات نقدية للموردين Payment'!$F$3:$F$154)</f>
        <v>0</v>
      </c>
      <c r="G142" s="18">
        <f>SUMIF(المشترياتPurchase!$D$4:$D$209,A142,المشترياتPurchase!$L$4:$L$355)</f>
        <v>0</v>
      </c>
      <c r="H142" s="18" t="str">
        <f t="shared" ca="1" si="4"/>
        <v/>
      </c>
      <c r="I142" s="19" t="str">
        <f t="shared" ca="1" si="5"/>
        <v/>
      </c>
    </row>
    <row r="143" spans="1:9" ht="18.75" customHeight="1" thickTop="1" thickBot="1">
      <c r="A143" s="115"/>
      <c r="B143" s="78"/>
      <c r="C143" s="78"/>
      <c r="D143" s="78"/>
      <c r="E143" s="78"/>
      <c r="F143" s="18">
        <f ca="1">SUMIF('مدفوعات نقدية للموردين Payment'!$D$3:$D$516,A143,'مدفوعات نقدية للموردين Payment'!$F$3:$F$154)</f>
        <v>0</v>
      </c>
      <c r="G143" s="18">
        <f>SUMIF(المشترياتPurchase!$D$4:$D$209,A143,المشترياتPurchase!$L$4:$L$355)</f>
        <v>0</v>
      </c>
      <c r="H143" s="18" t="str">
        <f t="shared" ca="1" si="4"/>
        <v/>
      </c>
      <c r="I143" s="19" t="str">
        <f t="shared" ca="1" si="5"/>
        <v/>
      </c>
    </row>
    <row r="144" spans="1:9" ht="18.75" customHeight="1" thickTop="1" thickBot="1">
      <c r="A144" s="115"/>
      <c r="B144" s="78"/>
      <c r="C144" s="78"/>
      <c r="D144" s="78"/>
      <c r="E144" s="78"/>
      <c r="F144" s="18">
        <f ca="1">SUMIF('مدفوعات نقدية للموردين Payment'!$D$3:$D$516,A144,'مدفوعات نقدية للموردين Payment'!$F$3:$F$154)</f>
        <v>0</v>
      </c>
      <c r="G144" s="18">
        <f>SUMIF(المشترياتPurchase!$D$4:$D$209,A144,المشترياتPurchase!$L$4:$L$355)</f>
        <v>0</v>
      </c>
      <c r="H144" s="18" t="str">
        <f t="shared" ca="1" si="4"/>
        <v/>
      </c>
      <c r="I144" s="19" t="str">
        <f t="shared" ca="1" si="5"/>
        <v/>
      </c>
    </row>
    <row r="145" spans="1:9" ht="18.75" customHeight="1" thickTop="1" thickBot="1">
      <c r="A145" s="115"/>
      <c r="B145" s="78"/>
      <c r="C145" s="78"/>
      <c r="D145" s="78"/>
      <c r="E145" s="78"/>
      <c r="F145" s="18">
        <f ca="1">SUMIF('مدفوعات نقدية للموردين Payment'!$D$3:$D$516,A145,'مدفوعات نقدية للموردين Payment'!$F$3:$F$154)</f>
        <v>0</v>
      </c>
      <c r="G145" s="18">
        <f>SUMIF(المشترياتPurchase!$D$4:$D$209,A145,المشترياتPurchase!$L$4:$L$355)</f>
        <v>0</v>
      </c>
      <c r="H145" s="18" t="str">
        <f t="shared" ca="1" si="4"/>
        <v/>
      </c>
      <c r="I145" s="19" t="str">
        <f t="shared" ca="1" si="5"/>
        <v/>
      </c>
    </row>
    <row r="146" spans="1:9" ht="18.75" customHeight="1" thickTop="1" thickBot="1">
      <c r="A146" s="115"/>
      <c r="B146" s="78"/>
      <c r="C146" s="78"/>
      <c r="D146" s="78"/>
      <c r="E146" s="78"/>
      <c r="F146" s="18">
        <f ca="1">SUMIF('مدفوعات نقدية للموردين Payment'!$D$3:$D$516,A146,'مدفوعات نقدية للموردين Payment'!$F$3:$F$154)</f>
        <v>0</v>
      </c>
      <c r="G146" s="18">
        <f>SUMIF(المشترياتPurchase!$D$4:$D$209,A146,المشترياتPurchase!$L$4:$L$355)</f>
        <v>0</v>
      </c>
      <c r="H146" s="18" t="str">
        <f t="shared" ca="1" si="4"/>
        <v/>
      </c>
      <c r="I146" s="19" t="str">
        <f t="shared" ca="1" si="5"/>
        <v/>
      </c>
    </row>
    <row r="147" spans="1:9" ht="18.75" customHeight="1" thickTop="1" thickBot="1">
      <c r="A147" s="115"/>
      <c r="B147" s="78"/>
      <c r="C147" s="78"/>
      <c r="D147" s="78"/>
      <c r="E147" s="78"/>
      <c r="F147" s="18">
        <f ca="1">SUMIF('مدفوعات نقدية للموردين Payment'!$D$3:$D$516,A147,'مدفوعات نقدية للموردين Payment'!$F$3:$F$154)</f>
        <v>0</v>
      </c>
      <c r="G147" s="18">
        <f>SUMIF(المشترياتPurchase!$D$4:$D$209,A147,المشترياتPurchase!$L$4:$L$355)</f>
        <v>0</v>
      </c>
      <c r="H147" s="18" t="str">
        <f t="shared" ca="1" si="4"/>
        <v/>
      </c>
      <c r="I147" s="19" t="str">
        <f t="shared" ca="1" si="5"/>
        <v/>
      </c>
    </row>
    <row r="148" spans="1:9" ht="18.75" customHeight="1" thickTop="1" thickBot="1">
      <c r="A148" s="115"/>
      <c r="B148" s="78"/>
      <c r="C148" s="78"/>
      <c r="D148" s="78"/>
      <c r="E148" s="78"/>
      <c r="F148" s="18">
        <f ca="1">SUMIF('مدفوعات نقدية للموردين Payment'!$D$3:$D$516,A148,'مدفوعات نقدية للموردين Payment'!$F$3:$F$154)</f>
        <v>0</v>
      </c>
      <c r="G148" s="18">
        <f>SUMIF(المشترياتPurchase!$D$4:$D$209,A148,المشترياتPurchase!$L$4:$L$355)</f>
        <v>0</v>
      </c>
      <c r="H148" s="18" t="str">
        <f t="shared" ca="1" si="4"/>
        <v/>
      </c>
      <c r="I148" s="19" t="str">
        <f t="shared" ca="1" si="5"/>
        <v/>
      </c>
    </row>
    <row r="149" spans="1:9" ht="18.75" customHeight="1" thickTop="1" thickBot="1">
      <c r="A149" s="115"/>
      <c r="B149" s="78"/>
      <c r="C149" s="78"/>
      <c r="D149" s="78"/>
      <c r="E149" s="78"/>
      <c r="F149" s="18">
        <f ca="1">SUMIF('مدفوعات نقدية للموردين Payment'!$D$3:$D$516,A149,'مدفوعات نقدية للموردين Payment'!$F$3:$F$154)</f>
        <v>0</v>
      </c>
      <c r="G149" s="18">
        <f>SUMIF(المشترياتPurchase!$D$4:$D$209,A149,المشترياتPurchase!$L$4:$L$355)</f>
        <v>0</v>
      </c>
      <c r="H149" s="18" t="str">
        <f t="shared" ca="1" si="4"/>
        <v/>
      </c>
      <c r="I149" s="19" t="str">
        <f t="shared" ca="1" si="5"/>
        <v/>
      </c>
    </row>
    <row r="150" spans="1:9" ht="18.75" customHeight="1" thickTop="1" thickBot="1">
      <c r="A150" s="115"/>
      <c r="B150" s="78"/>
      <c r="C150" s="78"/>
      <c r="D150" s="78"/>
      <c r="E150" s="78"/>
      <c r="F150" s="18">
        <f ca="1">SUMIF('مدفوعات نقدية للموردين Payment'!$D$3:$D$516,A150,'مدفوعات نقدية للموردين Payment'!$F$3:$F$154)</f>
        <v>0</v>
      </c>
      <c r="G150" s="18">
        <f>SUMIF(المشترياتPurchase!$D$4:$D$209,A150,المشترياتPurchase!$L$4:$L$355)</f>
        <v>0</v>
      </c>
      <c r="H150" s="18" t="str">
        <f t="shared" ca="1" si="4"/>
        <v/>
      </c>
      <c r="I150" s="19" t="str">
        <f t="shared" ca="1" si="5"/>
        <v/>
      </c>
    </row>
    <row r="151" spans="1:9" ht="18.75" customHeight="1" thickTop="1" thickBot="1">
      <c r="A151" s="115"/>
      <c r="B151" s="78"/>
      <c r="C151" s="78"/>
      <c r="D151" s="78"/>
      <c r="E151" s="78"/>
      <c r="F151" s="18">
        <f ca="1">SUMIF('مدفوعات نقدية للموردين Payment'!$D$3:$D$516,A151,'مدفوعات نقدية للموردين Payment'!$F$3:$F$154)</f>
        <v>0</v>
      </c>
      <c r="G151" s="18">
        <f>SUMIF(المشترياتPurchase!$D$4:$D$209,A151,المشترياتPurchase!$L$4:$L$355)</f>
        <v>0</v>
      </c>
      <c r="H151" s="18" t="str">
        <f t="shared" ca="1" si="4"/>
        <v/>
      </c>
      <c r="I151" s="19" t="str">
        <f t="shared" ca="1" si="5"/>
        <v/>
      </c>
    </row>
    <row r="152" spans="1:9" ht="18.75" customHeight="1" thickTop="1" thickBot="1">
      <c r="A152" s="115"/>
      <c r="B152" s="78"/>
      <c r="C152" s="78"/>
      <c r="D152" s="78"/>
      <c r="E152" s="78"/>
      <c r="F152" s="18">
        <f ca="1">SUMIF('مدفوعات نقدية للموردين Payment'!$D$3:$D$516,A152,'مدفوعات نقدية للموردين Payment'!$F$3:$F$154)</f>
        <v>0</v>
      </c>
      <c r="G152" s="18">
        <f>SUMIF(المشترياتPurchase!$D$4:$D$209,A152,المشترياتPurchase!$L$4:$L$355)</f>
        <v>0</v>
      </c>
      <c r="H152" s="18" t="str">
        <f t="shared" ca="1" si="4"/>
        <v/>
      </c>
      <c r="I152" s="19" t="str">
        <f t="shared" ca="1" si="5"/>
        <v/>
      </c>
    </row>
    <row r="153" spans="1:9" ht="18.75" customHeight="1" thickTop="1" thickBot="1">
      <c r="A153" s="115"/>
      <c r="B153" s="78"/>
      <c r="C153" s="78"/>
      <c r="D153" s="78"/>
      <c r="E153" s="78"/>
      <c r="F153" s="18">
        <f ca="1">SUMIF('مدفوعات نقدية للموردين Payment'!$D$3:$D$516,A153,'مدفوعات نقدية للموردين Payment'!$F$3:$F$154)</f>
        <v>0</v>
      </c>
      <c r="G153" s="18">
        <f>SUMIF(المشترياتPurchase!$D$4:$D$209,A153,المشترياتPurchase!$L$4:$L$355)</f>
        <v>0</v>
      </c>
      <c r="H153" s="18" t="str">
        <f t="shared" ca="1" si="4"/>
        <v/>
      </c>
      <c r="I153" s="19" t="str">
        <f t="shared" ca="1" si="5"/>
        <v/>
      </c>
    </row>
    <row r="154" spans="1:9" ht="18.75" customHeight="1" thickTop="1" thickBot="1">
      <c r="A154" s="115"/>
      <c r="B154" s="78"/>
      <c r="C154" s="78"/>
      <c r="D154" s="78"/>
      <c r="E154" s="78"/>
      <c r="F154" s="18">
        <f ca="1">SUMIF('مدفوعات نقدية للموردين Payment'!$D$3:$D$516,A154,'مدفوعات نقدية للموردين Payment'!$F$3:$F$154)</f>
        <v>0</v>
      </c>
      <c r="G154" s="18">
        <f>SUMIF(المشترياتPurchase!$D$4:$D$209,A154,المشترياتPurchase!$L$4:$L$355)</f>
        <v>0</v>
      </c>
      <c r="H154" s="18" t="str">
        <f t="shared" ca="1" si="4"/>
        <v/>
      </c>
      <c r="I154" s="19" t="str">
        <f t="shared" ca="1" si="5"/>
        <v/>
      </c>
    </row>
    <row r="155" spans="1:9" ht="18.75" customHeight="1" thickTop="1" thickBot="1">
      <c r="A155" s="115"/>
      <c r="B155" s="78"/>
      <c r="C155" s="78"/>
      <c r="D155" s="78"/>
      <c r="E155" s="78"/>
      <c r="F155" s="18">
        <f ca="1">SUMIF('مدفوعات نقدية للموردين Payment'!$D$3:$D$516,A155,'مدفوعات نقدية للموردين Payment'!$F$3:$F$154)</f>
        <v>0</v>
      </c>
      <c r="G155" s="18">
        <f>SUMIF(المشترياتPurchase!$D$4:$D$209,A155,المشترياتPurchase!$L$4:$L$355)</f>
        <v>0</v>
      </c>
      <c r="H155" s="18" t="str">
        <f t="shared" ca="1" si="4"/>
        <v/>
      </c>
      <c r="I155" s="19" t="str">
        <f t="shared" ca="1" si="5"/>
        <v/>
      </c>
    </row>
    <row r="156" spans="1:9" ht="18.75" customHeight="1" thickTop="1" thickBot="1">
      <c r="A156" s="115"/>
      <c r="B156" s="78"/>
      <c r="C156" s="78"/>
      <c r="D156" s="78"/>
      <c r="E156" s="78"/>
      <c r="F156" s="18">
        <f ca="1">SUMIF('مدفوعات نقدية للموردين Payment'!$D$3:$D$516,A156,'مدفوعات نقدية للموردين Payment'!$F$3:$F$154)</f>
        <v>0</v>
      </c>
      <c r="G156" s="18">
        <f>SUMIF(المشترياتPurchase!$D$4:$D$209,A156,المشترياتPurchase!$L$4:$L$355)</f>
        <v>0</v>
      </c>
      <c r="H156" s="18" t="str">
        <f t="shared" ca="1" si="4"/>
        <v/>
      </c>
      <c r="I156" s="19" t="str">
        <f t="shared" ca="1" si="5"/>
        <v/>
      </c>
    </row>
    <row r="157" spans="1:9" ht="18.75" customHeight="1" thickTop="1" thickBot="1">
      <c r="A157" s="115"/>
      <c r="B157" s="78"/>
      <c r="C157" s="78"/>
      <c r="D157" s="78"/>
      <c r="E157" s="78"/>
      <c r="F157" s="18">
        <f ca="1">SUMIF('مدفوعات نقدية للموردين Payment'!$D$3:$D$516,A157,'مدفوعات نقدية للموردين Payment'!$F$3:$F$154)</f>
        <v>0</v>
      </c>
      <c r="G157" s="18">
        <f>SUMIF(المشترياتPurchase!$D$4:$D$209,A157,المشترياتPurchase!$L$4:$L$355)</f>
        <v>0</v>
      </c>
      <c r="H157" s="18" t="str">
        <f t="shared" ca="1" si="4"/>
        <v/>
      </c>
      <c r="I157" s="19" t="str">
        <f t="shared" ca="1" si="5"/>
        <v/>
      </c>
    </row>
    <row r="158" spans="1:9" ht="18.75" customHeight="1" thickTop="1" thickBot="1">
      <c r="A158" s="115"/>
      <c r="B158" s="78"/>
      <c r="C158" s="78"/>
      <c r="D158" s="78"/>
      <c r="E158" s="78"/>
      <c r="F158" s="18">
        <f ca="1">SUMIF('مدفوعات نقدية للموردين Payment'!$D$3:$D$516,A158,'مدفوعات نقدية للموردين Payment'!$F$3:$F$154)</f>
        <v>0</v>
      </c>
      <c r="G158" s="18">
        <f>SUMIF(المشترياتPurchase!$D$4:$D$209,A158,المشترياتPurchase!$L$4:$L$355)</f>
        <v>0</v>
      </c>
      <c r="H158" s="18" t="str">
        <f t="shared" ca="1" si="4"/>
        <v/>
      </c>
      <c r="I158" s="19" t="str">
        <f t="shared" ca="1" si="5"/>
        <v/>
      </c>
    </row>
    <row r="159" spans="1:9" ht="18.75" customHeight="1" thickTop="1" thickBot="1">
      <c r="A159" s="115"/>
      <c r="B159" s="78"/>
      <c r="C159" s="78"/>
      <c r="D159" s="78"/>
      <c r="E159" s="78"/>
      <c r="F159" s="18">
        <f ca="1">SUMIF('مدفوعات نقدية للموردين Payment'!$D$3:$D$516,A159,'مدفوعات نقدية للموردين Payment'!$F$3:$F$154)</f>
        <v>0</v>
      </c>
      <c r="G159" s="18">
        <f>SUMIF(المشترياتPurchase!$D$4:$D$209,A159,المشترياتPurchase!$L$4:$L$355)</f>
        <v>0</v>
      </c>
      <c r="H159" s="18" t="str">
        <f t="shared" ca="1" si="4"/>
        <v/>
      </c>
      <c r="I159" s="19" t="str">
        <f t="shared" ca="1" si="5"/>
        <v/>
      </c>
    </row>
    <row r="160" spans="1:9" ht="18.75" customHeight="1" thickTop="1" thickBot="1">
      <c r="A160" s="115"/>
      <c r="B160" s="78"/>
      <c r="C160" s="78"/>
      <c r="D160" s="78"/>
      <c r="E160" s="78"/>
      <c r="F160" s="18">
        <f ca="1">SUMIF('مدفوعات نقدية للموردين Payment'!$D$3:$D$516,A160,'مدفوعات نقدية للموردين Payment'!$F$3:$F$154)</f>
        <v>0</v>
      </c>
      <c r="G160" s="18">
        <f>SUMIF(المشترياتPurchase!$D$4:$D$209,A160,المشترياتPurchase!$L$4:$L$355)</f>
        <v>0</v>
      </c>
      <c r="H160" s="18" t="str">
        <f t="shared" ca="1" si="4"/>
        <v/>
      </c>
      <c r="I160" s="19" t="str">
        <f t="shared" ca="1" si="5"/>
        <v/>
      </c>
    </row>
    <row r="161" spans="1:9" ht="18.75" customHeight="1" thickTop="1" thickBot="1">
      <c r="A161" s="115"/>
      <c r="B161" s="78"/>
      <c r="C161" s="78"/>
      <c r="D161" s="78"/>
      <c r="E161" s="78"/>
      <c r="F161" s="18">
        <f ca="1">SUMIF('مدفوعات نقدية للموردين Payment'!$D$3:$D$516,A161,'مدفوعات نقدية للموردين Payment'!$F$3:$F$154)</f>
        <v>0</v>
      </c>
      <c r="G161" s="18">
        <f>SUMIF(المشترياتPurchase!$D$4:$D$209,A161,المشترياتPurchase!$L$4:$L$355)</f>
        <v>0</v>
      </c>
      <c r="H161" s="18" t="str">
        <f t="shared" ca="1" si="4"/>
        <v/>
      </c>
      <c r="I161" s="19" t="str">
        <f t="shared" ca="1" si="5"/>
        <v/>
      </c>
    </row>
    <row r="162" spans="1:9" ht="18.75" customHeight="1" thickTop="1" thickBot="1">
      <c r="A162" s="115"/>
      <c r="B162" s="78"/>
      <c r="C162" s="78"/>
      <c r="D162" s="78"/>
      <c r="E162" s="78"/>
      <c r="F162" s="18">
        <f ca="1">SUMIF('مدفوعات نقدية للموردين Payment'!$D$3:$D$516,A162,'مدفوعات نقدية للموردين Payment'!$F$3:$F$154)</f>
        <v>0</v>
      </c>
      <c r="G162" s="18">
        <f>SUMIF(المشترياتPurchase!$D$4:$D$209,A162,المشترياتPurchase!$L$4:$L$355)</f>
        <v>0</v>
      </c>
      <c r="H162" s="18" t="str">
        <f t="shared" ca="1" si="4"/>
        <v/>
      </c>
      <c r="I162" s="19" t="str">
        <f t="shared" ca="1" si="5"/>
        <v/>
      </c>
    </row>
    <row r="163" spans="1:9" ht="18.75" customHeight="1" thickTop="1" thickBot="1">
      <c r="A163" s="115"/>
      <c r="B163" s="78"/>
      <c r="C163" s="78"/>
      <c r="D163" s="78"/>
      <c r="E163" s="78"/>
      <c r="F163" s="18">
        <f ca="1">SUMIF('مدفوعات نقدية للموردين Payment'!$D$3:$D$516,A163,'مدفوعات نقدية للموردين Payment'!$F$3:$F$154)</f>
        <v>0</v>
      </c>
      <c r="G163" s="18">
        <f>SUMIF(المشترياتPurchase!$D$4:$D$209,A163,المشترياتPurchase!$L$4:$L$355)</f>
        <v>0</v>
      </c>
      <c r="H163" s="18" t="str">
        <f t="shared" ca="1" si="4"/>
        <v/>
      </c>
      <c r="I163" s="19" t="str">
        <f t="shared" ca="1" si="5"/>
        <v/>
      </c>
    </row>
    <row r="164" spans="1:9" ht="18.75" customHeight="1" thickTop="1" thickBot="1">
      <c r="A164" s="115"/>
      <c r="B164" s="78"/>
      <c r="C164" s="78"/>
      <c r="D164" s="78"/>
      <c r="E164" s="78"/>
      <c r="F164" s="18">
        <f ca="1">SUMIF('مدفوعات نقدية للموردين Payment'!$D$3:$D$516,A164,'مدفوعات نقدية للموردين Payment'!$F$3:$F$154)</f>
        <v>0</v>
      </c>
      <c r="G164" s="18">
        <f>SUMIF(المشترياتPurchase!$D$4:$D$209,A164,المشترياتPurchase!$L$4:$L$355)</f>
        <v>0</v>
      </c>
      <c r="H164" s="18" t="str">
        <f t="shared" ca="1" si="4"/>
        <v/>
      </c>
      <c r="I164" s="19" t="str">
        <f t="shared" ca="1" si="5"/>
        <v/>
      </c>
    </row>
    <row r="165" spans="1:9" ht="18.75" customHeight="1" thickTop="1" thickBot="1">
      <c r="A165" s="115"/>
      <c r="B165" s="78"/>
      <c r="C165" s="78"/>
      <c r="D165" s="78"/>
      <c r="E165" s="78"/>
      <c r="F165" s="18">
        <f ca="1">SUMIF('مدفوعات نقدية للموردين Payment'!$D$3:$D$516,A165,'مدفوعات نقدية للموردين Payment'!$F$3:$F$154)</f>
        <v>0</v>
      </c>
      <c r="G165" s="18">
        <f>SUMIF(المشترياتPurchase!$D$4:$D$209,A165,المشترياتPurchase!$L$4:$L$355)</f>
        <v>0</v>
      </c>
      <c r="H165" s="18" t="str">
        <f t="shared" ca="1" si="4"/>
        <v/>
      </c>
      <c r="I165" s="19" t="str">
        <f t="shared" ca="1" si="5"/>
        <v/>
      </c>
    </row>
    <row r="166" spans="1:9" ht="18.75" customHeight="1" thickTop="1" thickBot="1">
      <c r="A166" s="115"/>
      <c r="B166" s="78"/>
      <c r="C166" s="78"/>
      <c r="D166" s="78"/>
      <c r="E166" s="78"/>
      <c r="F166" s="18">
        <f ca="1">SUMIF('مدفوعات نقدية للموردين Payment'!$D$3:$D$516,A166,'مدفوعات نقدية للموردين Payment'!$F$3:$F$154)</f>
        <v>0</v>
      </c>
      <c r="G166" s="18">
        <f>SUMIF(المشترياتPurchase!$D$4:$D$209,A166,المشترياتPurchase!$L$4:$L$355)</f>
        <v>0</v>
      </c>
      <c r="H166" s="18" t="str">
        <f t="shared" ca="1" si="4"/>
        <v/>
      </c>
      <c r="I166" s="19" t="str">
        <f t="shared" ca="1" si="5"/>
        <v/>
      </c>
    </row>
    <row r="167" spans="1:9" ht="18.75" customHeight="1" thickTop="1" thickBot="1">
      <c r="A167" s="115"/>
      <c r="B167" s="78"/>
      <c r="C167" s="78"/>
      <c r="D167" s="78"/>
      <c r="E167" s="78"/>
      <c r="F167" s="18">
        <f ca="1">SUMIF('مدفوعات نقدية للموردين Payment'!$D$3:$D$516,A167,'مدفوعات نقدية للموردين Payment'!$F$3:$F$154)</f>
        <v>0</v>
      </c>
      <c r="G167" s="18">
        <f>SUMIF(المشترياتPurchase!$D$4:$D$209,A167,المشترياتPurchase!$L$4:$L$355)</f>
        <v>0</v>
      </c>
      <c r="H167" s="18" t="str">
        <f t="shared" ca="1" si="4"/>
        <v/>
      </c>
      <c r="I167" s="19" t="str">
        <f t="shared" ca="1" si="5"/>
        <v/>
      </c>
    </row>
    <row r="168" spans="1:9" ht="18.75" customHeight="1" thickTop="1" thickBot="1">
      <c r="A168" s="115"/>
      <c r="B168" s="78"/>
      <c r="C168" s="78"/>
      <c r="D168" s="78"/>
      <c r="E168" s="78"/>
      <c r="F168" s="18">
        <f ca="1">SUMIF('مدفوعات نقدية للموردين Payment'!$D$3:$D$516,A168,'مدفوعات نقدية للموردين Payment'!$F$3:$F$154)</f>
        <v>0</v>
      </c>
      <c r="G168" s="18">
        <f>SUMIF(المشترياتPurchase!$D$4:$D$209,A168,المشترياتPurchase!$L$4:$L$355)</f>
        <v>0</v>
      </c>
      <c r="H168" s="18" t="str">
        <f t="shared" ca="1" si="4"/>
        <v/>
      </c>
      <c r="I168" s="19" t="str">
        <f t="shared" ca="1" si="5"/>
        <v/>
      </c>
    </row>
    <row r="169" spans="1:9" ht="18.75" customHeight="1" thickTop="1" thickBot="1">
      <c r="A169" s="115"/>
      <c r="B169" s="78"/>
      <c r="C169" s="78"/>
      <c r="D169" s="78"/>
      <c r="E169" s="78"/>
      <c r="F169" s="18">
        <f ca="1">SUMIF('مدفوعات نقدية للموردين Payment'!$D$3:$D$516,A169,'مدفوعات نقدية للموردين Payment'!$F$3:$F$154)</f>
        <v>0</v>
      </c>
      <c r="G169" s="18">
        <f>SUMIF(المشترياتPurchase!$D$4:$D$209,A169,المشترياتPurchase!$L$4:$L$355)</f>
        <v>0</v>
      </c>
      <c r="H169" s="18" t="str">
        <f t="shared" ca="1" si="4"/>
        <v/>
      </c>
      <c r="I169" s="19" t="str">
        <f t="shared" ca="1" si="5"/>
        <v/>
      </c>
    </row>
    <row r="170" spans="1:9" ht="18.75" customHeight="1" thickTop="1" thickBot="1">
      <c r="A170" s="115"/>
      <c r="B170" s="78"/>
      <c r="C170" s="78"/>
      <c r="D170" s="78"/>
      <c r="E170" s="78"/>
      <c r="F170" s="18">
        <f ca="1">SUMIF('مدفوعات نقدية للموردين Payment'!$D$3:$D$516,A170,'مدفوعات نقدية للموردين Payment'!$F$3:$F$154)</f>
        <v>0</v>
      </c>
      <c r="G170" s="18">
        <f>SUMIF(المشترياتPurchase!$D$4:$D$209,A170,المشترياتPurchase!$L$4:$L$355)</f>
        <v>0</v>
      </c>
      <c r="H170" s="18" t="str">
        <f t="shared" ca="1" si="4"/>
        <v/>
      </c>
      <c r="I170" s="19" t="str">
        <f t="shared" ca="1" si="5"/>
        <v/>
      </c>
    </row>
    <row r="171" spans="1:9" ht="18.75" customHeight="1" thickTop="1" thickBot="1">
      <c r="A171" s="115"/>
      <c r="B171" s="78"/>
      <c r="C171" s="78"/>
      <c r="D171" s="78"/>
      <c r="E171" s="78"/>
      <c r="F171" s="18">
        <f ca="1">SUMIF('مدفوعات نقدية للموردين Payment'!$D$3:$D$516,A171,'مدفوعات نقدية للموردين Payment'!$F$3:$F$154)</f>
        <v>0</v>
      </c>
      <c r="G171" s="18">
        <f>SUMIF(المشترياتPurchase!$D$4:$D$209,A171,المشترياتPurchase!$L$4:$L$355)</f>
        <v>0</v>
      </c>
      <c r="H171" s="18" t="str">
        <f t="shared" ca="1" si="4"/>
        <v/>
      </c>
      <c r="I171" s="19" t="str">
        <f t="shared" ca="1" si="5"/>
        <v/>
      </c>
    </row>
    <row r="172" spans="1:9" ht="18.75" customHeight="1" thickTop="1" thickBot="1">
      <c r="A172" s="115"/>
      <c r="B172" s="78"/>
      <c r="C172" s="78"/>
      <c r="D172" s="78"/>
      <c r="E172" s="78"/>
      <c r="F172" s="18">
        <f ca="1">SUMIF('مدفوعات نقدية للموردين Payment'!$D$3:$D$516,A172,'مدفوعات نقدية للموردين Payment'!$F$3:$F$154)</f>
        <v>0</v>
      </c>
      <c r="G172" s="18">
        <f>SUMIF(المشترياتPurchase!$D$4:$D$209,A172,المشترياتPurchase!$L$4:$L$355)</f>
        <v>0</v>
      </c>
      <c r="H172" s="18" t="str">
        <f t="shared" ca="1" si="4"/>
        <v/>
      </c>
      <c r="I172" s="19" t="str">
        <f t="shared" ca="1" si="5"/>
        <v/>
      </c>
    </row>
    <row r="173" spans="1:9" ht="18.75" customHeight="1" thickTop="1" thickBot="1">
      <c r="A173" s="115"/>
      <c r="B173" s="78"/>
      <c r="C173" s="78"/>
      <c r="D173" s="78"/>
      <c r="E173" s="78"/>
      <c r="F173" s="18">
        <f ca="1">SUMIF('مدفوعات نقدية للموردين Payment'!$D$3:$D$516,A173,'مدفوعات نقدية للموردين Payment'!$F$3:$F$154)</f>
        <v>0</v>
      </c>
      <c r="G173" s="18">
        <f>SUMIF(المشترياتPurchase!$D$4:$D$209,A173,المشترياتPurchase!$L$4:$L$355)</f>
        <v>0</v>
      </c>
      <c r="H173" s="18" t="str">
        <f t="shared" ca="1" si="4"/>
        <v/>
      </c>
      <c r="I173" s="19" t="str">
        <f t="shared" ca="1" si="5"/>
        <v/>
      </c>
    </row>
    <row r="174" spans="1:9" ht="18.75" customHeight="1" thickTop="1" thickBot="1">
      <c r="A174" s="115"/>
      <c r="B174" s="78"/>
      <c r="C174" s="78"/>
      <c r="D174" s="78"/>
      <c r="E174" s="78"/>
      <c r="F174" s="18">
        <f ca="1">SUMIF('مدفوعات نقدية للموردين Payment'!$D$3:$D$516,A174,'مدفوعات نقدية للموردين Payment'!$F$3:$F$154)</f>
        <v>0</v>
      </c>
      <c r="G174" s="18">
        <f>SUMIF(المشترياتPurchase!$D$4:$D$209,A174,المشترياتPurchase!$L$4:$L$355)</f>
        <v>0</v>
      </c>
      <c r="H174" s="18" t="str">
        <f t="shared" ca="1" si="4"/>
        <v/>
      </c>
      <c r="I174" s="19" t="str">
        <f t="shared" ca="1" si="5"/>
        <v/>
      </c>
    </row>
    <row r="175" spans="1:9" ht="18.75" customHeight="1" thickTop="1" thickBot="1">
      <c r="A175" s="115"/>
      <c r="B175" s="78"/>
      <c r="C175" s="78"/>
      <c r="D175" s="78"/>
      <c r="E175" s="78"/>
      <c r="F175" s="18">
        <f ca="1">SUMIF('مدفوعات نقدية للموردين Payment'!$D$3:$D$516,A175,'مدفوعات نقدية للموردين Payment'!$F$3:$F$154)</f>
        <v>0</v>
      </c>
      <c r="G175" s="18">
        <f>SUMIF(المشترياتPurchase!$D$4:$D$209,A175,المشترياتPurchase!$L$4:$L$355)</f>
        <v>0</v>
      </c>
      <c r="H175" s="18" t="str">
        <f t="shared" ca="1" si="4"/>
        <v/>
      </c>
      <c r="I175" s="19" t="str">
        <f t="shared" ca="1" si="5"/>
        <v/>
      </c>
    </row>
    <row r="176" spans="1:9" ht="18.75" customHeight="1" thickTop="1" thickBot="1">
      <c r="A176" s="115"/>
      <c r="B176" s="78"/>
      <c r="C176" s="78"/>
      <c r="D176" s="78"/>
      <c r="E176" s="78"/>
      <c r="F176" s="18">
        <f ca="1">SUMIF('مدفوعات نقدية للموردين Payment'!$D$3:$D$516,A176,'مدفوعات نقدية للموردين Payment'!$F$3:$F$154)</f>
        <v>0</v>
      </c>
      <c r="G176" s="18">
        <f>SUMIF(المشترياتPurchase!$D$4:$D$209,A176,المشترياتPurchase!$L$4:$L$355)</f>
        <v>0</v>
      </c>
      <c r="H176" s="18" t="str">
        <f t="shared" ca="1" si="4"/>
        <v/>
      </c>
      <c r="I176" s="19" t="str">
        <f t="shared" ca="1" si="5"/>
        <v/>
      </c>
    </row>
    <row r="177" spans="1:9" ht="18.75" customHeight="1" thickTop="1" thickBot="1">
      <c r="A177" s="115"/>
      <c r="B177" s="78"/>
      <c r="C177" s="78"/>
      <c r="D177" s="78"/>
      <c r="E177" s="78"/>
      <c r="F177" s="18">
        <f ca="1">SUMIF('مدفوعات نقدية للموردين Payment'!$D$3:$D$516,A177,'مدفوعات نقدية للموردين Payment'!$F$3:$F$154)</f>
        <v>0</v>
      </c>
      <c r="G177" s="18">
        <f>SUMIF(المشترياتPurchase!$D$4:$D$209,A177,المشترياتPurchase!$L$4:$L$355)</f>
        <v>0</v>
      </c>
      <c r="H177" s="18" t="str">
        <f t="shared" ca="1" si="4"/>
        <v/>
      </c>
      <c r="I177" s="19" t="str">
        <f t="shared" ca="1" si="5"/>
        <v/>
      </c>
    </row>
    <row r="178" spans="1:9" ht="18.75" customHeight="1" thickTop="1" thickBot="1">
      <c r="A178" s="115"/>
      <c r="B178" s="78"/>
      <c r="C178" s="78"/>
      <c r="D178" s="78"/>
      <c r="E178" s="78"/>
      <c r="F178" s="18">
        <f ca="1">SUMIF('مدفوعات نقدية للموردين Payment'!$D$3:$D$516,A178,'مدفوعات نقدية للموردين Payment'!$F$3:$F$154)</f>
        <v>0</v>
      </c>
      <c r="G178" s="18">
        <f>SUMIF(المشترياتPurchase!$D$4:$D$209,A178,المشترياتPurchase!$L$4:$L$355)</f>
        <v>0</v>
      </c>
      <c r="H178" s="18" t="str">
        <f t="shared" ca="1" si="4"/>
        <v/>
      </c>
      <c r="I178" s="19" t="str">
        <f t="shared" ca="1" si="5"/>
        <v/>
      </c>
    </row>
    <row r="179" spans="1:9" ht="18.75" customHeight="1" thickTop="1" thickBot="1">
      <c r="A179" s="115"/>
      <c r="B179" s="78"/>
      <c r="C179" s="78"/>
      <c r="D179" s="78"/>
      <c r="E179" s="78"/>
      <c r="F179" s="18">
        <f ca="1">SUMIF('مدفوعات نقدية للموردين Payment'!$D$3:$D$516,A179,'مدفوعات نقدية للموردين Payment'!$F$3:$F$154)</f>
        <v>0</v>
      </c>
      <c r="G179" s="18">
        <f>SUMIF(المشترياتPurchase!$D$4:$D$209,A179,المشترياتPurchase!$L$4:$L$355)</f>
        <v>0</v>
      </c>
      <c r="H179" s="18" t="str">
        <f t="shared" ca="1" si="4"/>
        <v/>
      </c>
      <c r="I179" s="19" t="str">
        <f t="shared" ca="1" si="5"/>
        <v/>
      </c>
    </row>
    <row r="180" spans="1:9" ht="18.75" customHeight="1" thickTop="1" thickBot="1">
      <c r="A180" s="115"/>
      <c r="B180" s="78"/>
      <c r="C180" s="78"/>
      <c r="D180" s="78"/>
      <c r="E180" s="78"/>
      <c r="F180" s="18">
        <f ca="1">SUMIF('مدفوعات نقدية للموردين Payment'!$D$3:$D$516,A180,'مدفوعات نقدية للموردين Payment'!$F$3:$F$154)</f>
        <v>0</v>
      </c>
      <c r="G180" s="18">
        <f>SUMIF(المشترياتPurchase!$D$4:$D$209,A180,المشترياتPurchase!$L$4:$L$355)</f>
        <v>0</v>
      </c>
      <c r="H180" s="18" t="str">
        <f t="shared" ca="1" si="4"/>
        <v/>
      </c>
      <c r="I180" s="19" t="str">
        <f t="shared" ca="1" si="5"/>
        <v/>
      </c>
    </row>
    <row r="181" spans="1:9" ht="18.75" customHeight="1" thickTop="1" thickBot="1">
      <c r="A181" s="115"/>
      <c r="B181" s="78"/>
      <c r="C181" s="78"/>
      <c r="D181" s="78"/>
      <c r="E181" s="78"/>
      <c r="F181" s="18">
        <f ca="1">SUMIF('مدفوعات نقدية للموردين Payment'!$D$3:$D$516,A181,'مدفوعات نقدية للموردين Payment'!$F$3:$F$154)</f>
        <v>0</v>
      </c>
      <c r="G181" s="18">
        <f>SUMIF(المشترياتPurchase!$D$4:$D$209,A181,المشترياتPurchase!$L$4:$L$355)</f>
        <v>0</v>
      </c>
      <c r="H181" s="18" t="str">
        <f t="shared" ca="1" si="4"/>
        <v/>
      </c>
      <c r="I181" s="19" t="str">
        <f t="shared" ca="1" si="5"/>
        <v/>
      </c>
    </row>
    <row r="182" spans="1:9" ht="18.75" customHeight="1" thickTop="1" thickBot="1">
      <c r="A182" s="115"/>
      <c r="B182" s="78"/>
      <c r="C182" s="78"/>
      <c r="D182" s="78"/>
      <c r="E182" s="78"/>
      <c r="F182" s="18">
        <f ca="1">SUMIF('مدفوعات نقدية للموردين Payment'!$D$3:$D$516,A182,'مدفوعات نقدية للموردين Payment'!$F$3:$F$154)</f>
        <v>0</v>
      </c>
      <c r="G182" s="18">
        <f>SUMIF(المشترياتPurchase!$D$4:$D$209,A182,المشترياتPurchase!$L$4:$L$355)</f>
        <v>0</v>
      </c>
      <c r="H182" s="18" t="str">
        <f t="shared" ca="1" si="4"/>
        <v/>
      </c>
      <c r="I182" s="19" t="str">
        <f t="shared" ca="1" si="5"/>
        <v/>
      </c>
    </row>
    <row r="183" spans="1:9" ht="18.75" customHeight="1" thickTop="1" thickBot="1">
      <c r="A183" s="115"/>
      <c r="B183" s="78"/>
      <c r="C183" s="78"/>
      <c r="D183" s="78"/>
      <c r="E183" s="78"/>
      <c r="F183" s="18">
        <f ca="1">SUMIF('مدفوعات نقدية للموردين Payment'!$D$3:$D$516,A183,'مدفوعات نقدية للموردين Payment'!$F$3:$F$154)</f>
        <v>0</v>
      </c>
      <c r="G183" s="18">
        <f>SUMIF(المشترياتPurchase!$D$4:$D$209,A183,المشترياتPurchase!$L$4:$L$355)</f>
        <v>0</v>
      </c>
      <c r="H183" s="18" t="str">
        <f t="shared" ca="1" si="4"/>
        <v/>
      </c>
      <c r="I183" s="19" t="str">
        <f t="shared" ca="1" si="5"/>
        <v/>
      </c>
    </row>
    <row r="184" spans="1:9" ht="18.75" customHeight="1" thickTop="1" thickBot="1">
      <c r="A184" s="115"/>
      <c r="B184" s="78"/>
      <c r="C184" s="78"/>
      <c r="D184" s="78"/>
      <c r="E184" s="78"/>
      <c r="F184" s="18">
        <f ca="1">SUMIF('مدفوعات نقدية للموردين Payment'!$D$3:$D$516,A184,'مدفوعات نقدية للموردين Payment'!$F$3:$F$154)</f>
        <v>0</v>
      </c>
      <c r="G184" s="18">
        <f>SUMIF(المشترياتPurchase!$D$4:$D$209,A184,المشترياتPurchase!$L$4:$L$355)</f>
        <v>0</v>
      </c>
      <c r="H184" s="18" t="str">
        <f t="shared" ca="1" si="4"/>
        <v/>
      </c>
      <c r="I184" s="19" t="str">
        <f t="shared" ca="1" si="5"/>
        <v/>
      </c>
    </row>
    <row r="185" spans="1:9" ht="18.75" customHeight="1" thickTop="1" thickBot="1">
      <c r="A185" s="115"/>
      <c r="B185" s="78"/>
      <c r="C185" s="78"/>
      <c r="D185" s="78"/>
      <c r="E185" s="78"/>
      <c r="F185" s="18">
        <f ca="1">SUMIF('مدفوعات نقدية للموردين Payment'!$D$3:$D$516,A185,'مدفوعات نقدية للموردين Payment'!$F$3:$F$154)</f>
        <v>0</v>
      </c>
      <c r="G185" s="18">
        <f>SUMIF(المشترياتPurchase!$D$4:$D$209,A185,المشترياتPurchase!$L$4:$L$355)</f>
        <v>0</v>
      </c>
      <c r="H185" s="18" t="str">
        <f t="shared" ca="1" si="4"/>
        <v/>
      </c>
      <c r="I185" s="19" t="str">
        <f t="shared" ca="1" si="5"/>
        <v/>
      </c>
    </row>
    <row r="186" spans="1:9" ht="18.75" customHeight="1" thickTop="1" thickBot="1">
      <c r="A186" s="115"/>
      <c r="B186" s="78"/>
      <c r="C186" s="78"/>
      <c r="D186" s="78"/>
      <c r="E186" s="78"/>
      <c r="F186" s="18">
        <f ca="1">SUMIF('مدفوعات نقدية للموردين Payment'!$D$3:$D$516,A186,'مدفوعات نقدية للموردين Payment'!$F$3:$F$154)</f>
        <v>0</v>
      </c>
      <c r="G186" s="18">
        <f>SUMIF(المشترياتPurchase!$D$4:$D$209,A186,المشترياتPurchase!$L$4:$L$355)</f>
        <v>0</v>
      </c>
      <c r="H186" s="18" t="str">
        <f t="shared" ca="1" si="4"/>
        <v/>
      </c>
      <c r="I186" s="19" t="str">
        <f t="shared" ca="1" si="5"/>
        <v/>
      </c>
    </row>
    <row r="187" spans="1:9" ht="18.75" customHeight="1" thickTop="1" thickBot="1">
      <c r="A187" s="115"/>
      <c r="B187" s="78"/>
      <c r="C187" s="78"/>
      <c r="D187" s="78"/>
      <c r="E187" s="78"/>
      <c r="F187" s="18">
        <f ca="1">SUMIF('مدفوعات نقدية للموردين Payment'!$D$3:$D$516,A187,'مدفوعات نقدية للموردين Payment'!$F$3:$F$154)</f>
        <v>0</v>
      </c>
      <c r="G187" s="18">
        <f>SUMIF(المشترياتPurchase!$D$4:$D$209,A187,المشترياتPurchase!$L$4:$L$355)</f>
        <v>0</v>
      </c>
      <c r="H187" s="18" t="str">
        <f t="shared" ca="1" si="4"/>
        <v/>
      </c>
      <c r="I187" s="19" t="str">
        <f t="shared" ca="1" si="5"/>
        <v/>
      </c>
    </row>
    <row r="188" spans="1:9" ht="18.75" customHeight="1" thickTop="1" thickBot="1">
      <c r="A188" s="115"/>
      <c r="B188" s="78"/>
      <c r="C188" s="78"/>
      <c r="D188" s="78"/>
      <c r="E188" s="78"/>
      <c r="F188" s="18">
        <f ca="1">SUMIF('مدفوعات نقدية للموردين Payment'!$D$3:$D$516,A188,'مدفوعات نقدية للموردين Payment'!$F$3:$F$154)</f>
        <v>0</v>
      </c>
      <c r="G188" s="18">
        <f>SUMIF(المشترياتPurchase!$D$4:$D$209,A188,المشترياتPurchase!$L$4:$L$355)</f>
        <v>0</v>
      </c>
      <c r="H188" s="18" t="str">
        <f t="shared" ca="1" si="4"/>
        <v/>
      </c>
      <c r="I188" s="19" t="str">
        <f t="shared" ca="1" si="5"/>
        <v/>
      </c>
    </row>
    <row r="189" spans="1:9" ht="18.75" customHeight="1" thickTop="1" thickBot="1">
      <c r="A189" s="115"/>
      <c r="B189" s="78"/>
      <c r="C189" s="78"/>
      <c r="D189" s="78"/>
      <c r="E189" s="78"/>
      <c r="F189" s="18">
        <f ca="1">SUMIF('مدفوعات نقدية للموردين Payment'!$D$3:$D$516,A189,'مدفوعات نقدية للموردين Payment'!$F$3:$F$154)</f>
        <v>0</v>
      </c>
      <c r="G189" s="18">
        <f>SUMIF(المشترياتPurchase!$D$4:$D$209,A189,المشترياتPurchase!$L$4:$L$355)</f>
        <v>0</v>
      </c>
      <c r="H189" s="18" t="str">
        <f t="shared" ca="1" si="4"/>
        <v/>
      </c>
      <c r="I189" s="19" t="str">
        <f t="shared" ca="1" si="5"/>
        <v/>
      </c>
    </row>
    <row r="190" spans="1:9" ht="18.75" customHeight="1" thickTop="1" thickBot="1">
      <c r="A190" s="115"/>
      <c r="B190" s="78"/>
      <c r="C190" s="78"/>
      <c r="D190" s="78"/>
      <c r="E190" s="78"/>
      <c r="F190" s="18">
        <f ca="1">SUMIF('مدفوعات نقدية للموردين Payment'!$D$3:$D$516,A190,'مدفوعات نقدية للموردين Payment'!$F$3:$F$154)</f>
        <v>0</v>
      </c>
      <c r="G190" s="18">
        <f>SUMIF(المشترياتPurchase!$D$4:$D$209,A190,المشترياتPurchase!$L$4:$L$355)</f>
        <v>0</v>
      </c>
      <c r="H190" s="18" t="str">
        <f t="shared" ca="1" si="4"/>
        <v/>
      </c>
      <c r="I190" s="19" t="str">
        <f t="shared" ca="1" si="5"/>
        <v/>
      </c>
    </row>
    <row r="191" spans="1:9" ht="18.75" customHeight="1" thickTop="1" thickBot="1">
      <c r="A191" s="115"/>
      <c r="B191" s="78"/>
      <c r="C191" s="78"/>
      <c r="D191" s="78"/>
      <c r="E191" s="78"/>
      <c r="F191" s="18">
        <f ca="1">SUMIF('مدفوعات نقدية للموردين Payment'!$D$3:$D$516,A191,'مدفوعات نقدية للموردين Payment'!$F$3:$F$154)</f>
        <v>0</v>
      </c>
      <c r="G191" s="18">
        <f>SUMIF(المشترياتPurchase!$D$4:$D$209,A191,المشترياتPurchase!$L$4:$L$355)</f>
        <v>0</v>
      </c>
      <c r="H191" s="18" t="str">
        <f t="shared" ca="1" si="4"/>
        <v/>
      </c>
      <c r="I191" s="19" t="str">
        <f t="shared" ca="1" si="5"/>
        <v/>
      </c>
    </row>
    <row r="192" spans="1:9" ht="18.75" customHeight="1" thickTop="1" thickBot="1">
      <c r="A192" s="115"/>
      <c r="B192" s="78"/>
      <c r="C192" s="78"/>
      <c r="D192" s="78"/>
      <c r="E192" s="78"/>
      <c r="F192" s="18">
        <f ca="1">SUMIF('مدفوعات نقدية للموردين Payment'!$D$3:$D$516,A192,'مدفوعات نقدية للموردين Payment'!$F$3:$F$154)</f>
        <v>0</v>
      </c>
      <c r="G192" s="18">
        <f>SUMIF(المشترياتPurchase!$D$4:$D$209,A192,المشترياتPurchase!$L$4:$L$355)</f>
        <v>0</v>
      </c>
      <c r="H192" s="18" t="str">
        <f t="shared" ca="1" si="4"/>
        <v/>
      </c>
      <c r="I192" s="19" t="str">
        <f t="shared" ca="1" si="5"/>
        <v/>
      </c>
    </row>
    <row r="193" spans="1:9" ht="18.75" customHeight="1" thickTop="1" thickBot="1">
      <c r="A193" s="115"/>
      <c r="B193" s="78"/>
      <c r="C193" s="78"/>
      <c r="D193" s="78"/>
      <c r="E193" s="78"/>
      <c r="F193" s="18">
        <f ca="1">SUMIF('مدفوعات نقدية للموردين Payment'!$D$3:$D$516,A193,'مدفوعات نقدية للموردين Payment'!$F$3:$F$154)</f>
        <v>0</v>
      </c>
      <c r="G193" s="18">
        <f>SUMIF(المشترياتPurchase!$D$4:$D$209,A193,المشترياتPurchase!$L$4:$L$355)</f>
        <v>0</v>
      </c>
      <c r="H193" s="18" t="str">
        <f t="shared" ca="1" si="4"/>
        <v/>
      </c>
      <c r="I193" s="19" t="str">
        <f t="shared" ca="1" si="5"/>
        <v/>
      </c>
    </row>
    <row r="194" spans="1:9" ht="18.75" customHeight="1" thickTop="1" thickBot="1">
      <c r="A194" s="115"/>
      <c r="B194" s="78"/>
      <c r="C194" s="78"/>
      <c r="D194" s="78"/>
      <c r="E194" s="78"/>
      <c r="F194" s="18">
        <f ca="1">SUMIF('مدفوعات نقدية للموردين Payment'!$D$3:$D$516,A194,'مدفوعات نقدية للموردين Payment'!$F$3:$F$154)</f>
        <v>0</v>
      </c>
      <c r="G194" s="18">
        <f>SUMIF(المشترياتPurchase!$D$4:$D$209,A194,المشترياتPurchase!$L$4:$L$355)</f>
        <v>0</v>
      </c>
      <c r="H194" s="18" t="str">
        <f t="shared" ca="1" si="4"/>
        <v/>
      </c>
      <c r="I194" s="19" t="str">
        <f t="shared" ca="1" si="5"/>
        <v/>
      </c>
    </row>
    <row r="195" spans="1:9" ht="18.75" customHeight="1" thickTop="1" thickBot="1">
      <c r="A195" s="115"/>
      <c r="B195" s="78"/>
      <c r="C195" s="78"/>
      <c r="D195" s="78"/>
      <c r="E195" s="78"/>
      <c r="F195" s="18">
        <f ca="1">SUMIF('مدفوعات نقدية للموردين Payment'!$D$3:$D$516,A195,'مدفوعات نقدية للموردين Payment'!$F$3:$F$154)</f>
        <v>0</v>
      </c>
      <c r="G195" s="18">
        <f>SUMIF(المشترياتPurchase!$D$4:$D$209,A195,المشترياتPurchase!$L$4:$L$355)</f>
        <v>0</v>
      </c>
      <c r="H195" s="18" t="str">
        <f t="shared" ca="1" si="4"/>
        <v/>
      </c>
      <c r="I195" s="19" t="str">
        <f t="shared" ca="1" si="5"/>
        <v/>
      </c>
    </row>
    <row r="196" spans="1:9" ht="18.75" customHeight="1" thickTop="1" thickBot="1">
      <c r="A196" s="115"/>
      <c r="B196" s="78"/>
      <c r="C196" s="78"/>
      <c r="D196" s="78"/>
      <c r="E196" s="78"/>
      <c r="F196" s="18">
        <f ca="1">SUMIF('مدفوعات نقدية للموردين Payment'!$D$3:$D$516,A196,'مدفوعات نقدية للموردين Payment'!$F$3:$F$154)</f>
        <v>0</v>
      </c>
      <c r="G196" s="18">
        <f>SUMIF(المشترياتPurchase!$D$4:$D$209,A196,المشترياتPurchase!$L$4:$L$355)</f>
        <v>0</v>
      </c>
      <c r="H196" s="18" t="str">
        <f t="shared" ref="H196:H259" ca="1" si="6">IF(D196+F196&gt;E196+G196,(D196+F196)-(E196+G196),"")</f>
        <v/>
      </c>
      <c r="I196" s="19" t="str">
        <f t="shared" ref="I196:I259" ca="1" si="7">IF(E196+G196&gt;D196+F196,(E196+G196)-(D196+F196),"")</f>
        <v/>
      </c>
    </row>
    <row r="197" spans="1:9" ht="18.75" customHeight="1" thickTop="1" thickBot="1">
      <c r="A197" s="115"/>
      <c r="B197" s="78"/>
      <c r="C197" s="78"/>
      <c r="D197" s="78"/>
      <c r="E197" s="78"/>
      <c r="F197" s="18">
        <f ca="1">SUMIF('مدفوعات نقدية للموردين Payment'!$D$3:$D$516,A197,'مدفوعات نقدية للموردين Payment'!$F$3:$F$154)</f>
        <v>0</v>
      </c>
      <c r="G197" s="18">
        <f>SUMIF(المشترياتPurchase!$D$4:$D$209,A197,المشترياتPurchase!$L$4:$L$355)</f>
        <v>0</v>
      </c>
      <c r="H197" s="18" t="str">
        <f t="shared" ca="1" si="6"/>
        <v/>
      </c>
      <c r="I197" s="19" t="str">
        <f t="shared" ca="1" si="7"/>
        <v/>
      </c>
    </row>
    <row r="198" spans="1:9" ht="18.75" customHeight="1" thickTop="1" thickBot="1">
      <c r="A198" s="115"/>
      <c r="B198" s="78"/>
      <c r="C198" s="78"/>
      <c r="D198" s="78"/>
      <c r="E198" s="78"/>
      <c r="F198" s="18">
        <f ca="1">SUMIF('مدفوعات نقدية للموردين Payment'!$D$3:$D$516,A198,'مدفوعات نقدية للموردين Payment'!$F$3:$F$154)</f>
        <v>0</v>
      </c>
      <c r="G198" s="18">
        <f>SUMIF(المشترياتPurchase!$D$4:$D$209,A198,المشترياتPurchase!$L$4:$L$355)</f>
        <v>0</v>
      </c>
      <c r="H198" s="18" t="str">
        <f t="shared" ca="1" si="6"/>
        <v/>
      </c>
      <c r="I198" s="19" t="str">
        <f t="shared" ca="1" si="7"/>
        <v/>
      </c>
    </row>
    <row r="199" spans="1:9" ht="18.75" customHeight="1" thickTop="1" thickBot="1">
      <c r="A199" s="115"/>
      <c r="B199" s="78"/>
      <c r="C199" s="78"/>
      <c r="D199" s="78"/>
      <c r="E199" s="78"/>
      <c r="F199" s="18">
        <f ca="1">SUMIF('مدفوعات نقدية للموردين Payment'!$D$3:$D$516,A199,'مدفوعات نقدية للموردين Payment'!$F$3:$F$154)</f>
        <v>0</v>
      </c>
      <c r="G199" s="18">
        <f>SUMIF(المشترياتPurchase!$D$4:$D$209,A199,المشترياتPurchase!$L$4:$L$355)</f>
        <v>0</v>
      </c>
      <c r="H199" s="18" t="str">
        <f t="shared" ca="1" si="6"/>
        <v/>
      </c>
      <c r="I199" s="19" t="str">
        <f t="shared" ca="1" si="7"/>
        <v/>
      </c>
    </row>
    <row r="200" spans="1:9" ht="18.75" customHeight="1" thickTop="1" thickBot="1">
      <c r="A200" s="115"/>
      <c r="B200" s="78"/>
      <c r="C200" s="78"/>
      <c r="D200" s="78"/>
      <c r="E200" s="78"/>
      <c r="F200" s="18">
        <f ca="1">SUMIF('مدفوعات نقدية للموردين Payment'!$D$3:$D$516,A200,'مدفوعات نقدية للموردين Payment'!$F$3:$F$154)</f>
        <v>0</v>
      </c>
      <c r="G200" s="18">
        <f>SUMIF(المشترياتPurchase!$D$4:$D$209,A200,المشترياتPurchase!$L$4:$L$355)</f>
        <v>0</v>
      </c>
      <c r="H200" s="18" t="str">
        <f t="shared" ca="1" si="6"/>
        <v/>
      </c>
      <c r="I200" s="19" t="str">
        <f t="shared" ca="1" si="7"/>
        <v/>
      </c>
    </row>
    <row r="201" spans="1:9" ht="18.75" customHeight="1" thickTop="1" thickBot="1">
      <c r="A201" s="115"/>
      <c r="B201" s="78"/>
      <c r="C201" s="78"/>
      <c r="D201" s="78"/>
      <c r="E201" s="78"/>
      <c r="F201" s="18">
        <f ca="1">SUMIF('مدفوعات نقدية للموردين Payment'!$D$3:$D$516,A201,'مدفوعات نقدية للموردين Payment'!$F$3:$F$154)</f>
        <v>0</v>
      </c>
      <c r="G201" s="18">
        <f>SUMIF(المشترياتPurchase!$D$4:$D$209,A201,المشترياتPurchase!$L$4:$L$355)</f>
        <v>0</v>
      </c>
      <c r="H201" s="18" t="str">
        <f t="shared" ca="1" si="6"/>
        <v/>
      </c>
      <c r="I201" s="19" t="str">
        <f t="shared" ca="1" si="7"/>
        <v/>
      </c>
    </row>
    <row r="202" spans="1:9" ht="18.75" customHeight="1" thickTop="1" thickBot="1">
      <c r="A202" s="115"/>
      <c r="B202" s="78"/>
      <c r="C202" s="78"/>
      <c r="D202" s="78"/>
      <c r="E202" s="78"/>
      <c r="F202" s="18">
        <f ca="1">SUMIF('مدفوعات نقدية للموردين Payment'!$D$3:$D$516,A202,'مدفوعات نقدية للموردين Payment'!$F$3:$F$154)</f>
        <v>0</v>
      </c>
      <c r="G202" s="18">
        <f>SUMIF(المشترياتPurchase!$D$4:$D$209,A202,المشترياتPurchase!$L$4:$L$355)</f>
        <v>0</v>
      </c>
      <c r="H202" s="18" t="str">
        <f t="shared" ca="1" si="6"/>
        <v/>
      </c>
      <c r="I202" s="19" t="str">
        <f t="shared" ca="1" si="7"/>
        <v/>
      </c>
    </row>
    <row r="203" spans="1:9" ht="18.75" customHeight="1" thickTop="1" thickBot="1">
      <c r="A203" s="115"/>
      <c r="B203" s="78"/>
      <c r="C203" s="78"/>
      <c r="D203" s="78"/>
      <c r="E203" s="78"/>
      <c r="F203" s="18">
        <f ca="1">SUMIF('مدفوعات نقدية للموردين Payment'!$D$3:$D$516,A203,'مدفوعات نقدية للموردين Payment'!$F$3:$F$154)</f>
        <v>0</v>
      </c>
      <c r="G203" s="18">
        <f>SUMIF(المشترياتPurchase!$D$4:$D$209,A203,المشترياتPurchase!$L$4:$L$355)</f>
        <v>0</v>
      </c>
      <c r="H203" s="18" t="str">
        <f t="shared" ca="1" si="6"/>
        <v/>
      </c>
      <c r="I203" s="19" t="str">
        <f t="shared" ca="1" si="7"/>
        <v/>
      </c>
    </row>
    <row r="204" spans="1:9" ht="18.75" customHeight="1" thickTop="1" thickBot="1">
      <c r="A204" s="115"/>
      <c r="B204" s="78"/>
      <c r="C204" s="78"/>
      <c r="D204" s="78"/>
      <c r="E204" s="78"/>
      <c r="F204" s="18">
        <f ca="1">SUMIF('مدفوعات نقدية للموردين Payment'!$D$3:$D$516,A204,'مدفوعات نقدية للموردين Payment'!$F$3:$F$154)</f>
        <v>0</v>
      </c>
      <c r="G204" s="18">
        <f>SUMIF(المشترياتPurchase!$D$4:$D$209,A204,المشترياتPurchase!$L$4:$L$355)</f>
        <v>0</v>
      </c>
      <c r="H204" s="18" t="str">
        <f t="shared" ca="1" si="6"/>
        <v/>
      </c>
      <c r="I204" s="19" t="str">
        <f t="shared" ca="1" si="7"/>
        <v/>
      </c>
    </row>
    <row r="205" spans="1:9" ht="18.75" customHeight="1" thickTop="1" thickBot="1">
      <c r="A205" s="115"/>
      <c r="B205" s="78"/>
      <c r="C205" s="78"/>
      <c r="D205" s="78"/>
      <c r="E205" s="78"/>
      <c r="F205" s="18">
        <f ca="1">SUMIF('مدفوعات نقدية للموردين Payment'!$D$3:$D$516,A205,'مدفوعات نقدية للموردين Payment'!$F$3:$F$154)</f>
        <v>0</v>
      </c>
      <c r="G205" s="18">
        <f>SUMIF(المشترياتPurchase!$D$4:$D$209,A205,المشترياتPurchase!$L$4:$L$355)</f>
        <v>0</v>
      </c>
      <c r="H205" s="18" t="str">
        <f t="shared" ca="1" si="6"/>
        <v/>
      </c>
      <c r="I205" s="19" t="str">
        <f t="shared" ca="1" si="7"/>
        <v/>
      </c>
    </row>
    <row r="206" spans="1:9" ht="18.75" customHeight="1" thickTop="1" thickBot="1">
      <c r="A206" s="115"/>
      <c r="B206" s="78"/>
      <c r="C206" s="78"/>
      <c r="D206" s="78"/>
      <c r="E206" s="78"/>
      <c r="F206" s="18">
        <f ca="1">SUMIF('مدفوعات نقدية للموردين Payment'!$D$3:$D$516,A206,'مدفوعات نقدية للموردين Payment'!$F$3:$F$154)</f>
        <v>0</v>
      </c>
      <c r="G206" s="18">
        <f>SUMIF(المشترياتPurchase!$D$4:$D$209,A206,المشترياتPurchase!$L$4:$L$355)</f>
        <v>0</v>
      </c>
      <c r="H206" s="18" t="str">
        <f t="shared" ca="1" si="6"/>
        <v/>
      </c>
      <c r="I206" s="19" t="str">
        <f t="shared" ca="1" si="7"/>
        <v/>
      </c>
    </row>
    <row r="207" spans="1:9" ht="18.75" customHeight="1" thickTop="1" thickBot="1">
      <c r="A207" s="115"/>
      <c r="B207" s="78"/>
      <c r="C207" s="78"/>
      <c r="D207" s="78"/>
      <c r="E207" s="78"/>
      <c r="F207" s="18">
        <f ca="1">SUMIF('مدفوعات نقدية للموردين Payment'!$D$3:$D$516,A207,'مدفوعات نقدية للموردين Payment'!$F$3:$F$154)</f>
        <v>0</v>
      </c>
      <c r="G207" s="18">
        <f>SUMIF(المشترياتPurchase!$D$4:$D$209,A207,المشترياتPurchase!$L$4:$L$355)</f>
        <v>0</v>
      </c>
      <c r="H207" s="18" t="str">
        <f t="shared" ca="1" si="6"/>
        <v/>
      </c>
      <c r="I207" s="19" t="str">
        <f t="shared" ca="1" si="7"/>
        <v/>
      </c>
    </row>
    <row r="208" spans="1:9" ht="18.75" customHeight="1" thickTop="1" thickBot="1">
      <c r="A208" s="115"/>
      <c r="B208" s="78"/>
      <c r="C208" s="78"/>
      <c r="D208" s="78"/>
      <c r="E208" s="78"/>
      <c r="F208" s="18">
        <f ca="1">SUMIF('مدفوعات نقدية للموردين Payment'!$D$3:$D$516,A208,'مدفوعات نقدية للموردين Payment'!$F$3:$F$154)</f>
        <v>0</v>
      </c>
      <c r="G208" s="18">
        <f>SUMIF(المشترياتPurchase!$D$4:$D$209,A208,المشترياتPurchase!$L$4:$L$355)</f>
        <v>0</v>
      </c>
      <c r="H208" s="18" t="str">
        <f t="shared" ca="1" si="6"/>
        <v/>
      </c>
      <c r="I208" s="19" t="str">
        <f t="shared" ca="1" si="7"/>
        <v/>
      </c>
    </row>
    <row r="209" spans="1:9" ht="18.75" customHeight="1" thickTop="1" thickBot="1">
      <c r="A209" s="115"/>
      <c r="B209" s="78"/>
      <c r="C209" s="78"/>
      <c r="D209" s="78"/>
      <c r="E209" s="78"/>
      <c r="F209" s="18">
        <f ca="1">SUMIF('مدفوعات نقدية للموردين Payment'!$D$3:$D$516,A209,'مدفوعات نقدية للموردين Payment'!$F$3:$F$154)</f>
        <v>0</v>
      </c>
      <c r="G209" s="18">
        <f>SUMIF(المشترياتPurchase!$D$4:$D$209,A209,المشترياتPurchase!$L$4:$L$355)</f>
        <v>0</v>
      </c>
      <c r="H209" s="18" t="str">
        <f t="shared" ca="1" si="6"/>
        <v/>
      </c>
      <c r="I209" s="19" t="str">
        <f t="shared" ca="1" si="7"/>
        <v/>
      </c>
    </row>
    <row r="210" spans="1:9" ht="18.75" customHeight="1" thickTop="1" thickBot="1">
      <c r="A210" s="115"/>
      <c r="B210" s="78"/>
      <c r="C210" s="78"/>
      <c r="D210" s="78"/>
      <c r="E210" s="78"/>
      <c r="F210" s="18">
        <f ca="1">SUMIF('مدفوعات نقدية للموردين Payment'!$D$3:$D$516,A210,'مدفوعات نقدية للموردين Payment'!$F$3:$F$154)</f>
        <v>0</v>
      </c>
      <c r="G210" s="18">
        <f>SUMIF(المشترياتPurchase!$D$4:$D$209,A210,المشترياتPurchase!$L$4:$L$355)</f>
        <v>0</v>
      </c>
      <c r="H210" s="18" t="str">
        <f t="shared" ca="1" si="6"/>
        <v/>
      </c>
      <c r="I210" s="19" t="str">
        <f t="shared" ca="1" si="7"/>
        <v/>
      </c>
    </row>
    <row r="211" spans="1:9" ht="18.75" customHeight="1" thickTop="1" thickBot="1">
      <c r="A211" s="115"/>
      <c r="B211" s="78"/>
      <c r="C211" s="78"/>
      <c r="D211" s="78"/>
      <c r="E211" s="78"/>
      <c r="F211" s="18">
        <f ca="1">SUMIF('مدفوعات نقدية للموردين Payment'!$D$3:$D$516,A211,'مدفوعات نقدية للموردين Payment'!$F$3:$F$154)</f>
        <v>0</v>
      </c>
      <c r="G211" s="18">
        <f>SUMIF(المشترياتPurchase!$D$4:$D$209,A211,المشترياتPurchase!$L$4:$L$355)</f>
        <v>0</v>
      </c>
      <c r="H211" s="18" t="str">
        <f t="shared" ca="1" si="6"/>
        <v/>
      </c>
      <c r="I211" s="19" t="str">
        <f t="shared" ca="1" si="7"/>
        <v/>
      </c>
    </row>
    <row r="212" spans="1:9" ht="18.75" customHeight="1" thickTop="1" thickBot="1">
      <c r="A212" s="115"/>
      <c r="B212" s="78"/>
      <c r="C212" s="78"/>
      <c r="D212" s="78"/>
      <c r="E212" s="78"/>
      <c r="F212" s="18">
        <f ca="1">SUMIF('مدفوعات نقدية للموردين Payment'!$D$3:$D$516,A212,'مدفوعات نقدية للموردين Payment'!$F$3:$F$154)</f>
        <v>0</v>
      </c>
      <c r="G212" s="18">
        <f>SUMIF(المشترياتPurchase!$D$4:$D$209,A212,المشترياتPurchase!$L$4:$L$355)</f>
        <v>0</v>
      </c>
      <c r="H212" s="18" t="str">
        <f t="shared" ca="1" si="6"/>
        <v/>
      </c>
      <c r="I212" s="19" t="str">
        <f t="shared" ca="1" si="7"/>
        <v/>
      </c>
    </row>
    <row r="213" spans="1:9" ht="18.75" customHeight="1" thickTop="1" thickBot="1">
      <c r="A213" s="115"/>
      <c r="B213" s="78"/>
      <c r="C213" s="78"/>
      <c r="D213" s="78"/>
      <c r="E213" s="78"/>
      <c r="F213" s="18">
        <f ca="1">SUMIF('مدفوعات نقدية للموردين Payment'!$D$3:$D$516,A213,'مدفوعات نقدية للموردين Payment'!$F$3:$F$154)</f>
        <v>0</v>
      </c>
      <c r="G213" s="18">
        <f>SUMIF(المشترياتPurchase!$D$4:$D$209,A213,المشترياتPurchase!$L$4:$L$355)</f>
        <v>0</v>
      </c>
      <c r="H213" s="18" t="str">
        <f t="shared" ca="1" si="6"/>
        <v/>
      </c>
      <c r="I213" s="19" t="str">
        <f t="shared" ca="1" si="7"/>
        <v/>
      </c>
    </row>
    <row r="214" spans="1:9" ht="18.75" customHeight="1" thickTop="1" thickBot="1">
      <c r="A214" s="115"/>
      <c r="B214" s="78"/>
      <c r="C214" s="78"/>
      <c r="D214" s="78"/>
      <c r="E214" s="78"/>
      <c r="F214" s="18">
        <f ca="1">SUMIF('مدفوعات نقدية للموردين Payment'!$D$3:$D$516,A214,'مدفوعات نقدية للموردين Payment'!$F$3:$F$154)</f>
        <v>0</v>
      </c>
      <c r="G214" s="18">
        <f>SUMIF(المشترياتPurchase!$D$4:$D$209,A214,المشترياتPurchase!$L$4:$L$355)</f>
        <v>0</v>
      </c>
      <c r="H214" s="18" t="str">
        <f t="shared" ca="1" si="6"/>
        <v/>
      </c>
      <c r="I214" s="19" t="str">
        <f t="shared" ca="1" si="7"/>
        <v/>
      </c>
    </row>
    <row r="215" spans="1:9" ht="18.75" customHeight="1" thickTop="1" thickBot="1">
      <c r="A215" s="115"/>
      <c r="B215" s="78"/>
      <c r="C215" s="78"/>
      <c r="D215" s="78"/>
      <c r="E215" s="78"/>
      <c r="F215" s="18">
        <f ca="1">SUMIF('مدفوعات نقدية للموردين Payment'!$D$3:$D$516,A215,'مدفوعات نقدية للموردين Payment'!$F$3:$F$154)</f>
        <v>0</v>
      </c>
      <c r="G215" s="18">
        <f>SUMIF(المشترياتPurchase!$D$4:$D$209,A215,المشترياتPurchase!$L$4:$L$355)</f>
        <v>0</v>
      </c>
      <c r="H215" s="18" t="str">
        <f t="shared" ca="1" si="6"/>
        <v/>
      </c>
      <c r="I215" s="19" t="str">
        <f t="shared" ca="1" si="7"/>
        <v/>
      </c>
    </row>
    <row r="216" spans="1:9" ht="18.75" customHeight="1" thickTop="1" thickBot="1">
      <c r="A216" s="115"/>
      <c r="B216" s="78"/>
      <c r="C216" s="78"/>
      <c r="D216" s="78"/>
      <c r="E216" s="78"/>
      <c r="F216" s="18">
        <f ca="1">SUMIF('مدفوعات نقدية للموردين Payment'!$D$3:$D$516,A216,'مدفوعات نقدية للموردين Payment'!$F$3:$F$154)</f>
        <v>0</v>
      </c>
      <c r="G216" s="18">
        <f>SUMIF(المشترياتPurchase!$D$4:$D$209,A216,المشترياتPurchase!$L$4:$L$355)</f>
        <v>0</v>
      </c>
      <c r="H216" s="18" t="str">
        <f t="shared" ca="1" si="6"/>
        <v/>
      </c>
      <c r="I216" s="19" t="str">
        <f t="shared" ca="1" si="7"/>
        <v/>
      </c>
    </row>
    <row r="217" spans="1:9" ht="18.75" customHeight="1" thickTop="1" thickBot="1">
      <c r="A217" s="115"/>
      <c r="B217" s="78"/>
      <c r="C217" s="78"/>
      <c r="D217" s="78"/>
      <c r="E217" s="78"/>
      <c r="F217" s="18">
        <f ca="1">SUMIF('مدفوعات نقدية للموردين Payment'!$D$3:$D$516,A217,'مدفوعات نقدية للموردين Payment'!$F$3:$F$154)</f>
        <v>0</v>
      </c>
      <c r="G217" s="18">
        <f>SUMIF(المشترياتPurchase!$D$4:$D$209,A217,المشترياتPurchase!$L$4:$L$355)</f>
        <v>0</v>
      </c>
      <c r="H217" s="18" t="str">
        <f t="shared" ca="1" si="6"/>
        <v/>
      </c>
      <c r="I217" s="19" t="str">
        <f t="shared" ca="1" si="7"/>
        <v/>
      </c>
    </row>
    <row r="218" spans="1:9" ht="18.75" customHeight="1" thickTop="1" thickBot="1">
      <c r="A218" s="115"/>
      <c r="B218" s="78"/>
      <c r="C218" s="78"/>
      <c r="D218" s="78"/>
      <c r="E218" s="78"/>
      <c r="F218" s="18">
        <f ca="1">SUMIF('مدفوعات نقدية للموردين Payment'!$D$3:$D$516,A218,'مدفوعات نقدية للموردين Payment'!$F$3:$F$154)</f>
        <v>0</v>
      </c>
      <c r="G218" s="18">
        <f>SUMIF(المشترياتPurchase!$D$4:$D$209,A218,المشترياتPurchase!$L$4:$L$355)</f>
        <v>0</v>
      </c>
      <c r="H218" s="18" t="str">
        <f t="shared" ca="1" si="6"/>
        <v/>
      </c>
      <c r="I218" s="19" t="str">
        <f t="shared" ca="1" si="7"/>
        <v/>
      </c>
    </row>
    <row r="219" spans="1:9" ht="18.75" customHeight="1" thickTop="1" thickBot="1">
      <c r="A219" s="115"/>
      <c r="B219" s="78"/>
      <c r="C219" s="78"/>
      <c r="D219" s="78"/>
      <c r="E219" s="78"/>
      <c r="F219" s="18">
        <f ca="1">SUMIF('مدفوعات نقدية للموردين Payment'!$D$3:$D$516,A219,'مدفوعات نقدية للموردين Payment'!$F$3:$F$154)</f>
        <v>0</v>
      </c>
      <c r="G219" s="18">
        <f>SUMIF(المشترياتPurchase!$D$4:$D$209,A219,المشترياتPurchase!$L$4:$L$355)</f>
        <v>0</v>
      </c>
      <c r="H219" s="18" t="str">
        <f t="shared" ca="1" si="6"/>
        <v/>
      </c>
      <c r="I219" s="19" t="str">
        <f t="shared" ca="1" si="7"/>
        <v/>
      </c>
    </row>
    <row r="220" spans="1:9" ht="18.75" customHeight="1" thickTop="1" thickBot="1">
      <c r="A220" s="115"/>
      <c r="B220" s="78"/>
      <c r="C220" s="78"/>
      <c r="D220" s="78"/>
      <c r="E220" s="78"/>
      <c r="F220" s="18">
        <f ca="1">SUMIF('مدفوعات نقدية للموردين Payment'!$D$3:$D$516,A220,'مدفوعات نقدية للموردين Payment'!$F$3:$F$154)</f>
        <v>0</v>
      </c>
      <c r="G220" s="18">
        <f>SUMIF(المشترياتPurchase!$D$4:$D$209,A220,المشترياتPurchase!$L$4:$L$355)</f>
        <v>0</v>
      </c>
      <c r="H220" s="18" t="str">
        <f t="shared" ca="1" si="6"/>
        <v/>
      </c>
      <c r="I220" s="19" t="str">
        <f t="shared" ca="1" si="7"/>
        <v/>
      </c>
    </row>
    <row r="221" spans="1:9" ht="18.75" customHeight="1" thickTop="1" thickBot="1">
      <c r="A221" s="115"/>
      <c r="B221" s="78"/>
      <c r="C221" s="78"/>
      <c r="D221" s="78"/>
      <c r="E221" s="78"/>
      <c r="F221" s="18">
        <f ca="1">SUMIF('مدفوعات نقدية للموردين Payment'!$D$3:$D$516,A221,'مدفوعات نقدية للموردين Payment'!$F$3:$F$154)</f>
        <v>0</v>
      </c>
      <c r="G221" s="18">
        <f>SUMIF(المشترياتPurchase!$D$4:$D$209,A221,المشترياتPurchase!$L$4:$L$355)</f>
        <v>0</v>
      </c>
      <c r="H221" s="18" t="str">
        <f t="shared" ca="1" si="6"/>
        <v/>
      </c>
      <c r="I221" s="19" t="str">
        <f t="shared" ca="1" si="7"/>
        <v/>
      </c>
    </row>
    <row r="222" spans="1:9" ht="18.75" customHeight="1" thickTop="1" thickBot="1">
      <c r="A222" s="115"/>
      <c r="B222" s="78"/>
      <c r="C222" s="78"/>
      <c r="D222" s="78"/>
      <c r="E222" s="78"/>
      <c r="F222" s="18">
        <f ca="1">SUMIF('مدفوعات نقدية للموردين Payment'!$D$3:$D$516,A222,'مدفوعات نقدية للموردين Payment'!$F$3:$F$154)</f>
        <v>0</v>
      </c>
      <c r="G222" s="18">
        <f>SUMIF(المشترياتPurchase!$D$4:$D$209,A222,المشترياتPurchase!$L$4:$L$355)</f>
        <v>0</v>
      </c>
      <c r="H222" s="18" t="str">
        <f t="shared" ca="1" si="6"/>
        <v/>
      </c>
      <c r="I222" s="19" t="str">
        <f t="shared" ca="1" si="7"/>
        <v/>
      </c>
    </row>
    <row r="223" spans="1:9" ht="18.75" customHeight="1" thickTop="1" thickBot="1">
      <c r="A223" s="115"/>
      <c r="B223" s="78"/>
      <c r="C223" s="78"/>
      <c r="D223" s="78"/>
      <c r="E223" s="78"/>
      <c r="F223" s="18">
        <f ca="1">SUMIF('مدفوعات نقدية للموردين Payment'!$D$3:$D$516,A223,'مدفوعات نقدية للموردين Payment'!$F$3:$F$154)</f>
        <v>0</v>
      </c>
      <c r="G223" s="18">
        <f>SUMIF(المشترياتPurchase!$D$4:$D$209,A223,المشترياتPurchase!$L$4:$L$355)</f>
        <v>0</v>
      </c>
      <c r="H223" s="18" t="str">
        <f t="shared" ca="1" si="6"/>
        <v/>
      </c>
      <c r="I223" s="19" t="str">
        <f t="shared" ca="1" si="7"/>
        <v/>
      </c>
    </row>
    <row r="224" spans="1:9" ht="18.75" customHeight="1" thickTop="1" thickBot="1">
      <c r="A224" s="115"/>
      <c r="B224" s="78"/>
      <c r="C224" s="78"/>
      <c r="D224" s="78"/>
      <c r="E224" s="78"/>
      <c r="F224" s="18">
        <f ca="1">SUMIF('مدفوعات نقدية للموردين Payment'!$D$3:$D$516,A224,'مدفوعات نقدية للموردين Payment'!$F$3:$F$154)</f>
        <v>0</v>
      </c>
      <c r="G224" s="18">
        <f>SUMIF(المشترياتPurchase!$D$4:$D$209,A224,المشترياتPurchase!$L$4:$L$355)</f>
        <v>0</v>
      </c>
      <c r="H224" s="18" t="str">
        <f t="shared" ca="1" si="6"/>
        <v/>
      </c>
      <c r="I224" s="19" t="str">
        <f t="shared" ca="1" si="7"/>
        <v/>
      </c>
    </row>
    <row r="225" spans="1:9" ht="18.75" customHeight="1" thickTop="1" thickBot="1">
      <c r="A225" s="115"/>
      <c r="B225" s="78"/>
      <c r="C225" s="78"/>
      <c r="D225" s="78"/>
      <c r="E225" s="78"/>
      <c r="F225" s="18">
        <f ca="1">SUMIF('مدفوعات نقدية للموردين Payment'!$D$3:$D$516,A225,'مدفوعات نقدية للموردين Payment'!$F$3:$F$154)</f>
        <v>0</v>
      </c>
      <c r="G225" s="18">
        <f>SUMIF(المشترياتPurchase!$D$4:$D$209,A225,المشترياتPurchase!$L$4:$L$355)</f>
        <v>0</v>
      </c>
      <c r="H225" s="18" t="str">
        <f t="shared" ca="1" si="6"/>
        <v/>
      </c>
      <c r="I225" s="19" t="str">
        <f t="shared" ca="1" si="7"/>
        <v/>
      </c>
    </row>
    <row r="226" spans="1:9" ht="18.75" customHeight="1" thickTop="1" thickBot="1">
      <c r="A226" s="115"/>
      <c r="B226" s="78"/>
      <c r="C226" s="78"/>
      <c r="D226" s="78"/>
      <c r="E226" s="78"/>
      <c r="F226" s="18">
        <f ca="1">SUMIF('مدفوعات نقدية للموردين Payment'!$D$3:$D$516,A226,'مدفوعات نقدية للموردين Payment'!$F$3:$F$154)</f>
        <v>0</v>
      </c>
      <c r="G226" s="18">
        <f>SUMIF(المشترياتPurchase!$D$4:$D$209,A226,المشترياتPurchase!$L$4:$L$355)</f>
        <v>0</v>
      </c>
      <c r="H226" s="18" t="str">
        <f t="shared" ca="1" si="6"/>
        <v/>
      </c>
      <c r="I226" s="19" t="str">
        <f t="shared" ca="1" si="7"/>
        <v/>
      </c>
    </row>
    <row r="227" spans="1:9" ht="18.75" customHeight="1" thickTop="1" thickBot="1">
      <c r="A227" s="115"/>
      <c r="B227" s="78"/>
      <c r="C227" s="78"/>
      <c r="D227" s="78"/>
      <c r="E227" s="78"/>
      <c r="F227" s="18">
        <f ca="1">SUMIF('مدفوعات نقدية للموردين Payment'!$D$3:$D$516,A227,'مدفوعات نقدية للموردين Payment'!$F$3:$F$154)</f>
        <v>0</v>
      </c>
      <c r="G227" s="18">
        <f>SUMIF(المشترياتPurchase!$D$4:$D$209,A227,المشترياتPurchase!$L$4:$L$355)</f>
        <v>0</v>
      </c>
      <c r="H227" s="18" t="str">
        <f t="shared" ca="1" si="6"/>
        <v/>
      </c>
      <c r="I227" s="19" t="str">
        <f t="shared" ca="1" si="7"/>
        <v/>
      </c>
    </row>
    <row r="228" spans="1:9" ht="18.75" customHeight="1" thickTop="1" thickBot="1">
      <c r="A228" s="115"/>
      <c r="B228" s="78"/>
      <c r="C228" s="78"/>
      <c r="D228" s="78"/>
      <c r="E228" s="78"/>
      <c r="F228" s="18">
        <f ca="1">SUMIF('مدفوعات نقدية للموردين Payment'!$D$3:$D$516,A228,'مدفوعات نقدية للموردين Payment'!$F$3:$F$154)</f>
        <v>0</v>
      </c>
      <c r="G228" s="18">
        <f>SUMIF(المشترياتPurchase!$D$4:$D$209,A228,المشترياتPurchase!$L$4:$L$355)</f>
        <v>0</v>
      </c>
      <c r="H228" s="18" t="str">
        <f t="shared" ca="1" si="6"/>
        <v/>
      </c>
      <c r="I228" s="19" t="str">
        <f t="shared" ca="1" si="7"/>
        <v/>
      </c>
    </row>
    <row r="229" spans="1:9" ht="18.75" customHeight="1" thickTop="1" thickBot="1">
      <c r="A229" s="115"/>
      <c r="B229" s="78"/>
      <c r="C229" s="78"/>
      <c r="D229" s="78"/>
      <c r="E229" s="78"/>
      <c r="F229" s="18">
        <f ca="1">SUMIF('مدفوعات نقدية للموردين Payment'!$D$3:$D$516,A229,'مدفوعات نقدية للموردين Payment'!$F$3:$F$154)</f>
        <v>0</v>
      </c>
      <c r="G229" s="18">
        <f>SUMIF(المشترياتPurchase!$D$4:$D$209,A229,المشترياتPurchase!$L$4:$L$355)</f>
        <v>0</v>
      </c>
      <c r="H229" s="18" t="str">
        <f t="shared" ca="1" si="6"/>
        <v/>
      </c>
      <c r="I229" s="19" t="str">
        <f t="shared" ca="1" si="7"/>
        <v/>
      </c>
    </row>
    <row r="230" spans="1:9" ht="18.75" customHeight="1" thickTop="1" thickBot="1">
      <c r="A230" s="115"/>
      <c r="B230" s="78"/>
      <c r="C230" s="78"/>
      <c r="D230" s="78"/>
      <c r="E230" s="78"/>
      <c r="F230" s="18">
        <f ca="1">SUMIF('مدفوعات نقدية للموردين Payment'!$D$3:$D$516,A230,'مدفوعات نقدية للموردين Payment'!$F$3:$F$154)</f>
        <v>0</v>
      </c>
      <c r="G230" s="18">
        <f>SUMIF(المشترياتPurchase!$D$4:$D$209,A230,المشترياتPurchase!$L$4:$L$355)</f>
        <v>0</v>
      </c>
      <c r="H230" s="18" t="str">
        <f t="shared" ca="1" si="6"/>
        <v/>
      </c>
      <c r="I230" s="19" t="str">
        <f t="shared" ca="1" si="7"/>
        <v/>
      </c>
    </row>
    <row r="231" spans="1:9" ht="18.75" customHeight="1" thickTop="1" thickBot="1">
      <c r="A231" s="115"/>
      <c r="B231" s="78"/>
      <c r="C231" s="78"/>
      <c r="D231" s="78"/>
      <c r="E231" s="78"/>
      <c r="F231" s="18">
        <f ca="1">SUMIF('مدفوعات نقدية للموردين Payment'!$D$3:$D$516,A231,'مدفوعات نقدية للموردين Payment'!$F$3:$F$154)</f>
        <v>0</v>
      </c>
      <c r="G231" s="18">
        <f>SUMIF(المشترياتPurchase!$D$4:$D$209,A231,المشترياتPurchase!$L$4:$L$355)</f>
        <v>0</v>
      </c>
      <c r="H231" s="18" t="str">
        <f t="shared" ca="1" si="6"/>
        <v/>
      </c>
      <c r="I231" s="19" t="str">
        <f t="shared" ca="1" si="7"/>
        <v/>
      </c>
    </row>
    <row r="232" spans="1:9" ht="18.75" customHeight="1" thickTop="1" thickBot="1">
      <c r="A232" s="115"/>
      <c r="B232" s="78"/>
      <c r="C232" s="78"/>
      <c r="D232" s="78"/>
      <c r="E232" s="78"/>
      <c r="F232" s="18">
        <f ca="1">SUMIF('مدفوعات نقدية للموردين Payment'!$D$3:$D$516,A232,'مدفوعات نقدية للموردين Payment'!$F$3:$F$154)</f>
        <v>0</v>
      </c>
      <c r="G232" s="18">
        <f>SUMIF(المشترياتPurchase!$D$4:$D$209,A232,المشترياتPurchase!$L$4:$L$355)</f>
        <v>0</v>
      </c>
      <c r="H232" s="18" t="str">
        <f t="shared" ca="1" si="6"/>
        <v/>
      </c>
      <c r="I232" s="19" t="str">
        <f t="shared" ca="1" si="7"/>
        <v/>
      </c>
    </row>
    <row r="233" spans="1:9" ht="18.75" customHeight="1" thickTop="1" thickBot="1">
      <c r="A233" s="115"/>
      <c r="B233" s="78"/>
      <c r="C233" s="78"/>
      <c r="D233" s="78"/>
      <c r="E233" s="78"/>
      <c r="F233" s="18">
        <f ca="1">SUMIF('مدفوعات نقدية للموردين Payment'!$D$3:$D$516,A233,'مدفوعات نقدية للموردين Payment'!$F$3:$F$154)</f>
        <v>0</v>
      </c>
      <c r="G233" s="18">
        <f>SUMIF(المشترياتPurchase!$D$4:$D$209,A233,المشترياتPurchase!$L$4:$L$355)</f>
        <v>0</v>
      </c>
      <c r="H233" s="18" t="str">
        <f t="shared" ca="1" si="6"/>
        <v/>
      </c>
      <c r="I233" s="19" t="str">
        <f t="shared" ca="1" si="7"/>
        <v/>
      </c>
    </row>
    <row r="234" spans="1:9" ht="18.75" customHeight="1" thickTop="1" thickBot="1">
      <c r="A234" s="115"/>
      <c r="B234" s="78"/>
      <c r="C234" s="78"/>
      <c r="D234" s="78"/>
      <c r="E234" s="78"/>
      <c r="F234" s="18">
        <f ca="1">SUMIF('مدفوعات نقدية للموردين Payment'!$D$3:$D$516,A234,'مدفوعات نقدية للموردين Payment'!$F$3:$F$154)</f>
        <v>0</v>
      </c>
      <c r="G234" s="18">
        <f>SUMIF(المشترياتPurchase!$D$4:$D$209,A234,المشترياتPurchase!$L$4:$L$355)</f>
        <v>0</v>
      </c>
      <c r="H234" s="18" t="str">
        <f t="shared" ca="1" si="6"/>
        <v/>
      </c>
      <c r="I234" s="19" t="str">
        <f t="shared" ca="1" si="7"/>
        <v/>
      </c>
    </row>
    <row r="235" spans="1:9" ht="18.75" customHeight="1" thickTop="1" thickBot="1">
      <c r="A235" s="115"/>
      <c r="B235" s="78"/>
      <c r="C235" s="78"/>
      <c r="D235" s="78"/>
      <c r="E235" s="78"/>
      <c r="F235" s="18">
        <f ca="1">SUMIF('مدفوعات نقدية للموردين Payment'!$D$3:$D$516,A235,'مدفوعات نقدية للموردين Payment'!$F$3:$F$154)</f>
        <v>0</v>
      </c>
      <c r="G235" s="18">
        <f>SUMIF(المشترياتPurchase!$D$4:$D$209,A235,المشترياتPurchase!$L$4:$L$355)</f>
        <v>0</v>
      </c>
      <c r="H235" s="18" t="str">
        <f t="shared" ca="1" si="6"/>
        <v/>
      </c>
      <c r="I235" s="19" t="str">
        <f t="shared" ca="1" si="7"/>
        <v/>
      </c>
    </row>
    <row r="236" spans="1:9" ht="18.75" customHeight="1" thickTop="1" thickBot="1">
      <c r="A236" s="115"/>
      <c r="B236" s="78"/>
      <c r="C236" s="78"/>
      <c r="D236" s="78"/>
      <c r="E236" s="78"/>
      <c r="F236" s="18">
        <f ca="1">SUMIF('مدفوعات نقدية للموردين Payment'!$D$3:$D$516,A236,'مدفوعات نقدية للموردين Payment'!$F$3:$F$154)</f>
        <v>0</v>
      </c>
      <c r="G236" s="18">
        <f>SUMIF(المشترياتPurchase!$D$4:$D$209,A236,المشترياتPurchase!$L$4:$L$355)</f>
        <v>0</v>
      </c>
      <c r="H236" s="18" t="str">
        <f t="shared" ca="1" si="6"/>
        <v/>
      </c>
      <c r="I236" s="19" t="str">
        <f t="shared" ca="1" si="7"/>
        <v/>
      </c>
    </row>
    <row r="237" spans="1:9" ht="18.75" customHeight="1" thickTop="1" thickBot="1">
      <c r="A237" s="115"/>
      <c r="B237" s="78"/>
      <c r="C237" s="78"/>
      <c r="D237" s="78"/>
      <c r="E237" s="78"/>
      <c r="F237" s="18">
        <f ca="1">SUMIF('مدفوعات نقدية للموردين Payment'!$D$3:$D$516,A237,'مدفوعات نقدية للموردين Payment'!$F$3:$F$154)</f>
        <v>0</v>
      </c>
      <c r="G237" s="18">
        <f>SUMIF(المشترياتPurchase!$D$4:$D$209,A237,المشترياتPurchase!$L$4:$L$355)</f>
        <v>0</v>
      </c>
      <c r="H237" s="18" t="str">
        <f t="shared" ca="1" si="6"/>
        <v/>
      </c>
      <c r="I237" s="19" t="str">
        <f t="shared" ca="1" si="7"/>
        <v/>
      </c>
    </row>
    <row r="238" spans="1:9" ht="18.75" customHeight="1" thickTop="1" thickBot="1">
      <c r="A238" s="115"/>
      <c r="B238" s="78"/>
      <c r="C238" s="78"/>
      <c r="D238" s="78"/>
      <c r="E238" s="78"/>
      <c r="F238" s="18">
        <f ca="1">SUMIF('مدفوعات نقدية للموردين Payment'!$D$3:$D$516,A238,'مدفوعات نقدية للموردين Payment'!$F$3:$F$154)</f>
        <v>0</v>
      </c>
      <c r="G238" s="18">
        <f>SUMIF(المشترياتPurchase!$D$4:$D$209,A238,المشترياتPurchase!$L$4:$L$355)</f>
        <v>0</v>
      </c>
      <c r="H238" s="18" t="str">
        <f t="shared" ca="1" si="6"/>
        <v/>
      </c>
      <c r="I238" s="19" t="str">
        <f t="shared" ca="1" si="7"/>
        <v/>
      </c>
    </row>
    <row r="239" spans="1:9" ht="18.75" customHeight="1" thickTop="1" thickBot="1">
      <c r="A239" s="115"/>
      <c r="B239" s="78"/>
      <c r="C239" s="78"/>
      <c r="D239" s="78"/>
      <c r="E239" s="78"/>
      <c r="F239" s="18">
        <f ca="1">SUMIF('مدفوعات نقدية للموردين Payment'!$D$3:$D$516,A239,'مدفوعات نقدية للموردين Payment'!$F$3:$F$154)</f>
        <v>0</v>
      </c>
      <c r="G239" s="18">
        <f>SUMIF(المشترياتPurchase!$D$4:$D$209,A239,المشترياتPurchase!$L$4:$L$355)</f>
        <v>0</v>
      </c>
      <c r="H239" s="18" t="str">
        <f t="shared" ca="1" si="6"/>
        <v/>
      </c>
      <c r="I239" s="19" t="str">
        <f t="shared" ca="1" si="7"/>
        <v/>
      </c>
    </row>
    <row r="240" spans="1:9" ht="18.75" customHeight="1" thickTop="1" thickBot="1">
      <c r="A240" s="115"/>
      <c r="B240" s="78"/>
      <c r="C240" s="78"/>
      <c r="D240" s="78"/>
      <c r="E240" s="78"/>
      <c r="F240" s="18">
        <f ca="1">SUMIF('مدفوعات نقدية للموردين Payment'!$D$3:$D$516,A240,'مدفوعات نقدية للموردين Payment'!$F$3:$F$154)</f>
        <v>0</v>
      </c>
      <c r="G240" s="18">
        <f>SUMIF(المشترياتPurchase!$D$4:$D$209,A240,المشترياتPurchase!$L$4:$L$355)</f>
        <v>0</v>
      </c>
      <c r="H240" s="18" t="str">
        <f t="shared" ca="1" si="6"/>
        <v/>
      </c>
      <c r="I240" s="19" t="str">
        <f t="shared" ca="1" si="7"/>
        <v/>
      </c>
    </row>
    <row r="241" spans="1:9" ht="18.75" customHeight="1" thickTop="1" thickBot="1">
      <c r="A241" s="115"/>
      <c r="B241" s="78"/>
      <c r="C241" s="78"/>
      <c r="D241" s="78"/>
      <c r="E241" s="78"/>
      <c r="F241" s="18">
        <f ca="1">SUMIF('مدفوعات نقدية للموردين Payment'!$D$3:$D$516,A241,'مدفوعات نقدية للموردين Payment'!$F$3:$F$154)</f>
        <v>0</v>
      </c>
      <c r="G241" s="18">
        <f>SUMIF(المشترياتPurchase!$D$4:$D$209,A241,المشترياتPurchase!$L$4:$L$355)</f>
        <v>0</v>
      </c>
      <c r="H241" s="18" t="str">
        <f t="shared" ca="1" si="6"/>
        <v/>
      </c>
      <c r="I241" s="19" t="str">
        <f t="shared" ca="1" si="7"/>
        <v/>
      </c>
    </row>
    <row r="242" spans="1:9" ht="18.75" customHeight="1" thickTop="1" thickBot="1">
      <c r="A242" s="115"/>
      <c r="B242" s="78"/>
      <c r="C242" s="78"/>
      <c r="D242" s="78"/>
      <c r="E242" s="78"/>
      <c r="F242" s="18">
        <f ca="1">SUMIF('مدفوعات نقدية للموردين Payment'!$D$3:$D$516,A242,'مدفوعات نقدية للموردين Payment'!$F$3:$F$154)</f>
        <v>0</v>
      </c>
      <c r="G242" s="18">
        <f>SUMIF(المشترياتPurchase!$D$4:$D$209,A242,المشترياتPurchase!$L$4:$L$355)</f>
        <v>0</v>
      </c>
      <c r="H242" s="18" t="str">
        <f t="shared" ca="1" si="6"/>
        <v/>
      </c>
      <c r="I242" s="19" t="str">
        <f t="shared" ca="1" si="7"/>
        <v/>
      </c>
    </row>
    <row r="243" spans="1:9" ht="18.75" customHeight="1" thickTop="1" thickBot="1">
      <c r="A243" s="115"/>
      <c r="B243" s="78"/>
      <c r="C243" s="78"/>
      <c r="D243" s="78"/>
      <c r="E243" s="78"/>
      <c r="F243" s="18">
        <f ca="1">SUMIF('مدفوعات نقدية للموردين Payment'!$D$3:$D$516,A243,'مدفوعات نقدية للموردين Payment'!$F$3:$F$154)</f>
        <v>0</v>
      </c>
      <c r="G243" s="18">
        <f>SUMIF(المشترياتPurchase!$D$4:$D$209,A243,المشترياتPurchase!$L$4:$L$355)</f>
        <v>0</v>
      </c>
      <c r="H243" s="18" t="str">
        <f t="shared" ca="1" si="6"/>
        <v/>
      </c>
      <c r="I243" s="19" t="str">
        <f t="shared" ca="1" si="7"/>
        <v/>
      </c>
    </row>
    <row r="244" spans="1:9" ht="18.75" customHeight="1" thickTop="1" thickBot="1">
      <c r="A244" s="115"/>
      <c r="B244" s="78"/>
      <c r="C244" s="78"/>
      <c r="D244" s="78"/>
      <c r="E244" s="78"/>
      <c r="F244" s="18">
        <f ca="1">SUMIF('مدفوعات نقدية للموردين Payment'!$D$3:$D$516,A244,'مدفوعات نقدية للموردين Payment'!$F$3:$F$154)</f>
        <v>0</v>
      </c>
      <c r="G244" s="18">
        <f>SUMIF(المشترياتPurchase!$D$4:$D$209,A244,المشترياتPurchase!$L$4:$L$355)</f>
        <v>0</v>
      </c>
      <c r="H244" s="18" t="str">
        <f t="shared" ca="1" si="6"/>
        <v/>
      </c>
      <c r="I244" s="19" t="str">
        <f t="shared" ca="1" si="7"/>
        <v/>
      </c>
    </row>
    <row r="245" spans="1:9" ht="18.75" customHeight="1" thickTop="1" thickBot="1">
      <c r="A245" s="115"/>
      <c r="B245" s="78"/>
      <c r="C245" s="78"/>
      <c r="D245" s="78"/>
      <c r="E245" s="78"/>
      <c r="F245" s="18">
        <f ca="1">SUMIF('مدفوعات نقدية للموردين Payment'!$D$3:$D$516,A245,'مدفوعات نقدية للموردين Payment'!$F$3:$F$154)</f>
        <v>0</v>
      </c>
      <c r="G245" s="18">
        <f>SUMIF(المشترياتPurchase!$D$4:$D$209,A245,المشترياتPurchase!$L$4:$L$355)</f>
        <v>0</v>
      </c>
      <c r="H245" s="18" t="str">
        <f t="shared" ca="1" si="6"/>
        <v/>
      </c>
      <c r="I245" s="19" t="str">
        <f t="shared" ca="1" si="7"/>
        <v/>
      </c>
    </row>
    <row r="246" spans="1:9" ht="18.75" customHeight="1" thickTop="1" thickBot="1">
      <c r="A246" s="115"/>
      <c r="B246" s="78"/>
      <c r="C246" s="78"/>
      <c r="D246" s="78"/>
      <c r="E246" s="78"/>
      <c r="F246" s="18">
        <f ca="1">SUMIF('مدفوعات نقدية للموردين Payment'!$D$3:$D$516,A246,'مدفوعات نقدية للموردين Payment'!$F$3:$F$154)</f>
        <v>0</v>
      </c>
      <c r="G246" s="18">
        <f>SUMIF(المشترياتPurchase!$D$4:$D$209,A246,المشترياتPurchase!$L$4:$L$355)</f>
        <v>0</v>
      </c>
      <c r="H246" s="18" t="str">
        <f t="shared" ca="1" si="6"/>
        <v/>
      </c>
      <c r="I246" s="19" t="str">
        <f t="shared" ca="1" si="7"/>
        <v/>
      </c>
    </row>
    <row r="247" spans="1:9" ht="18.75" customHeight="1" thickTop="1" thickBot="1">
      <c r="A247" s="115"/>
      <c r="B247" s="78"/>
      <c r="C247" s="78"/>
      <c r="D247" s="78"/>
      <c r="E247" s="78"/>
      <c r="F247" s="18">
        <f ca="1">SUMIF('مدفوعات نقدية للموردين Payment'!$D$3:$D$516,A247,'مدفوعات نقدية للموردين Payment'!$F$3:$F$154)</f>
        <v>0</v>
      </c>
      <c r="G247" s="18">
        <f>SUMIF(المشترياتPurchase!$D$4:$D$209,A247,المشترياتPurchase!$L$4:$L$355)</f>
        <v>0</v>
      </c>
      <c r="H247" s="18" t="str">
        <f t="shared" ca="1" si="6"/>
        <v/>
      </c>
      <c r="I247" s="19" t="str">
        <f t="shared" ca="1" si="7"/>
        <v/>
      </c>
    </row>
    <row r="248" spans="1:9" ht="18.75" customHeight="1" thickTop="1" thickBot="1">
      <c r="A248" s="115"/>
      <c r="B248" s="78"/>
      <c r="C248" s="78"/>
      <c r="D248" s="78"/>
      <c r="E248" s="78"/>
      <c r="F248" s="18">
        <f ca="1">SUMIF('مدفوعات نقدية للموردين Payment'!$D$3:$D$516,A248,'مدفوعات نقدية للموردين Payment'!$F$3:$F$154)</f>
        <v>0</v>
      </c>
      <c r="G248" s="18">
        <f>SUMIF(المشترياتPurchase!$D$4:$D$209,A248,المشترياتPurchase!$L$4:$L$355)</f>
        <v>0</v>
      </c>
      <c r="H248" s="18" t="str">
        <f t="shared" ca="1" si="6"/>
        <v/>
      </c>
      <c r="I248" s="19" t="str">
        <f t="shared" ca="1" si="7"/>
        <v/>
      </c>
    </row>
    <row r="249" spans="1:9" ht="18.75" customHeight="1" thickTop="1" thickBot="1">
      <c r="A249" s="115"/>
      <c r="B249" s="78"/>
      <c r="C249" s="78"/>
      <c r="D249" s="78"/>
      <c r="E249" s="78"/>
      <c r="F249" s="18">
        <f ca="1">SUMIF('مدفوعات نقدية للموردين Payment'!$D$3:$D$516,A249,'مدفوعات نقدية للموردين Payment'!$F$3:$F$154)</f>
        <v>0</v>
      </c>
      <c r="G249" s="18">
        <f>SUMIF(المشترياتPurchase!$D$4:$D$209,A249,المشترياتPurchase!$L$4:$L$355)</f>
        <v>0</v>
      </c>
      <c r="H249" s="18" t="str">
        <f t="shared" ca="1" si="6"/>
        <v/>
      </c>
      <c r="I249" s="19" t="str">
        <f t="shared" ca="1" si="7"/>
        <v/>
      </c>
    </row>
    <row r="250" spans="1:9" ht="18.75" customHeight="1" thickTop="1" thickBot="1">
      <c r="A250" s="115"/>
      <c r="B250" s="78"/>
      <c r="C250" s="78"/>
      <c r="D250" s="78"/>
      <c r="E250" s="78"/>
      <c r="F250" s="18">
        <f ca="1">SUMIF('مدفوعات نقدية للموردين Payment'!$D$3:$D$516,A250,'مدفوعات نقدية للموردين Payment'!$F$3:$F$154)</f>
        <v>0</v>
      </c>
      <c r="G250" s="18">
        <f>SUMIF(المشترياتPurchase!$D$4:$D$209,A250,المشترياتPurchase!$L$4:$L$355)</f>
        <v>0</v>
      </c>
      <c r="H250" s="18" t="str">
        <f t="shared" ca="1" si="6"/>
        <v/>
      </c>
      <c r="I250" s="19" t="str">
        <f t="shared" ca="1" si="7"/>
        <v/>
      </c>
    </row>
    <row r="251" spans="1:9" ht="18.75" customHeight="1" thickTop="1" thickBot="1">
      <c r="A251" s="115"/>
      <c r="B251" s="78"/>
      <c r="C251" s="78"/>
      <c r="D251" s="78"/>
      <c r="E251" s="78"/>
      <c r="F251" s="18">
        <f ca="1">SUMIF('مدفوعات نقدية للموردين Payment'!$D$3:$D$516,A251,'مدفوعات نقدية للموردين Payment'!$F$3:$F$154)</f>
        <v>0</v>
      </c>
      <c r="G251" s="18">
        <f>SUMIF(المشترياتPurchase!$D$4:$D$209,A251,المشترياتPurchase!$L$4:$L$355)</f>
        <v>0</v>
      </c>
      <c r="H251" s="18" t="str">
        <f t="shared" ca="1" si="6"/>
        <v/>
      </c>
      <c r="I251" s="19" t="str">
        <f t="shared" ca="1" si="7"/>
        <v/>
      </c>
    </row>
    <row r="252" spans="1:9" ht="18.75" customHeight="1" thickTop="1" thickBot="1">
      <c r="A252" s="115"/>
      <c r="B252" s="78"/>
      <c r="C252" s="78"/>
      <c r="D252" s="78"/>
      <c r="E252" s="78"/>
      <c r="F252" s="18">
        <f ca="1">SUMIF('مدفوعات نقدية للموردين Payment'!$D$3:$D$516,A252,'مدفوعات نقدية للموردين Payment'!$F$3:$F$154)</f>
        <v>0</v>
      </c>
      <c r="G252" s="18">
        <f>SUMIF(المشترياتPurchase!$D$4:$D$209,A252,المشترياتPurchase!$L$4:$L$355)</f>
        <v>0</v>
      </c>
      <c r="H252" s="18" t="str">
        <f t="shared" ca="1" si="6"/>
        <v/>
      </c>
      <c r="I252" s="19" t="str">
        <f t="shared" ca="1" si="7"/>
        <v/>
      </c>
    </row>
    <row r="253" spans="1:9" ht="18.75" customHeight="1" thickTop="1" thickBot="1">
      <c r="A253" s="115"/>
      <c r="B253" s="78"/>
      <c r="C253" s="78"/>
      <c r="D253" s="78"/>
      <c r="E253" s="78"/>
      <c r="F253" s="18">
        <f ca="1">SUMIF('مدفوعات نقدية للموردين Payment'!$D$3:$D$516,A253,'مدفوعات نقدية للموردين Payment'!$F$3:$F$154)</f>
        <v>0</v>
      </c>
      <c r="G253" s="18">
        <f>SUMIF(المشترياتPurchase!$D$4:$D$209,A253,المشترياتPurchase!$L$4:$L$355)</f>
        <v>0</v>
      </c>
      <c r="H253" s="18" t="str">
        <f t="shared" ca="1" si="6"/>
        <v/>
      </c>
      <c r="I253" s="19" t="str">
        <f t="shared" ca="1" si="7"/>
        <v/>
      </c>
    </row>
    <row r="254" spans="1:9" ht="18.75" customHeight="1" thickTop="1" thickBot="1">
      <c r="A254" s="115"/>
      <c r="B254" s="78"/>
      <c r="C254" s="78"/>
      <c r="D254" s="78"/>
      <c r="E254" s="78"/>
      <c r="F254" s="18">
        <f ca="1">SUMIF('مدفوعات نقدية للموردين Payment'!$D$3:$D$516,A254,'مدفوعات نقدية للموردين Payment'!$F$3:$F$154)</f>
        <v>0</v>
      </c>
      <c r="G254" s="18">
        <f>SUMIF(المشترياتPurchase!$D$4:$D$209,A254,المشترياتPurchase!$L$4:$L$355)</f>
        <v>0</v>
      </c>
      <c r="H254" s="18" t="str">
        <f t="shared" ca="1" si="6"/>
        <v/>
      </c>
      <c r="I254" s="19" t="str">
        <f t="shared" ca="1" si="7"/>
        <v/>
      </c>
    </row>
    <row r="255" spans="1:9" ht="18.75" customHeight="1" thickTop="1" thickBot="1">
      <c r="A255" s="115"/>
      <c r="B255" s="78"/>
      <c r="C255" s="78"/>
      <c r="D255" s="78"/>
      <c r="E255" s="78"/>
      <c r="F255" s="18">
        <f ca="1">SUMIF('مدفوعات نقدية للموردين Payment'!$D$3:$D$516,A255,'مدفوعات نقدية للموردين Payment'!$F$3:$F$154)</f>
        <v>0</v>
      </c>
      <c r="G255" s="18">
        <f>SUMIF(المشترياتPurchase!$D$4:$D$209,A255,المشترياتPurchase!$L$4:$L$355)</f>
        <v>0</v>
      </c>
      <c r="H255" s="18" t="str">
        <f t="shared" ca="1" si="6"/>
        <v/>
      </c>
      <c r="I255" s="19" t="str">
        <f t="shared" ca="1" si="7"/>
        <v/>
      </c>
    </row>
    <row r="256" spans="1:9" ht="18.75" customHeight="1" thickTop="1" thickBot="1">
      <c r="A256" s="115"/>
      <c r="B256" s="78"/>
      <c r="C256" s="78"/>
      <c r="D256" s="78"/>
      <c r="E256" s="78"/>
      <c r="F256" s="18">
        <f ca="1">SUMIF('مدفوعات نقدية للموردين Payment'!$D$3:$D$516,A256,'مدفوعات نقدية للموردين Payment'!$F$3:$F$154)</f>
        <v>0</v>
      </c>
      <c r="G256" s="18">
        <f>SUMIF(المشترياتPurchase!$D$4:$D$209,A256,المشترياتPurchase!$L$4:$L$355)</f>
        <v>0</v>
      </c>
      <c r="H256" s="18" t="str">
        <f t="shared" ca="1" si="6"/>
        <v/>
      </c>
      <c r="I256" s="19" t="str">
        <f t="shared" ca="1" si="7"/>
        <v/>
      </c>
    </row>
    <row r="257" spans="1:9" ht="18.75" customHeight="1" thickTop="1" thickBot="1">
      <c r="A257" s="115"/>
      <c r="B257" s="78"/>
      <c r="C257" s="78"/>
      <c r="D257" s="78"/>
      <c r="E257" s="78"/>
      <c r="F257" s="18">
        <f ca="1">SUMIF('مدفوعات نقدية للموردين Payment'!$D$3:$D$516,A257,'مدفوعات نقدية للموردين Payment'!$F$3:$F$154)</f>
        <v>0</v>
      </c>
      <c r="G257" s="18">
        <f>SUMIF(المشترياتPurchase!$D$4:$D$209,A257,المشترياتPurchase!$L$4:$L$355)</f>
        <v>0</v>
      </c>
      <c r="H257" s="18" t="str">
        <f t="shared" ca="1" si="6"/>
        <v/>
      </c>
      <c r="I257" s="19" t="str">
        <f t="shared" ca="1" si="7"/>
        <v/>
      </c>
    </row>
    <row r="258" spans="1:9" ht="18.75" customHeight="1" thickTop="1" thickBot="1">
      <c r="A258" s="115"/>
      <c r="B258" s="78"/>
      <c r="C258" s="78"/>
      <c r="D258" s="78"/>
      <c r="E258" s="78"/>
      <c r="F258" s="18">
        <f ca="1">SUMIF('مدفوعات نقدية للموردين Payment'!$D$3:$D$516,A258,'مدفوعات نقدية للموردين Payment'!$F$3:$F$154)</f>
        <v>0</v>
      </c>
      <c r="G258" s="18">
        <f>SUMIF(المشترياتPurchase!$D$4:$D$209,A258,المشترياتPurchase!$L$4:$L$355)</f>
        <v>0</v>
      </c>
      <c r="H258" s="18" t="str">
        <f t="shared" ca="1" si="6"/>
        <v/>
      </c>
      <c r="I258" s="19" t="str">
        <f t="shared" ca="1" si="7"/>
        <v/>
      </c>
    </row>
    <row r="259" spans="1:9" ht="18.75" customHeight="1" thickTop="1" thickBot="1">
      <c r="A259" s="115"/>
      <c r="B259" s="78"/>
      <c r="C259" s="78"/>
      <c r="D259" s="78"/>
      <c r="E259" s="78"/>
      <c r="F259" s="18">
        <f ca="1">SUMIF('مدفوعات نقدية للموردين Payment'!$D$3:$D$516,A259,'مدفوعات نقدية للموردين Payment'!$F$3:$F$154)</f>
        <v>0</v>
      </c>
      <c r="G259" s="18">
        <f>SUMIF(المشترياتPurchase!$D$4:$D$209,A259,المشترياتPurchase!$L$4:$L$355)</f>
        <v>0</v>
      </c>
      <c r="H259" s="18" t="str">
        <f t="shared" ca="1" si="6"/>
        <v/>
      </c>
      <c r="I259" s="19" t="str">
        <f t="shared" ca="1" si="7"/>
        <v/>
      </c>
    </row>
    <row r="260" spans="1:9" ht="18.75" customHeight="1" thickTop="1" thickBot="1">
      <c r="A260" s="115"/>
      <c r="B260" s="78"/>
      <c r="C260" s="78"/>
      <c r="D260" s="78"/>
      <c r="E260" s="78"/>
      <c r="F260" s="18">
        <f ca="1">SUMIF('مدفوعات نقدية للموردين Payment'!$D$3:$D$516,A260,'مدفوعات نقدية للموردين Payment'!$F$3:$F$154)</f>
        <v>0</v>
      </c>
      <c r="G260" s="18">
        <f>SUMIF(المشترياتPurchase!$D$4:$D$209,A260,المشترياتPurchase!$L$4:$L$355)</f>
        <v>0</v>
      </c>
      <c r="H260" s="18" t="str">
        <f t="shared" ref="H260:H323" ca="1" si="8">IF(D260+F260&gt;E260+G260,(D260+F260)-(E260+G260),"")</f>
        <v/>
      </c>
      <c r="I260" s="19" t="str">
        <f t="shared" ref="I260:I323" ca="1" si="9">IF(E260+G260&gt;D260+F260,(E260+G260)-(D260+F260),"")</f>
        <v/>
      </c>
    </row>
    <row r="261" spans="1:9" ht="18.75" customHeight="1" thickTop="1" thickBot="1">
      <c r="A261" s="115"/>
      <c r="B261" s="78"/>
      <c r="C261" s="78"/>
      <c r="D261" s="78"/>
      <c r="E261" s="78"/>
      <c r="F261" s="18">
        <f ca="1">SUMIF('مدفوعات نقدية للموردين Payment'!$D$3:$D$516,A261,'مدفوعات نقدية للموردين Payment'!$F$3:$F$154)</f>
        <v>0</v>
      </c>
      <c r="G261" s="18">
        <f>SUMIF(المشترياتPurchase!$D$4:$D$209,A261,المشترياتPurchase!$L$4:$L$355)</f>
        <v>0</v>
      </c>
      <c r="H261" s="18" t="str">
        <f t="shared" ca="1" si="8"/>
        <v/>
      </c>
      <c r="I261" s="19" t="str">
        <f t="shared" ca="1" si="9"/>
        <v/>
      </c>
    </row>
    <row r="262" spans="1:9" ht="18.75" customHeight="1" thickTop="1" thickBot="1">
      <c r="A262" s="115"/>
      <c r="B262" s="78"/>
      <c r="C262" s="78"/>
      <c r="D262" s="78"/>
      <c r="E262" s="78"/>
      <c r="F262" s="18">
        <f ca="1">SUMIF('مدفوعات نقدية للموردين Payment'!$D$3:$D$516,A262,'مدفوعات نقدية للموردين Payment'!$F$3:$F$154)</f>
        <v>0</v>
      </c>
      <c r="G262" s="18">
        <f>SUMIF(المشترياتPurchase!$D$4:$D$209,A262,المشترياتPurchase!$L$4:$L$355)</f>
        <v>0</v>
      </c>
      <c r="H262" s="18" t="str">
        <f t="shared" ca="1" si="8"/>
        <v/>
      </c>
      <c r="I262" s="19" t="str">
        <f t="shared" ca="1" si="9"/>
        <v/>
      </c>
    </row>
    <row r="263" spans="1:9" ht="18.75" customHeight="1" thickTop="1" thickBot="1">
      <c r="A263" s="115"/>
      <c r="B263" s="78"/>
      <c r="C263" s="78"/>
      <c r="D263" s="78"/>
      <c r="E263" s="78"/>
      <c r="F263" s="18">
        <f ca="1">SUMIF('مدفوعات نقدية للموردين Payment'!$D$3:$D$516,A263,'مدفوعات نقدية للموردين Payment'!$F$3:$F$154)</f>
        <v>0</v>
      </c>
      <c r="G263" s="18">
        <f>SUMIF(المشترياتPurchase!$D$4:$D$209,A263,المشترياتPurchase!$L$4:$L$355)</f>
        <v>0</v>
      </c>
      <c r="H263" s="18" t="str">
        <f t="shared" ca="1" si="8"/>
        <v/>
      </c>
      <c r="I263" s="19" t="str">
        <f t="shared" ca="1" si="9"/>
        <v/>
      </c>
    </row>
    <row r="264" spans="1:9" ht="18.75" customHeight="1" thickTop="1" thickBot="1">
      <c r="A264" s="115"/>
      <c r="B264" s="78"/>
      <c r="C264" s="78"/>
      <c r="D264" s="78"/>
      <c r="E264" s="78"/>
      <c r="F264" s="18">
        <f ca="1">SUMIF('مدفوعات نقدية للموردين Payment'!$D$3:$D$516,A264,'مدفوعات نقدية للموردين Payment'!$F$3:$F$154)</f>
        <v>0</v>
      </c>
      <c r="G264" s="18">
        <f>SUMIF(المشترياتPurchase!$D$4:$D$209,A264,المشترياتPurchase!$L$4:$L$355)</f>
        <v>0</v>
      </c>
      <c r="H264" s="18" t="str">
        <f t="shared" ca="1" si="8"/>
        <v/>
      </c>
      <c r="I264" s="19" t="str">
        <f t="shared" ca="1" si="9"/>
        <v/>
      </c>
    </row>
    <row r="265" spans="1:9" ht="18.75" customHeight="1" thickTop="1" thickBot="1">
      <c r="A265" s="115"/>
      <c r="B265" s="78"/>
      <c r="C265" s="78"/>
      <c r="D265" s="78"/>
      <c r="E265" s="78"/>
      <c r="F265" s="18">
        <f ca="1">SUMIF('مدفوعات نقدية للموردين Payment'!$D$3:$D$516,A265,'مدفوعات نقدية للموردين Payment'!$F$3:$F$154)</f>
        <v>0</v>
      </c>
      <c r="G265" s="18">
        <f>SUMIF(المشترياتPurchase!$D$4:$D$209,A265,المشترياتPurchase!$L$4:$L$355)</f>
        <v>0</v>
      </c>
      <c r="H265" s="18" t="str">
        <f t="shared" ca="1" si="8"/>
        <v/>
      </c>
      <c r="I265" s="19" t="str">
        <f t="shared" ca="1" si="9"/>
        <v/>
      </c>
    </row>
    <row r="266" spans="1:9" ht="18.75" customHeight="1" thickTop="1" thickBot="1">
      <c r="A266" s="115"/>
      <c r="B266" s="78"/>
      <c r="C266" s="78"/>
      <c r="D266" s="78"/>
      <c r="E266" s="78"/>
      <c r="F266" s="18">
        <f ca="1">SUMIF('مدفوعات نقدية للموردين Payment'!$D$3:$D$516,A266,'مدفوعات نقدية للموردين Payment'!$F$3:$F$154)</f>
        <v>0</v>
      </c>
      <c r="G266" s="18">
        <f>SUMIF(المشترياتPurchase!$D$4:$D$209,A266,المشترياتPurchase!$L$4:$L$355)</f>
        <v>0</v>
      </c>
      <c r="H266" s="18" t="str">
        <f t="shared" ca="1" si="8"/>
        <v/>
      </c>
      <c r="I266" s="19" t="str">
        <f t="shared" ca="1" si="9"/>
        <v/>
      </c>
    </row>
    <row r="267" spans="1:9" ht="18.75" customHeight="1" thickTop="1" thickBot="1">
      <c r="A267" s="115"/>
      <c r="B267" s="78"/>
      <c r="C267" s="78"/>
      <c r="D267" s="78"/>
      <c r="E267" s="78"/>
      <c r="F267" s="18">
        <f ca="1">SUMIF('مدفوعات نقدية للموردين Payment'!$D$3:$D$516,A267,'مدفوعات نقدية للموردين Payment'!$F$3:$F$154)</f>
        <v>0</v>
      </c>
      <c r="G267" s="18">
        <f>SUMIF(المشترياتPurchase!$D$4:$D$209,A267,المشترياتPurchase!$L$4:$L$355)</f>
        <v>0</v>
      </c>
      <c r="H267" s="18" t="str">
        <f t="shared" ca="1" si="8"/>
        <v/>
      </c>
      <c r="I267" s="19" t="str">
        <f t="shared" ca="1" si="9"/>
        <v/>
      </c>
    </row>
    <row r="268" spans="1:9" ht="18.75" customHeight="1" thickTop="1" thickBot="1">
      <c r="A268" s="115"/>
      <c r="B268" s="78"/>
      <c r="C268" s="78"/>
      <c r="D268" s="78"/>
      <c r="E268" s="78"/>
      <c r="F268" s="18">
        <f ca="1">SUMIF('مدفوعات نقدية للموردين Payment'!$D$3:$D$516,A268,'مدفوعات نقدية للموردين Payment'!$F$3:$F$154)</f>
        <v>0</v>
      </c>
      <c r="G268" s="18">
        <f>SUMIF(المشترياتPurchase!$D$4:$D$209,A268,المشترياتPurchase!$L$4:$L$355)</f>
        <v>0</v>
      </c>
      <c r="H268" s="18" t="str">
        <f t="shared" ca="1" si="8"/>
        <v/>
      </c>
      <c r="I268" s="19" t="str">
        <f t="shared" ca="1" si="9"/>
        <v/>
      </c>
    </row>
    <row r="269" spans="1:9" ht="18.75" customHeight="1" thickTop="1" thickBot="1">
      <c r="A269" s="115"/>
      <c r="B269" s="78"/>
      <c r="C269" s="78"/>
      <c r="D269" s="78"/>
      <c r="E269" s="78"/>
      <c r="F269" s="18">
        <f ca="1">SUMIF('مدفوعات نقدية للموردين Payment'!$D$3:$D$516,A269,'مدفوعات نقدية للموردين Payment'!$F$3:$F$154)</f>
        <v>0</v>
      </c>
      <c r="G269" s="18">
        <f>SUMIF(المشترياتPurchase!$D$4:$D$209,A269,المشترياتPurchase!$L$4:$L$355)</f>
        <v>0</v>
      </c>
      <c r="H269" s="18" t="str">
        <f t="shared" ca="1" si="8"/>
        <v/>
      </c>
      <c r="I269" s="19" t="str">
        <f t="shared" ca="1" si="9"/>
        <v/>
      </c>
    </row>
    <row r="270" spans="1:9" ht="18.75" customHeight="1" thickTop="1" thickBot="1">
      <c r="A270" s="115"/>
      <c r="B270" s="78"/>
      <c r="C270" s="78"/>
      <c r="D270" s="78"/>
      <c r="E270" s="78"/>
      <c r="F270" s="18">
        <f ca="1">SUMIF('مدفوعات نقدية للموردين Payment'!$D$3:$D$516,A270,'مدفوعات نقدية للموردين Payment'!$F$3:$F$154)</f>
        <v>0</v>
      </c>
      <c r="G270" s="18">
        <f>SUMIF(المشترياتPurchase!$D$4:$D$209,A270,المشترياتPurchase!$L$4:$L$355)</f>
        <v>0</v>
      </c>
      <c r="H270" s="18" t="str">
        <f t="shared" ca="1" si="8"/>
        <v/>
      </c>
      <c r="I270" s="19" t="str">
        <f t="shared" ca="1" si="9"/>
        <v/>
      </c>
    </row>
    <row r="271" spans="1:9" ht="18.75" customHeight="1" thickTop="1" thickBot="1">
      <c r="A271" s="115"/>
      <c r="B271" s="78"/>
      <c r="C271" s="78"/>
      <c r="D271" s="78"/>
      <c r="E271" s="78"/>
      <c r="F271" s="18">
        <f ca="1">SUMIF('مدفوعات نقدية للموردين Payment'!$D$3:$D$516,A271,'مدفوعات نقدية للموردين Payment'!$F$3:$F$154)</f>
        <v>0</v>
      </c>
      <c r="G271" s="18">
        <f>SUMIF(المشترياتPurchase!$D$4:$D$209,A271,المشترياتPurchase!$L$4:$L$355)</f>
        <v>0</v>
      </c>
      <c r="H271" s="18" t="str">
        <f t="shared" ca="1" si="8"/>
        <v/>
      </c>
      <c r="I271" s="19" t="str">
        <f t="shared" ca="1" si="9"/>
        <v/>
      </c>
    </row>
    <row r="272" spans="1:9" ht="18.75" customHeight="1" thickTop="1" thickBot="1">
      <c r="A272" s="115"/>
      <c r="B272" s="78"/>
      <c r="C272" s="78"/>
      <c r="D272" s="78"/>
      <c r="E272" s="78"/>
      <c r="F272" s="18">
        <f ca="1">SUMIF('مدفوعات نقدية للموردين Payment'!$D$3:$D$516,A272,'مدفوعات نقدية للموردين Payment'!$F$3:$F$154)</f>
        <v>0</v>
      </c>
      <c r="G272" s="18">
        <f>SUMIF(المشترياتPurchase!$D$4:$D$209,A272,المشترياتPurchase!$L$4:$L$355)</f>
        <v>0</v>
      </c>
      <c r="H272" s="18" t="str">
        <f t="shared" ca="1" si="8"/>
        <v/>
      </c>
      <c r="I272" s="19" t="str">
        <f t="shared" ca="1" si="9"/>
        <v/>
      </c>
    </row>
    <row r="273" spans="1:9" ht="18.75" customHeight="1" thickTop="1" thickBot="1">
      <c r="A273" s="115"/>
      <c r="B273" s="78"/>
      <c r="C273" s="78"/>
      <c r="D273" s="78"/>
      <c r="E273" s="78"/>
      <c r="F273" s="18">
        <f ca="1">SUMIF('مدفوعات نقدية للموردين Payment'!$D$3:$D$516,A273,'مدفوعات نقدية للموردين Payment'!$F$3:$F$154)</f>
        <v>0</v>
      </c>
      <c r="G273" s="18">
        <f>SUMIF(المشترياتPurchase!$D$4:$D$209,A273,المشترياتPurchase!$L$4:$L$355)</f>
        <v>0</v>
      </c>
      <c r="H273" s="18" t="str">
        <f t="shared" ca="1" si="8"/>
        <v/>
      </c>
      <c r="I273" s="19" t="str">
        <f t="shared" ca="1" si="9"/>
        <v/>
      </c>
    </row>
    <row r="274" spans="1:9" ht="18.75" customHeight="1" thickTop="1" thickBot="1">
      <c r="A274" s="115"/>
      <c r="B274" s="78"/>
      <c r="C274" s="78"/>
      <c r="D274" s="78"/>
      <c r="E274" s="78"/>
      <c r="F274" s="18">
        <f ca="1">SUMIF('مدفوعات نقدية للموردين Payment'!$D$3:$D$516,A274,'مدفوعات نقدية للموردين Payment'!$F$3:$F$154)</f>
        <v>0</v>
      </c>
      <c r="G274" s="18">
        <f>SUMIF(المشترياتPurchase!$D$4:$D$209,A274,المشترياتPurchase!$L$4:$L$355)</f>
        <v>0</v>
      </c>
      <c r="H274" s="18" t="str">
        <f t="shared" ca="1" si="8"/>
        <v/>
      </c>
      <c r="I274" s="19" t="str">
        <f t="shared" ca="1" si="9"/>
        <v/>
      </c>
    </row>
    <row r="275" spans="1:9" ht="18.75" customHeight="1" thickTop="1" thickBot="1">
      <c r="A275" s="115"/>
      <c r="B275" s="78"/>
      <c r="C275" s="78"/>
      <c r="D275" s="78"/>
      <c r="E275" s="78"/>
      <c r="F275" s="18">
        <f ca="1">SUMIF('مدفوعات نقدية للموردين Payment'!$D$3:$D$516,A275,'مدفوعات نقدية للموردين Payment'!$F$3:$F$154)</f>
        <v>0</v>
      </c>
      <c r="G275" s="18">
        <f>SUMIF(المشترياتPurchase!$D$4:$D$209,A275,المشترياتPurchase!$L$4:$L$355)</f>
        <v>0</v>
      </c>
      <c r="H275" s="18" t="str">
        <f t="shared" ca="1" si="8"/>
        <v/>
      </c>
      <c r="I275" s="19" t="str">
        <f t="shared" ca="1" si="9"/>
        <v/>
      </c>
    </row>
    <row r="276" spans="1:9" ht="18.75" customHeight="1" thickTop="1" thickBot="1">
      <c r="A276" s="115"/>
      <c r="B276" s="78"/>
      <c r="C276" s="78"/>
      <c r="D276" s="78"/>
      <c r="E276" s="78"/>
      <c r="F276" s="18">
        <f ca="1">SUMIF('مدفوعات نقدية للموردين Payment'!$D$3:$D$516,A276,'مدفوعات نقدية للموردين Payment'!$F$3:$F$154)</f>
        <v>0</v>
      </c>
      <c r="G276" s="18">
        <f>SUMIF(المشترياتPurchase!$D$4:$D$209,A276,المشترياتPurchase!$L$4:$L$355)</f>
        <v>0</v>
      </c>
      <c r="H276" s="18" t="str">
        <f t="shared" ca="1" si="8"/>
        <v/>
      </c>
      <c r="I276" s="19" t="str">
        <f t="shared" ca="1" si="9"/>
        <v/>
      </c>
    </row>
    <row r="277" spans="1:9" ht="18.75" customHeight="1" thickTop="1" thickBot="1">
      <c r="A277" s="115"/>
      <c r="B277" s="78"/>
      <c r="C277" s="78"/>
      <c r="D277" s="78"/>
      <c r="E277" s="78"/>
      <c r="F277" s="18">
        <f ca="1">SUMIF('مدفوعات نقدية للموردين Payment'!$D$3:$D$516,A277,'مدفوعات نقدية للموردين Payment'!$F$3:$F$154)</f>
        <v>0</v>
      </c>
      <c r="G277" s="18">
        <f>SUMIF(المشترياتPurchase!$D$4:$D$209,A277,المشترياتPurchase!$L$4:$L$355)</f>
        <v>0</v>
      </c>
      <c r="H277" s="18" t="str">
        <f t="shared" ca="1" si="8"/>
        <v/>
      </c>
      <c r="I277" s="19" t="str">
        <f t="shared" ca="1" si="9"/>
        <v/>
      </c>
    </row>
    <row r="278" spans="1:9" ht="18.75" customHeight="1" thickTop="1" thickBot="1">
      <c r="A278" s="115"/>
      <c r="B278" s="78"/>
      <c r="C278" s="78"/>
      <c r="D278" s="78"/>
      <c r="E278" s="78"/>
      <c r="F278" s="18">
        <f ca="1">SUMIF('مدفوعات نقدية للموردين Payment'!$D$3:$D$516,A278,'مدفوعات نقدية للموردين Payment'!$F$3:$F$154)</f>
        <v>0</v>
      </c>
      <c r="G278" s="18">
        <f>SUMIF(المشترياتPurchase!$D$4:$D$209,A278,المشترياتPurchase!$L$4:$L$355)</f>
        <v>0</v>
      </c>
      <c r="H278" s="18" t="str">
        <f t="shared" ca="1" si="8"/>
        <v/>
      </c>
      <c r="I278" s="19" t="str">
        <f t="shared" ca="1" si="9"/>
        <v/>
      </c>
    </row>
    <row r="279" spans="1:9" ht="18.75" customHeight="1" thickTop="1" thickBot="1">
      <c r="A279" s="115"/>
      <c r="B279" s="78"/>
      <c r="C279" s="78"/>
      <c r="D279" s="78"/>
      <c r="E279" s="78"/>
      <c r="F279" s="18">
        <f ca="1">SUMIF('مدفوعات نقدية للموردين Payment'!$D$3:$D$516,A279,'مدفوعات نقدية للموردين Payment'!$F$3:$F$154)</f>
        <v>0</v>
      </c>
      <c r="G279" s="18">
        <f>SUMIF(المشترياتPurchase!$D$4:$D$209,A279,المشترياتPurchase!$L$4:$L$355)</f>
        <v>0</v>
      </c>
      <c r="H279" s="18" t="str">
        <f t="shared" ca="1" si="8"/>
        <v/>
      </c>
      <c r="I279" s="19" t="str">
        <f t="shared" ca="1" si="9"/>
        <v/>
      </c>
    </row>
    <row r="280" spans="1:9" ht="18.75" customHeight="1" thickTop="1" thickBot="1">
      <c r="A280" s="115"/>
      <c r="B280" s="78"/>
      <c r="C280" s="78"/>
      <c r="D280" s="78"/>
      <c r="E280" s="78"/>
      <c r="F280" s="18">
        <f ca="1">SUMIF('مدفوعات نقدية للموردين Payment'!$D$3:$D$516,A280,'مدفوعات نقدية للموردين Payment'!$F$3:$F$154)</f>
        <v>0</v>
      </c>
      <c r="G280" s="18">
        <f>SUMIF(المشترياتPurchase!$D$4:$D$209,A280,المشترياتPurchase!$L$4:$L$355)</f>
        <v>0</v>
      </c>
      <c r="H280" s="18" t="str">
        <f t="shared" ca="1" si="8"/>
        <v/>
      </c>
      <c r="I280" s="19" t="str">
        <f t="shared" ca="1" si="9"/>
        <v/>
      </c>
    </row>
    <row r="281" spans="1:9" ht="18.75" customHeight="1" thickTop="1" thickBot="1">
      <c r="A281" s="115"/>
      <c r="B281" s="78"/>
      <c r="C281" s="78"/>
      <c r="D281" s="78"/>
      <c r="E281" s="78"/>
      <c r="F281" s="18">
        <f ca="1">SUMIF('مدفوعات نقدية للموردين Payment'!$D$3:$D$516,A281,'مدفوعات نقدية للموردين Payment'!$F$3:$F$154)</f>
        <v>0</v>
      </c>
      <c r="G281" s="18">
        <f>SUMIF(المشترياتPurchase!$D$4:$D$209,A281,المشترياتPurchase!$L$4:$L$355)</f>
        <v>0</v>
      </c>
      <c r="H281" s="18" t="str">
        <f t="shared" ca="1" si="8"/>
        <v/>
      </c>
      <c r="I281" s="19" t="str">
        <f t="shared" ca="1" si="9"/>
        <v/>
      </c>
    </row>
    <row r="282" spans="1:9" ht="18.75" customHeight="1" thickTop="1" thickBot="1">
      <c r="A282" s="115"/>
      <c r="B282" s="78"/>
      <c r="C282" s="78"/>
      <c r="D282" s="78"/>
      <c r="E282" s="78"/>
      <c r="F282" s="18">
        <f ca="1">SUMIF('مدفوعات نقدية للموردين Payment'!$D$3:$D$516,A282,'مدفوعات نقدية للموردين Payment'!$F$3:$F$154)</f>
        <v>0</v>
      </c>
      <c r="G282" s="18">
        <f>SUMIF(المشترياتPurchase!$D$4:$D$209,A282,المشترياتPurchase!$L$4:$L$355)</f>
        <v>0</v>
      </c>
      <c r="H282" s="18" t="str">
        <f t="shared" ca="1" si="8"/>
        <v/>
      </c>
      <c r="I282" s="19" t="str">
        <f t="shared" ca="1" si="9"/>
        <v/>
      </c>
    </row>
    <row r="283" spans="1:9" ht="18.75" customHeight="1" thickTop="1" thickBot="1">
      <c r="A283" s="115"/>
      <c r="B283" s="78"/>
      <c r="C283" s="78"/>
      <c r="D283" s="78"/>
      <c r="E283" s="78"/>
      <c r="F283" s="18">
        <f ca="1">SUMIF('مدفوعات نقدية للموردين Payment'!$D$3:$D$516,A283,'مدفوعات نقدية للموردين Payment'!$F$3:$F$154)</f>
        <v>0</v>
      </c>
      <c r="G283" s="18">
        <f>SUMIF(المشترياتPurchase!$D$4:$D$209,A283,المشترياتPurchase!$L$4:$L$355)</f>
        <v>0</v>
      </c>
      <c r="H283" s="18" t="str">
        <f t="shared" ca="1" si="8"/>
        <v/>
      </c>
      <c r="I283" s="19" t="str">
        <f t="shared" ca="1" si="9"/>
        <v/>
      </c>
    </row>
    <row r="284" spans="1:9" ht="18.75" customHeight="1" thickTop="1" thickBot="1">
      <c r="A284" s="115"/>
      <c r="B284" s="78"/>
      <c r="C284" s="78"/>
      <c r="D284" s="78"/>
      <c r="E284" s="78"/>
      <c r="F284" s="18">
        <f ca="1">SUMIF('مدفوعات نقدية للموردين Payment'!$D$3:$D$516,A284,'مدفوعات نقدية للموردين Payment'!$F$3:$F$154)</f>
        <v>0</v>
      </c>
      <c r="G284" s="18">
        <f>SUMIF(المشترياتPurchase!$D$4:$D$209,A284,المشترياتPurchase!$L$4:$L$355)</f>
        <v>0</v>
      </c>
      <c r="H284" s="18" t="str">
        <f t="shared" ca="1" si="8"/>
        <v/>
      </c>
      <c r="I284" s="19" t="str">
        <f t="shared" ca="1" si="9"/>
        <v/>
      </c>
    </row>
    <row r="285" spans="1:9" ht="18.75" customHeight="1" thickTop="1" thickBot="1">
      <c r="A285" s="115"/>
      <c r="B285" s="78"/>
      <c r="C285" s="78"/>
      <c r="D285" s="78"/>
      <c r="E285" s="78"/>
      <c r="F285" s="18">
        <f ca="1">SUMIF('مدفوعات نقدية للموردين Payment'!$D$3:$D$516,A285,'مدفوعات نقدية للموردين Payment'!$F$3:$F$154)</f>
        <v>0</v>
      </c>
      <c r="G285" s="18">
        <f>SUMIF(المشترياتPurchase!$D$4:$D$209,A285,المشترياتPurchase!$L$4:$L$355)</f>
        <v>0</v>
      </c>
      <c r="H285" s="18" t="str">
        <f t="shared" ca="1" si="8"/>
        <v/>
      </c>
      <c r="I285" s="19" t="str">
        <f t="shared" ca="1" si="9"/>
        <v/>
      </c>
    </row>
    <row r="286" spans="1:9" ht="18.75" customHeight="1" thickTop="1" thickBot="1">
      <c r="A286" s="115"/>
      <c r="B286" s="78"/>
      <c r="C286" s="78"/>
      <c r="D286" s="78"/>
      <c r="E286" s="78"/>
      <c r="F286" s="18">
        <f ca="1">SUMIF('مدفوعات نقدية للموردين Payment'!$D$3:$D$516,A286,'مدفوعات نقدية للموردين Payment'!$F$3:$F$154)</f>
        <v>0</v>
      </c>
      <c r="G286" s="18">
        <f>SUMIF(المشترياتPurchase!$D$4:$D$209,A286,المشترياتPurchase!$L$4:$L$355)</f>
        <v>0</v>
      </c>
      <c r="H286" s="18" t="str">
        <f t="shared" ca="1" si="8"/>
        <v/>
      </c>
      <c r="I286" s="19" t="str">
        <f t="shared" ca="1" si="9"/>
        <v/>
      </c>
    </row>
    <row r="287" spans="1:9" ht="18.75" customHeight="1" thickTop="1" thickBot="1">
      <c r="A287" s="115"/>
      <c r="B287" s="78"/>
      <c r="C287" s="78"/>
      <c r="D287" s="78"/>
      <c r="E287" s="78"/>
      <c r="F287" s="18">
        <f ca="1">SUMIF('مدفوعات نقدية للموردين Payment'!$D$3:$D$516,A287,'مدفوعات نقدية للموردين Payment'!$F$3:$F$154)</f>
        <v>0</v>
      </c>
      <c r="G287" s="18">
        <f>SUMIF(المشترياتPurchase!$D$4:$D$209,A287,المشترياتPurchase!$L$4:$L$355)</f>
        <v>0</v>
      </c>
      <c r="H287" s="18" t="str">
        <f t="shared" ca="1" si="8"/>
        <v/>
      </c>
      <c r="I287" s="19" t="str">
        <f t="shared" ca="1" si="9"/>
        <v/>
      </c>
    </row>
    <row r="288" spans="1:9" ht="18.75" customHeight="1" thickTop="1" thickBot="1">
      <c r="A288" s="115"/>
      <c r="B288" s="78"/>
      <c r="C288" s="78"/>
      <c r="D288" s="78"/>
      <c r="E288" s="78"/>
      <c r="F288" s="18">
        <f ca="1">SUMIF('مدفوعات نقدية للموردين Payment'!$D$3:$D$516,A288,'مدفوعات نقدية للموردين Payment'!$F$3:$F$154)</f>
        <v>0</v>
      </c>
      <c r="G288" s="18">
        <f>SUMIF(المشترياتPurchase!$D$4:$D$209,A288,المشترياتPurchase!$L$4:$L$355)</f>
        <v>0</v>
      </c>
      <c r="H288" s="18" t="str">
        <f t="shared" ca="1" si="8"/>
        <v/>
      </c>
      <c r="I288" s="19" t="str">
        <f t="shared" ca="1" si="9"/>
        <v/>
      </c>
    </row>
    <row r="289" spans="1:9" ht="18.75" customHeight="1" thickTop="1" thickBot="1">
      <c r="A289" s="115"/>
      <c r="B289" s="78"/>
      <c r="C289" s="78"/>
      <c r="D289" s="78"/>
      <c r="E289" s="78"/>
      <c r="F289" s="18">
        <f ca="1">SUMIF('مدفوعات نقدية للموردين Payment'!$D$3:$D$516,A289,'مدفوعات نقدية للموردين Payment'!$F$3:$F$154)</f>
        <v>0</v>
      </c>
      <c r="G289" s="18">
        <f>SUMIF(المشترياتPurchase!$D$4:$D$209,A289,المشترياتPurchase!$L$4:$L$355)</f>
        <v>0</v>
      </c>
      <c r="H289" s="18" t="str">
        <f t="shared" ca="1" si="8"/>
        <v/>
      </c>
      <c r="I289" s="19" t="str">
        <f t="shared" ca="1" si="9"/>
        <v/>
      </c>
    </row>
    <row r="290" spans="1:9" ht="18.75" customHeight="1" thickTop="1" thickBot="1">
      <c r="A290" s="115"/>
      <c r="B290" s="78"/>
      <c r="C290" s="78"/>
      <c r="D290" s="78"/>
      <c r="E290" s="78"/>
      <c r="F290" s="18">
        <f ca="1">SUMIF('مدفوعات نقدية للموردين Payment'!$D$3:$D$516,A290,'مدفوعات نقدية للموردين Payment'!$F$3:$F$154)</f>
        <v>0</v>
      </c>
      <c r="G290" s="18">
        <f>SUMIF(المشترياتPurchase!$D$4:$D$209,A290,المشترياتPurchase!$L$4:$L$355)</f>
        <v>0</v>
      </c>
      <c r="H290" s="18" t="str">
        <f t="shared" ca="1" si="8"/>
        <v/>
      </c>
      <c r="I290" s="19" t="str">
        <f t="shared" ca="1" si="9"/>
        <v/>
      </c>
    </row>
    <row r="291" spans="1:9" ht="18.75" customHeight="1" thickTop="1" thickBot="1">
      <c r="A291" s="115"/>
      <c r="B291" s="78"/>
      <c r="C291" s="78"/>
      <c r="D291" s="78"/>
      <c r="E291" s="78"/>
      <c r="F291" s="18">
        <f ca="1">SUMIF('مدفوعات نقدية للموردين Payment'!$D$3:$D$516,A291,'مدفوعات نقدية للموردين Payment'!$F$3:$F$154)</f>
        <v>0</v>
      </c>
      <c r="G291" s="18">
        <f>SUMIF(المشترياتPurchase!$D$4:$D$209,A291,المشترياتPurchase!$L$4:$L$355)</f>
        <v>0</v>
      </c>
      <c r="H291" s="18" t="str">
        <f t="shared" ca="1" si="8"/>
        <v/>
      </c>
      <c r="I291" s="19" t="str">
        <f t="shared" ca="1" si="9"/>
        <v/>
      </c>
    </row>
    <row r="292" spans="1:9" ht="18.75" customHeight="1" thickTop="1" thickBot="1">
      <c r="A292" s="115"/>
      <c r="B292" s="78"/>
      <c r="C292" s="78"/>
      <c r="D292" s="78"/>
      <c r="E292" s="78"/>
      <c r="F292" s="18">
        <f ca="1">SUMIF('مدفوعات نقدية للموردين Payment'!$D$3:$D$516,A292,'مدفوعات نقدية للموردين Payment'!$F$3:$F$154)</f>
        <v>0</v>
      </c>
      <c r="G292" s="18">
        <f>SUMIF(المشترياتPurchase!$D$4:$D$209,A292,المشترياتPurchase!$L$4:$L$355)</f>
        <v>0</v>
      </c>
      <c r="H292" s="18" t="str">
        <f t="shared" ca="1" si="8"/>
        <v/>
      </c>
      <c r="I292" s="19" t="str">
        <f t="shared" ca="1" si="9"/>
        <v/>
      </c>
    </row>
    <row r="293" spans="1:9" ht="18.75" customHeight="1" thickTop="1" thickBot="1">
      <c r="A293" s="115"/>
      <c r="B293" s="78"/>
      <c r="C293" s="78"/>
      <c r="D293" s="78"/>
      <c r="E293" s="78"/>
      <c r="F293" s="18">
        <f ca="1">SUMIF('مدفوعات نقدية للموردين Payment'!$D$3:$D$516,A293,'مدفوعات نقدية للموردين Payment'!$F$3:$F$154)</f>
        <v>0</v>
      </c>
      <c r="G293" s="18">
        <f>SUMIF(المشترياتPurchase!$D$4:$D$209,A293,المشترياتPurchase!$L$4:$L$355)</f>
        <v>0</v>
      </c>
      <c r="H293" s="18" t="str">
        <f t="shared" ca="1" si="8"/>
        <v/>
      </c>
      <c r="I293" s="19" t="str">
        <f t="shared" ca="1" si="9"/>
        <v/>
      </c>
    </row>
    <row r="294" spans="1:9" ht="18.75" customHeight="1" thickTop="1" thickBot="1">
      <c r="A294" s="115"/>
      <c r="B294" s="78"/>
      <c r="C294" s="78"/>
      <c r="D294" s="78"/>
      <c r="E294" s="78"/>
      <c r="F294" s="18">
        <f ca="1">SUMIF('مدفوعات نقدية للموردين Payment'!$D$3:$D$516,A294,'مدفوعات نقدية للموردين Payment'!$F$3:$F$154)</f>
        <v>0</v>
      </c>
      <c r="G294" s="18">
        <f>SUMIF(المشترياتPurchase!$D$4:$D$209,A294,المشترياتPurchase!$L$4:$L$355)</f>
        <v>0</v>
      </c>
      <c r="H294" s="18" t="str">
        <f t="shared" ca="1" si="8"/>
        <v/>
      </c>
      <c r="I294" s="19" t="str">
        <f t="shared" ca="1" si="9"/>
        <v/>
      </c>
    </row>
    <row r="295" spans="1:9" ht="18.75" customHeight="1" thickTop="1" thickBot="1">
      <c r="A295" s="115"/>
      <c r="B295" s="78"/>
      <c r="C295" s="78"/>
      <c r="D295" s="78"/>
      <c r="E295" s="78"/>
      <c r="F295" s="18">
        <f ca="1">SUMIF('مدفوعات نقدية للموردين Payment'!$D$3:$D$516,A295,'مدفوعات نقدية للموردين Payment'!$F$3:$F$154)</f>
        <v>0</v>
      </c>
      <c r="G295" s="18">
        <f>SUMIF(المشترياتPurchase!$D$4:$D$209,A295,المشترياتPurchase!$L$4:$L$355)</f>
        <v>0</v>
      </c>
      <c r="H295" s="18" t="str">
        <f t="shared" ca="1" si="8"/>
        <v/>
      </c>
      <c r="I295" s="19" t="str">
        <f t="shared" ca="1" si="9"/>
        <v/>
      </c>
    </row>
    <row r="296" spans="1:9" ht="18.75" customHeight="1" thickTop="1" thickBot="1">
      <c r="A296" s="115"/>
      <c r="B296" s="78"/>
      <c r="C296" s="78"/>
      <c r="D296" s="78"/>
      <c r="E296" s="78"/>
      <c r="F296" s="18">
        <f ca="1">SUMIF('مدفوعات نقدية للموردين Payment'!$D$3:$D$516,A296,'مدفوعات نقدية للموردين Payment'!$F$3:$F$154)</f>
        <v>0</v>
      </c>
      <c r="G296" s="18">
        <f>SUMIF(المشترياتPurchase!$D$4:$D$209,A296,المشترياتPurchase!$L$4:$L$355)</f>
        <v>0</v>
      </c>
      <c r="H296" s="18" t="str">
        <f t="shared" ca="1" si="8"/>
        <v/>
      </c>
      <c r="I296" s="19" t="str">
        <f t="shared" ca="1" si="9"/>
        <v/>
      </c>
    </row>
    <row r="297" spans="1:9" ht="18.75" customHeight="1" thickTop="1" thickBot="1">
      <c r="A297" s="115"/>
      <c r="B297" s="78"/>
      <c r="C297" s="78"/>
      <c r="D297" s="78"/>
      <c r="E297" s="78"/>
      <c r="F297" s="18">
        <f ca="1">SUMIF('مدفوعات نقدية للموردين Payment'!$D$3:$D$516,A297,'مدفوعات نقدية للموردين Payment'!$F$3:$F$154)</f>
        <v>0</v>
      </c>
      <c r="G297" s="18">
        <f>SUMIF(المشترياتPurchase!$D$4:$D$209,A297,المشترياتPurchase!$L$4:$L$355)</f>
        <v>0</v>
      </c>
      <c r="H297" s="18" t="str">
        <f t="shared" ca="1" si="8"/>
        <v/>
      </c>
      <c r="I297" s="19" t="str">
        <f t="shared" ca="1" si="9"/>
        <v/>
      </c>
    </row>
    <row r="298" spans="1:9" ht="18.75" customHeight="1" thickTop="1" thickBot="1">
      <c r="A298" s="115"/>
      <c r="B298" s="78"/>
      <c r="C298" s="78"/>
      <c r="D298" s="78"/>
      <c r="E298" s="78"/>
      <c r="F298" s="18">
        <f ca="1">SUMIF('مدفوعات نقدية للموردين Payment'!$D$3:$D$516,A298,'مدفوعات نقدية للموردين Payment'!$F$3:$F$154)</f>
        <v>0</v>
      </c>
      <c r="G298" s="18">
        <f>SUMIF(المشترياتPurchase!$D$4:$D$209,A298,المشترياتPurchase!$L$4:$L$355)</f>
        <v>0</v>
      </c>
      <c r="H298" s="18" t="str">
        <f t="shared" ca="1" si="8"/>
        <v/>
      </c>
      <c r="I298" s="19" t="str">
        <f t="shared" ca="1" si="9"/>
        <v/>
      </c>
    </row>
    <row r="299" spans="1:9" ht="18.75" customHeight="1" thickTop="1" thickBot="1">
      <c r="A299" s="115"/>
      <c r="B299" s="78"/>
      <c r="C299" s="78"/>
      <c r="D299" s="78"/>
      <c r="E299" s="78"/>
      <c r="F299" s="18">
        <f ca="1">SUMIF('مدفوعات نقدية للموردين Payment'!$D$3:$D$516,A299,'مدفوعات نقدية للموردين Payment'!$F$3:$F$154)</f>
        <v>0</v>
      </c>
      <c r="G299" s="18">
        <f>SUMIF(المشترياتPurchase!$D$4:$D$209,A299,المشترياتPurchase!$L$4:$L$355)</f>
        <v>0</v>
      </c>
      <c r="H299" s="18" t="str">
        <f t="shared" ca="1" si="8"/>
        <v/>
      </c>
      <c r="I299" s="19" t="str">
        <f t="shared" ca="1" si="9"/>
        <v/>
      </c>
    </row>
    <row r="300" spans="1:9" ht="18.75" customHeight="1" thickTop="1" thickBot="1">
      <c r="A300" s="115"/>
      <c r="B300" s="78"/>
      <c r="C300" s="78"/>
      <c r="D300" s="78"/>
      <c r="E300" s="78"/>
      <c r="F300" s="18">
        <f ca="1">SUMIF('مدفوعات نقدية للموردين Payment'!$D$3:$D$516,A300,'مدفوعات نقدية للموردين Payment'!$F$3:$F$154)</f>
        <v>0</v>
      </c>
      <c r="G300" s="18">
        <f>SUMIF(المشترياتPurchase!$D$4:$D$209,A300,المشترياتPurchase!$L$4:$L$355)</f>
        <v>0</v>
      </c>
      <c r="H300" s="18" t="str">
        <f t="shared" ca="1" si="8"/>
        <v/>
      </c>
      <c r="I300" s="19" t="str">
        <f t="shared" ca="1" si="9"/>
        <v/>
      </c>
    </row>
    <row r="301" spans="1:9" ht="18.75" customHeight="1" thickTop="1" thickBot="1">
      <c r="A301" s="115"/>
      <c r="B301" s="78"/>
      <c r="C301" s="78"/>
      <c r="D301" s="78"/>
      <c r="E301" s="78"/>
      <c r="F301" s="18">
        <f ca="1">SUMIF('مدفوعات نقدية للموردين Payment'!$D$3:$D$516,A301,'مدفوعات نقدية للموردين Payment'!$F$3:$F$154)</f>
        <v>0</v>
      </c>
      <c r="G301" s="18">
        <f>SUMIF(المشترياتPurchase!$D$4:$D$209,A301,المشترياتPurchase!$L$4:$L$355)</f>
        <v>0</v>
      </c>
      <c r="H301" s="18" t="str">
        <f t="shared" ca="1" si="8"/>
        <v/>
      </c>
      <c r="I301" s="19" t="str">
        <f t="shared" ca="1" si="9"/>
        <v/>
      </c>
    </row>
    <row r="302" spans="1:9" ht="18.75" customHeight="1" thickTop="1" thickBot="1">
      <c r="A302" s="115"/>
      <c r="B302" s="78"/>
      <c r="C302" s="78"/>
      <c r="D302" s="78"/>
      <c r="E302" s="78"/>
      <c r="F302" s="18">
        <f ca="1">SUMIF('مدفوعات نقدية للموردين Payment'!$D$3:$D$516,A302,'مدفوعات نقدية للموردين Payment'!$F$3:$F$154)</f>
        <v>0</v>
      </c>
      <c r="G302" s="18">
        <f>SUMIF(المشترياتPurchase!$D$4:$D$209,A302,المشترياتPurchase!$L$4:$L$355)</f>
        <v>0</v>
      </c>
      <c r="H302" s="18" t="str">
        <f t="shared" ca="1" si="8"/>
        <v/>
      </c>
      <c r="I302" s="19" t="str">
        <f t="shared" ca="1" si="9"/>
        <v/>
      </c>
    </row>
    <row r="303" spans="1:9" ht="18.75" customHeight="1" thickTop="1" thickBot="1">
      <c r="A303" s="115"/>
      <c r="B303" s="78"/>
      <c r="C303" s="78"/>
      <c r="D303" s="78"/>
      <c r="E303" s="78"/>
      <c r="F303" s="18">
        <f ca="1">SUMIF('مدفوعات نقدية للموردين Payment'!$D$3:$D$516,A303,'مدفوعات نقدية للموردين Payment'!$F$3:$F$154)</f>
        <v>0</v>
      </c>
      <c r="G303" s="18">
        <f>SUMIF(المشترياتPurchase!$D$4:$D$209,A303,المشترياتPurchase!$L$4:$L$355)</f>
        <v>0</v>
      </c>
      <c r="H303" s="18" t="str">
        <f t="shared" ca="1" si="8"/>
        <v/>
      </c>
      <c r="I303" s="19" t="str">
        <f t="shared" ca="1" si="9"/>
        <v/>
      </c>
    </row>
    <row r="304" spans="1:9" ht="18.75" customHeight="1" thickTop="1" thickBot="1">
      <c r="A304" s="115"/>
      <c r="B304" s="78"/>
      <c r="C304" s="78"/>
      <c r="D304" s="78"/>
      <c r="E304" s="78"/>
      <c r="F304" s="18">
        <f ca="1">SUMIF('مدفوعات نقدية للموردين Payment'!$D$3:$D$516,A304,'مدفوعات نقدية للموردين Payment'!$F$3:$F$154)</f>
        <v>0</v>
      </c>
      <c r="G304" s="18">
        <f>SUMIF(المشترياتPurchase!$D$4:$D$209,A304,المشترياتPurchase!$L$4:$L$355)</f>
        <v>0</v>
      </c>
      <c r="H304" s="18" t="str">
        <f t="shared" ca="1" si="8"/>
        <v/>
      </c>
      <c r="I304" s="19" t="str">
        <f t="shared" ca="1" si="9"/>
        <v/>
      </c>
    </row>
    <row r="305" spans="1:9" ht="18.75" customHeight="1" thickTop="1" thickBot="1">
      <c r="A305" s="115"/>
      <c r="B305" s="78"/>
      <c r="C305" s="78"/>
      <c r="D305" s="78"/>
      <c r="E305" s="78"/>
      <c r="F305" s="18">
        <f ca="1">SUMIF('مدفوعات نقدية للموردين Payment'!$D$3:$D$516,A305,'مدفوعات نقدية للموردين Payment'!$F$3:$F$154)</f>
        <v>0</v>
      </c>
      <c r="G305" s="18">
        <f>SUMIF(المشترياتPurchase!$D$4:$D$209,A305,المشترياتPurchase!$L$4:$L$355)</f>
        <v>0</v>
      </c>
      <c r="H305" s="18" t="str">
        <f t="shared" ca="1" si="8"/>
        <v/>
      </c>
      <c r="I305" s="19" t="str">
        <f t="shared" ca="1" si="9"/>
        <v/>
      </c>
    </row>
    <row r="306" spans="1:9" ht="18.75" customHeight="1" thickTop="1" thickBot="1">
      <c r="A306" s="115"/>
      <c r="B306" s="78"/>
      <c r="C306" s="78"/>
      <c r="D306" s="78"/>
      <c r="E306" s="78"/>
      <c r="F306" s="18">
        <f ca="1">SUMIF('مدفوعات نقدية للموردين Payment'!$D$3:$D$516,A306,'مدفوعات نقدية للموردين Payment'!$F$3:$F$154)</f>
        <v>0</v>
      </c>
      <c r="G306" s="18">
        <f>SUMIF(المشترياتPurchase!$D$4:$D$209,A306,المشترياتPurchase!$L$4:$L$355)</f>
        <v>0</v>
      </c>
      <c r="H306" s="18" t="str">
        <f t="shared" ca="1" si="8"/>
        <v/>
      </c>
      <c r="I306" s="19" t="str">
        <f t="shared" ca="1" si="9"/>
        <v/>
      </c>
    </row>
    <row r="307" spans="1:9" ht="18.75" customHeight="1" thickTop="1" thickBot="1">
      <c r="A307" s="115"/>
      <c r="B307" s="78"/>
      <c r="C307" s="78"/>
      <c r="D307" s="78"/>
      <c r="E307" s="78"/>
      <c r="F307" s="18">
        <f ca="1">SUMIF('مدفوعات نقدية للموردين Payment'!$D$3:$D$516,A307,'مدفوعات نقدية للموردين Payment'!$F$3:$F$154)</f>
        <v>0</v>
      </c>
      <c r="G307" s="18">
        <f>SUMIF(المشترياتPurchase!$D$4:$D$209,A307,المشترياتPurchase!$L$4:$L$355)</f>
        <v>0</v>
      </c>
      <c r="H307" s="18" t="str">
        <f t="shared" ca="1" si="8"/>
        <v/>
      </c>
      <c r="I307" s="19" t="str">
        <f t="shared" ca="1" si="9"/>
        <v/>
      </c>
    </row>
    <row r="308" spans="1:9" ht="18.75" customHeight="1" thickTop="1" thickBot="1">
      <c r="A308" s="115"/>
      <c r="B308" s="78"/>
      <c r="C308" s="78"/>
      <c r="D308" s="78"/>
      <c r="E308" s="78"/>
      <c r="F308" s="18">
        <f ca="1">SUMIF('مدفوعات نقدية للموردين Payment'!$D$3:$D$516,A308,'مدفوعات نقدية للموردين Payment'!$F$3:$F$154)</f>
        <v>0</v>
      </c>
      <c r="G308" s="18">
        <f>SUMIF(المشترياتPurchase!$D$4:$D$209,A308,المشترياتPurchase!$L$4:$L$355)</f>
        <v>0</v>
      </c>
      <c r="H308" s="18" t="str">
        <f t="shared" ca="1" si="8"/>
        <v/>
      </c>
      <c r="I308" s="19" t="str">
        <f t="shared" ca="1" si="9"/>
        <v/>
      </c>
    </row>
    <row r="309" spans="1:9" ht="18.75" customHeight="1" thickTop="1" thickBot="1">
      <c r="A309" s="115"/>
      <c r="B309" s="78"/>
      <c r="C309" s="78"/>
      <c r="D309" s="78"/>
      <c r="E309" s="78"/>
      <c r="F309" s="18">
        <f ca="1">SUMIF('مدفوعات نقدية للموردين Payment'!$D$3:$D$516,A309,'مدفوعات نقدية للموردين Payment'!$F$3:$F$154)</f>
        <v>0</v>
      </c>
      <c r="G309" s="18">
        <f>SUMIF(المشترياتPurchase!$D$4:$D$209,A309,المشترياتPurchase!$L$4:$L$355)</f>
        <v>0</v>
      </c>
      <c r="H309" s="18" t="str">
        <f t="shared" ca="1" si="8"/>
        <v/>
      </c>
      <c r="I309" s="19" t="str">
        <f t="shared" ca="1" si="9"/>
        <v/>
      </c>
    </row>
    <row r="310" spans="1:9" ht="18.75" customHeight="1" thickTop="1" thickBot="1">
      <c r="A310" s="115"/>
      <c r="B310" s="78"/>
      <c r="C310" s="78"/>
      <c r="D310" s="78"/>
      <c r="E310" s="78"/>
      <c r="F310" s="18">
        <f ca="1">SUMIF('مدفوعات نقدية للموردين Payment'!$D$3:$D$516,A310,'مدفوعات نقدية للموردين Payment'!$F$3:$F$154)</f>
        <v>0</v>
      </c>
      <c r="G310" s="18">
        <f>SUMIF(المشترياتPurchase!$D$4:$D$209,A310,المشترياتPurchase!$L$4:$L$355)</f>
        <v>0</v>
      </c>
      <c r="H310" s="18" t="str">
        <f t="shared" ca="1" si="8"/>
        <v/>
      </c>
      <c r="I310" s="19" t="str">
        <f t="shared" ca="1" si="9"/>
        <v/>
      </c>
    </row>
    <row r="311" spans="1:9" ht="18.75" customHeight="1" thickTop="1" thickBot="1">
      <c r="A311" s="115"/>
      <c r="B311" s="78"/>
      <c r="C311" s="78"/>
      <c r="D311" s="78"/>
      <c r="E311" s="78"/>
      <c r="F311" s="18">
        <f ca="1">SUMIF('مدفوعات نقدية للموردين Payment'!$D$3:$D$516,A311,'مدفوعات نقدية للموردين Payment'!$F$3:$F$154)</f>
        <v>0</v>
      </c>
      <c r="G311" s="18">
        <f>SUMIF(المشترياتPurchase!$D$4:$D$209,A311,المشترياتPurchase!$L$4:$L$355)</f>
        <v>0</v>
      </c>
      <c r="H311" s="18" t="str">
        <f t="shared" ca="1" si="8"/>
        <v/>
      </c>
      <c r="I311" s="19" t="str">
        <f t="shared" ca="1" si="9"/>
        <v/>
      </c>
    </row>
    <row r="312" spans="1:9" ht="18.75" customHeight="1" thickTop="1" thickBot="1">
      <c r="A312" s="115"/>
      <c r="B312" s="78"/>
      <c r="C312" s="78"/>
      <c r="D312" s="78"/>
      <c r="E312" s="78"/>
      <c r="F312" s="18">
        <f ca="1">SUMIF('مدفوعات نقدية للموردين Payment'!$D$3:$D$516,A312,'مدفوعات نقدية للموردين Payment'!$F$3:$F$154)</f>
        <v>0</v>
      </c>
      <c r="G312" s="18">
        <f>SUMIF(المشترياتPurchase!$D$4:$D$209,A312,المشترياتPurchase!$L$4:$L$355)</f>
        <v>0</v>
      </c>
      <c r="H312" s="18" t="str">
        <f t="shared" ca="1" si="8"/>
        <v/>
      </c>
      <c r="I312" s="19" t="str">
        <f t="shared" ca="1" si="9"/>
        <v/>
      </c>
    </row>
    <row r="313" spans="1:9" ht="18.75" customHeight="1" thickTop="1" thickBot="1">
      <c r="A313" s="115"/>
      <c r="B313" s="78"/>
      <c r="C313" s="78"/>
      <c r="D313" s="78"/>
      <c r="E313" s="78"/>
      <c r="F313" s="18">
        <f ca="1">SUMIF('مدفوعات نقدية للموردين Payment'!$D$3:$D$516,A313,'مدفوعات نقدية للموردين Payment'!$F$3:$F$154)</f>
        <v>0</v>
      </c>
      <c r="G313" s="18">
        <f>SUMIF(المشترياتPurchase!$D$4:$D$209,A313,المشترياتPurchase!$L$4:$L$355)</f>
        <v>0</v>
      </c>
      <c r="H313" s="18" t="str">
        <f t="shared" ca="1" si="8"/>
        <v/>
      </c>
      <c r="I313" s="19" t="str">
        <f t="shared" ca="1" si="9"/>
        <v/>
      </c>
    </row>
    <row r="314" spans="1:9" ht="18.75" customHeight="1" thickTop="1" thickBot="1">
      <c r="A314" s="115"/>
      <c r="B314" s="78"/>
      <c r="C314" s="78"/>
      <c r="D314" s="78"/>
      <c r="E314" s="78"/>
      <c r="F314" s="18">
        <f ca="1">SUMIF('مدفوعات نقدية للموردين Payment'!$D$3:$D$516,A314,'مدفوعات نقدية للموردين Payment'!$F$3:$F$154)</f>
        <v>0</v>
      </c>
      <c r="G314" s="18">
        <f>SUMIF(المشترياتPurchase!$D$4:$D$209,A314,المشترياتPurchase!$L$4:$L$355)</f>
        <v>0</v>
      </c>
      <c r="H314" s="18" t="str">
        <f t="shared" ca="1" si="8"/>
        <v/>
      </c>
      <c r="I314" s="19" t="str">
        <f t="shared" ca="1" si="9"/>
        <v/>
      </c>
    </row>
    <row r="315" spans="1:9" ht="18.75" customHeight="1" thickTop="1" thickBot="1">
      <c r="A315" s="115"/>
      <c r="B315" s="78"/>
      <c r="C315" s="78"/>
      <c r="D315" s="78"/>
      <c r="E315" s="78"/>
      <c r="F315" s="18">
        <f ca="1">SUMIF('مدفوعات نقدية للموردين Payment'!$D$3:$D$516,A315,'مدفوعات نقدية للموردين Payment'!$F$3:$F$154)</f>
        <v>0</v>
      </c>
      <c r="G315" s="18">
        <f>SUMIF(المشترياتPurchase!$D$4:$D$209,A315,المشترياتPurchase!$L$4:$L$355)</f>
        <v>0</v>
      </c>
      <c r="H315" s="18" t="str">
        <f t="shared" ca="1" si="8"/>
        <v/>
      </c>
      <c r="I315" s="19" t="str">
        <f t="shared" ca="1" si="9"/>
        <v/>
      </c>
    </row>
    <row r="316" spans="1:9" ht="18.75" customHeight="1" thickTop="1" thickBot="1">
      <c r="A316" s="115"/>
      <c r="B316" s="78"/>
      <c r="C316" s="78"/>
      <c r="D316" s="78"/>
      <c r="E316" s="78"/>
      <c r="F316" s="18">
        <f ca="1">SUMIF('مدفوعات نقدية للموردين Payment'!$D$3:$D$516,A316,'مدفوعات نقدية للموردين Payment'!$F$3:$F$154)</f>
        <v>0</v>
      </c>
      <c r="G316" s="18">
        <f>SUMIF(المشترياتPurchase!$D$4:$D$209,A316,المشترياتPurchase!$L$4:$L$355)</f>
        <v>0</v>
      </c>
      <c r="H316" s="18" t="str">
        <f t="shared" ca="1" si="8"/>
        <v/>
      </c>
      <c r="I316" s="19" t="str">
        <f t="shared" ca="1" si="9"/>
        <v/>
      </c>
    </row>
    <row r="317" spans="1:9" ht="18.75" customHeight="1" thickTop="1" thickBot="1">
      <c r="A317" s="115"/>
      <c r="B317" s="78"/>
      <c r="C317" s="78"/>
      <c r="D317" s="78"/>
      <c r="E317" s="78"/>
      <c r="F317" s="18">
        <f ca="1">SUMIF('مدفوعات نقدية للموردين Payment'!$D$3:$D$516,A317,'مدفوعات نقدية للموردين Payment'!$F$3:$F$154)</f>
        <v>0</v>
      </c>
      <c r="G317" s="18">
        <f>SUMIF(المشترياتPurchase!$D$4:$D$209,A317,المشترياتPurchase!$L$4:$L$355)</f>
        <v>0</v>
      </c>
      <c r="H317" s="18" t="str">
        <f t="shared" ca="1" si="8"/>
        <v/>
      </c>
      <c r="I317" s="19" t="str">
        <f t="shared" ca="1" si="9"/>
        <v/>
      </c>
    </row>
    <row r="318" spans="1:9" ht="18.75" customHeight="1" thickTop="1" thickBot="1">
      <c r="A318" s="115"/>
      <c r="B318" s="78"/>
      <c r="C318" s="78"/>
      <c r="D318" s="78"/>
      <c r="E318" s="78"/>
      <c r="F318" s="18">
        <f ca="1">SUMIF('مدفوعات نقدية للموردين Payment'!$D$3:$D$516,A318,'مدفوعات نقدية للموردين Payment'!$F$3:$F$154)</f>
        <v>0</v>
      </c>
      <c r="G318" s="18">
        <f>SUMIF(المشترياتPurchase!$D$4:$D$209,A318,المشترياتPurchase!$L$4:$L$355)</f>
        <v>0</v>
      </c>
      <c r="H318" s="18" t="str">
        <f t="shared" ca="1" si="8"/>
        <v/>
      </c>
      <c r="I318" s="19" t="str">
        <f t="shared" ca="1" si="9"/>
        <v/>
      </c>
    </row>
    <row r="319" spans="1:9" ht="18.75" customHeight="1" thickTop="1" thickBot="1">
      <c r="A319" s="115"/>
      <c r="B319" s="78"/>
      <c r="C319" s="78"/>
      <c r="D319" s="78"/>
      <c r="E319" s="78"/>
      <c r="F319" s="18">
        <f ca="1">SUMIF('مدفوعات نقدية للموردين Payment'!$D$3:$D$516,A319,'مدفوعات نقدية للموردين Payment'!$F$3:$F$154)</f>
        <v>0</v>
      </c>
      <c r="G319" s="18">
        <f>SUMIF(المشترياتPurchase!$D$4:$D$209,A319,المشترياتPurchase!$L$4:$L$355)</f>
        <v>0</v>
      </c>
      <c r="H319" s="18" t="str">
        <f t="shared" ca="1" si="8"/>
        <v/>
      </c>
      <c r="I319" s="19" t="str">
        <f t="shared" ca="1" si="9"/>
        <v/>
      </c>
    </row>
    <row r="320" spans="1:9" ht="18.75" customHeight="1" thickTop="1" thickBot="1">
      <c r="A320" s="115"/>
      <c r="B320" s="78"/>
      <c r="C320" s="78"/>
      <c r="D320" s="78"/>
      <c r="E320" s="78"/>
      <c r="F320" s="18">
        <f ca="1">SUMIF('مدفوعات نقدية للموردين Payment'!$D$3:$D$516,A320,'مدفوعات نقدية للموردين Payment'!$F$3:$F$154)</f>
        <v>0</v>
      </c>
      <c r="G320" s="18">
        <f>SUMIF(المشترياتPurchase!$D$4:$D$209,A320,المشترياتPurchase!$L$4:$L$355)</f>
        <v>0</v>
      </c>
      <c r="H320" s="18" t="str">
        <f t="shared" ca="1" si="8"/>
        <v/>
      </c>
      <c r="I320" s="19" t="str">
        <f t="shared" ca="1" si="9"/>
        <v/>
      </c>
    </row>
    <row r="321" spans="1:9" ht="18.75" customHeight="1" thickTop="1" thickBot="1">
      <c r="A321" s="115"/>
      <c r="B321" s="78"/>
      <c r="C321" s="78"/>
      <c r="D321" s="78"/>
      <c r="E321" s="78"/>
      <c r="F321" s="18">
        <f ca="1">SUMIF('مدفوعات نقدية للموردين Payment'!$D$3:$D$516,A321,'مدفوعات نقدية للموردين Payment'!$F$3:$F$154)</f>
        <v>0</v>
      </c>
      <c r="G321" s="18">
        <f>SUMIF(المشترياتPurchase!$D$4:$D$209,A321,المشترياتPurchase!$L$4:$L$355)</f>
        <v>0</v>
      </c>
      <c r="H321" s="18" t="str">
        <f t="shared" ca="1" si="8"/>
        <v/>
      </c>
      <c r="I321" s="19" t="str">
        <f t="shared" ca="1" si="9"/>
        <v/>
      </c>
    </row>
    <row r="322" spans="1:9" ht="18.75" customHeight="1" thickTop="1" thickBot="1">
      <c r="A322" s="115"/>
      <c r="B322" s="78"/>
      <c r="C322" s="78"/>
      <c r="D322" s="78"/>
      <c r="E322" s="78"/>
      <c r="F322" s="18">
        <f ca="1">SUMIF('مدفوعات نقدية للموردين Payment'!$D$3:$D$516,A322,'مدفوعات نقدية للموردين Payment'!$F$3:$F$154)</f>
        <v>0</v>
      </c>
      <c r="G322" s="18">
        <f>SUMIF(المشترياتPurchase!$D$4:$D$209,A322,المشترياتPurchase!$L$4:$L$355)</f>
        <v>0</v>
      </c>
      <c r="H322" s="18" t="str">
        <f t="shared" ca="1" si="8"/>
        <v/>
      </c>
      <c r="I322" s="19" t="str">
        <f t="shared" ca="1" si="9"/>
        <v/>
      </c>
    </row>
    <row r="323" spans="1:9" ht="18.75" customHeight="1" thickTop="1" thickBot="1">
      <c r="A323" s="115"/>
      <c r="B323" s="78"/>
      <c r="C323" s="78"/>
      <c r="D323" s="78"/>
      <c r="E323" s="78"/>
      <c r="F323" s="18">
        <f ca="1">SUMIF('مدفوعات نقدية للموردين Payment'!$D$3:$D$516,A323,'مدفوعات نقدية للموردين Payment'!$F$3:$F$154)</f>
        <v>0</v>
      </c>
      <c r="G323" s="18">
        <f>SUMIF(المشترياتPurchase!$D$4:$D$209,A323,المشترياتPurchase!$L$4:$L$355)</f>
        <v>0</v>
      </c>
      <c r="H323" s="18" t="str">
        <f t="shared" ca="1" si="8"/>
        <v/>
      </c>
      <c r="I323" s="19" t="str">
        <f t="shared" ca="1" si="9"/>
        <v/>
      </c>
    </row>
    <row r="324" spans="1:9" ht="18.75" customHeight="1" thickTop="1" thickBot="1">
      <c r="A324" s="115"/>
      <c r="B324" s="78"/>
      <c r="C324" s="78"/>
      <c r="D324" s="78"/>
      <c r="E324" s="78"/>
      <c r="F324" s="18">
        <f ca="1">SUMIF('مدفوعات نقدية للموردين Payment'!$D$3:$D$516,A324,'مدفوعات نقدية للموردين Payment'!$F$3:$F$154)</f>
        <v>0</v>
      </c>
      <c r="G324" s="18">
        <f>SUMIF(المشترياتPurchase!$D$4:$D$209,A324,المشترياتPurchase!$L$4:$L$355)</f>
        <v>0</v>
      </c>
      <c r="H324" s="18" t="str">
        <f t="shared" ref="H324:H387" ca="1" si="10">IF(D324+F324&gt;E324+G324,(D324+F324)-(E324+G324),"")</f>
        <v/>
      </c>
      <c r="I324" s="19" t="str">
        <f t="shared" ref="I324:I387" ca="1" si="11">IF(E324+G324&gt;D324+F324,(E324+G324)-(D324+F324),"")</f>
        <v/>
      </c>
    </row>
    <row r="325" spans="1:9" ht="18.75" customHeight="1" thickTop="1" thickBot="1">
      <c r="A325" s="115"/>
      <c r="B325" s="78"/>
      <c r="C325" s="78"/>
      <c r="D325" s="78"/>
      <c r="E325" s="78"/>
      <c r="F325" s="18">
        <f ca="1">SUMIF('مدفوعات نقدية للموردين Payment'!$D$3:$D$516,A325,'مدفوعات نقدية للموردين Payment'!$F$3:$F$154)</f>
        <v>0</v>
      </c>
      <c r="G325" s="18">
        <f>SUMIF(المشترياتPurchase!$D$4:$D$209,A325,المشترياتPurchase!$L$4:$L$355)</f>
        <v>0</v>
      </c>
      <c r="H325" s="18" t="str">
        <f t="shared" ca="1" si="10"/>
        <v/>
      </c>
      <c r="I325" s="19" t="str">
        <f t="shared" ca="1" si="11"/>
        <v/>
      </c>
    </row>
    <row r="326" spans="1:9" ht="18.75" customHeight="1" thickTop="1" thickBot="1">
      <c r="A326" s="115"/>
      <c r="B326" s="78"/>
      <c r="C326" s="78"/>
      <c r="D326" s="78"/>
      <c r="E326" s="78"/>
      <c r="F326" s="18">
        <f ca="1">SUMIF('مدفوعات نقدية للموردين Payment'!$D$3:$D$516,A326,'مدفوعات نقدية للموردين Payment'!$F$3:$F$154)</f>
        <v>0</v>
      </c>
      <c r="G326" s="18">
        <f>SUMIF(المشترياتPurchase!$D$4:$D$209,A326,المشترياتPurchase!$L$4:$L$355)</f>
        <v>0</v>
      </c>
      <c r="H326" s="18" t="str">
        <f t="shared" ca="1" si="10"/>
        <v/>
      </c>
      <c r="I326" s="19" t="str">
        <f t="shared" ca="1" si="11"/>
        <v/>
      </c>
    </row>
    <row r="327" spans="1:9" ht="18.75" customHeight="1" thickTop="1" thickBot="1">
      <c r="A327" s="115"/>
      <c r="B327" s="78"/>
      <c r="C327" s="78"/>
      <c r="D327" s="78"/>
      <c r="E327" s="78"/>
      <c r="F327" s="18">
        <f ca="1">SUMIF('مدفوعات نقدية للموردين Payment'!$D$3:$D$516,A327,'مدفوعات نقدية للموردين Payment'!$F$3:$F$154)</f>
        <v>0</v>
      </c>
      <c r="G327" s="18">
        <f>SUMIF(المشترياتPurchase!$D$4:$D$209,A327,المشترياتPurchase!$L$4:$L$355)</f>
        <v>0</v>
      </c>
      <c r="H327" s="18" t="str">
        <f t="shared" ca="1" si="10"/>
        <v/>
      </c>
      <c r="I327" s="19" t="str">
        <f t="shared" ca="1" si="11"/>
        <v/>
      </c>
    </row>
    <row r="328" spans="1:9" ht="18.75" customHeight="1" thickTop="1" thickBot="1">
      <c r="A328" s="115"/>
      <c r="B328" s="78"/>
      <c r="C328" s="78"/>
      <c r="D328" s="78"/>
      <c r="E328" s="78"/>
      <c r="F328" s="18">
        <f ca="1">SUMIF('مدفوعات نقدية للموردين Payment'!$D$3:$D$516,A328,'مدفوعات نقدية للموردين Payment'!$F$3:$F$154)</f>
        <v>0</v>
      </c>
      <c r="G328" s="18">
        <f>SUMIF(المشترياتPurchase!$D$4:$D$209,A328,المشترياتPurchase!$L$4:$L$355)</f>
        <v>0</v>
      </c>
      <c r="H328" s="18" t="str">
        <f t="shared" ca="1" si="10"/>
        <v/>
      </c>
      <c r="I328" s="19" t="str">
        <f t="shared" ca="1" si="11"/>
        <v/>
      </c>
    </row>
    <row r="329" spans="1:9" ht="18.75" customHeight="1" thickTop="1" thickBot="1">
      <c r="A329" s="115"/>
      <c r="B329" s="78"/>
      <c r="C329" s="78"/>
      <c r="D329" s="78"/>
      <c r="E329" s="78"/>
      <c r="F329" s="18">
        <f ca="1">SUMIF('مدفوعات نقدية للموردين Payment'!$D$3:$D$516,A329,'مدفوعات نقدية للموردين Payment'!$F$3:$F$154)</f>
        <v>0</v>
      </c>
      <c r="G329" s="18">
        <f>SUMIF(المشترياتPurchase!$D$4:$D$209,A329,المشترياتPurchase!$L$4:$L$355)</f>
        <v>0</v>
      </c>
      <c r="H329" s="18" t="str">
        <f t="shared" ca="1" si="10"/>
        <v/>
      </c>
      <c r="I329" s="19" t="str">
        <f t="shared" ca="1" si="11"/>
        <v/>
      </c>
    </row>
    <row r="330" spans="1:9" ht="18.75" customHeight="1" thickTop="1" thickBot="1">
      <c r="A330" s="115"/>
      <c r="B330" s="78"/>
      <c r="C330" s="78"/>
      <c r="D330" s="78"/>
      <c r="E330" s="78"/>
      <c r="F330" s="18">
        <f ca="1">SUMIF('مدفوعات نقدية للموردين Payment'!$D$3:$D$516,A330,'مدفوعات نقدية للموردين Payment'!$F$3:$F$154)</f>
        <v>0</v>
      </c>
      <c r="G330" s="18">
        <f>SUMIF(المشترياتPurchase!$D$4:$D$209,A330,المشترياتPurchase!$L$4:$L$355)</f>
        <v>0</v>
      </c>
      <c r="H330" s="18" t="str">
        <f t="shared" ca="1" si="10"/>
        <v/>
      </c>
      <c r="I330" s="19" t="str">
        <f t="shared" ca="1" si="11"/>
        <v/>
      </c>
    </row>
    <row r="331" spans="1:9" ht="18.75" customHeight="1" thickTop="1" thickBot="1">
      <c r="A331" s="115"/>
      <c r="B331" s="78"/>
      <c r="C331" s="78"/>
      <c r="D331" s="78"/>
      <c r="E331" s="78"/>
      <c r="F331" s="18">
        <f ca="1">SUMIF('مدفوعات نقدية للموردين Payment'!$D$3:$D$516,A331,'مدفوعات نقدية للموردين Payment'!$F$3:$F$154)</f>
        <v>0</v>
      </c>
      <c r="G331" s="18">
        <f>SUMIF(المشترياتPurchase!$D$4:$D$209,A331,المشترياتPurchase!$L$4:$L$355)</f>
        <v>0</v>
      </c>
      <c r="H331" s="18" t="str">
        <f t="shared" ca="1" si="10"/>
        <v/>
      </c>
      <c r="I331" s="19" t="str">
        <f t="shared" ca="1" si="11"/>
        <v/>
      </c>
    </row>
    <row r="332" spans="1:9" ht="18.75" customHeight="1" thickTop="1" thickBot="1">
      <c r="A332" s="115"/>
      <c r="B332" s="78"/>
      <c r="C332" s="78"/>
      <c r="D332" s="78"/>
      <c r="E332" s="78"/>
      <c r="F332" s="18">
        <f ca="1">SUMIF('مدفوعات نقدية للموردين Payment'!$D$3:$D$516,A332,'مدفوعات نقدية للموردين Payment'!$F$3:$F$154)</f>
        <v>0</v>
      </c>
      <c r="G332" s="18">
        <f>SUMIF(المشترياتPurchase!$D$4:$D$209,A332,المشترياتPurchase!$L$4:$L$355)</f>
        <v>0</v>
      </c>
      <c r="H332" s="18" t="str">
        <f t="shared" ca="1" si="10"/>
        <v/>
      </c>
      <c r="I332" s="19" t="str">
        <f t="shared" ca="1" si="11"/>
        <v/>
      </c>
    </row>
    <row r="333" spans="1:9" ht="18.75" customHeight="1" thickTop="1" thickBot="1">
      <c r="A333" s="115"/>
      <c r="B333" s="78"/>
      <c r="C333" s="78"/>
      <c r="D333" s="78"/>
      <c r="E333" s="78"/>
      <c r="F333" s="18">
        <f ca="1">SUMIF('مدفوعات نقدية للموردين Payment'!$D$3:$D$516,A333,'مدفوعات نقدية للموردين Payment'!$F$3:$F$154)</f>
        <v>0</v>
      </c>
      <c r="G333" s="18">
        <f>SUMIF(المشترياتPurchase!$D$4:$D$209,A333,المشترياتPurchase!$L$4:$L$355)</f>
        <v>0</v>
      </c>
      <c r="H333" s="18" t="str">
        <f t="shared" ca="1" si="10"/>
        <v/>
      </c>
      <c r="I333" s="19" t="str">
        <f t="shared" ca="1" si="11"/>
        <v/>
      </c>
    </row>
    <row r="334" spans="1:9" ht="18.75" customHeight="1" thickTop="1" thickBot="1">
      <c r="A334" s="115"/>
      <c r="B334" s="78"/>
      <c r="C334" s="78"/>
      <c r="D334" s="78"/>
      <c r="E334" s="78"/>
      <c r="F334" s="18">
        <f ca="1">SUMIF('مدفوعات نقدية للموردين Payment'!$D$3:$D$516,A334,'مدفوعات نقدية للموردين Payment'!$F$3:$F$154)</f>
        <v>0</v>
      </c>
      <c r="G334" s="18">
        <f>SUMIF(المشترياتPurchase!$D$4:$D$209,A334,المشترياتPurchase!$L$4:$L$355)</f>
        <v>0</v>
      </c>
      <c r="H334" s="18" t="str">
        <f t="shared" ca="1" si="10"/>
        <v/>
      </c>
      <c r="I334" s="19" t="str">
        <f t="shared" ca="1" si="11"/>
        <v/>
      </c>
    </row>
    <row r="335" spans="1:9" ht="18.75" customHeight="1" thickTop="1" thickBot="1">
      <c r="A335" s="115"/>
      <c r="B335" s="78"/>
      <c r="C335" s="78"/>
      <c r="D335" s="78"/>
      <c r="E335" s="78"/>
      <c r="F335" s="18">
        <f ca="1">SUMIF('مدفوعات نقدية للموردين Payment'!$D$3:$D$516,A335,'مدفوعات نقدية للموردين Payment'!$F$3:$F$154)</f>
        <v>0</v>
      </c>
      <c r="G335" s="18">
        <f>SUMIF(المشترياتPurchase!$D$4:$D$209,A335,المشترياتPurchase!$L$4:$L$355)</f>
        <v>0</v>
      </c>
      <c r="H335" s="18" t="str">
        <f t="shared" ca="1" si="10"/>
        <v/>
      </c>
      <c r="I335" s="19" t="str">
        <f t="shared" ca="1" si="11"/>
        <v/>
      </c>
    </row>
    <row r="336" spans="1:9" ht="18.75" customHeight="1" thickTop="1" thickBot="1">
      <c r="A336" s="115"/>
      <c r="B336" s="78"/>
      <c r="C336" s="78"/>
      <c r="D336" s="78"/>
      <c r="E336" s="78"/>
      <c r="F336" s="18">
        <f ca="1">SUMIF('مدفوعات نقدية للموردين Payment'!$D$3:$D$516,A336,'مدفوعات نقدية للموردين Payment'!$F$3:$F$154)</f>
        <v>0</v>
      </c>
      <c r="G336" s="18">
        <f>SUMIF(المشترياتPurchase!$D$4:$D$209,A336,المشترياتPurchase!$L$4:$L$355)</f>
        <v>0</v>
      </c>
      <c r="H336" s="18" t="str">
        <f t="shared" ca="1" si="10"/>
        <v/>
      </c>
      <c r="I336" s="19" t="str">
        <f t="shared" ca="1" si="11"/>
        <v/>
      </c>
    </row>
    <row r="337" spans="1:9" ht="18.75" customHeight="1" thickTop="1" thickBot="1">
      <c r="A337" s="115"/>
      <c r="B337" s="78"/>
      <c r="C337" s="78"/>
      <c r="D337" s="78"/>
      <c r="E337" s="78"/>
      <c r="F337" s="18">
        <f ca="1">SUMIF('مدفوعات نقدية للموردين Payment'!$D$3:$D$516,A337,'مدفوعات نقدية للموردين Payment'!$F$3:$F$154)</f>
        <v>0</v>
      </c>
      <c r="G337" s="18">
        <f>SUMIF(المشترياتPurchase!$D$4:$D$209,A337,المشترياتPurchase!$L$4:$L$355)</f>
        <v>0</v>
      </c>
      <c r="H337" s="18" t="str">
        <f t="shared" ca="1" si="10"/>
        <v/>
      </c>
      <c r="I337" s="19" t="str">
        <f t="shared" ca="1" si="11"/>
        <v/>
      </c>
    </row>
    <row r="338" spans="1:9" ht="18.75" customHeight="1" thickTop="1" thickBot="1">
      <c r="A338" s="115"/>
      <c r="B338" s="78"/>
      <c r="C338" s="78"/>
      <c r="D338" s="78"/>
      <c r="E338" s="78"/>
      <c r="F338" s="18">
        <f ca="1">SUMIF('مدفوعات نقدية للموردين Payment'!$D$3:$D$516,A338,'مدفوعات نقدية للموردين Payment'!$F$3:$F$154)</f>
        <v>0</v>
      </c>
      <c r="G338" s="18">
        <f>SUMIF(المشترياتPurchase!$D$4:$D$209,A338,المشترياتPurchase!$L$4:$L$355)</f>
        <v>0</v>
      </c>
      <c r="H338" s="18" t="str">
        <f t="shared" ca="1" si="10"/>
        <v/>
      </c>
      <c r="I338" s="19" t="str">
        <f t="shared" ca="1" si="11"/>
        <v/>
      </c>
    </row>
    <row r="339" spans="1:9" ht="18.75" customHeight="1" thickTop="1" thickBot="1">
      <c r="A339" s="115"/>
      <c r="B339" s="78"/>
      <c r="C339" s="78"/>
      <c r="D339" s="78"/>
      <c r="E339" s="78"/>
      <c r="F339" s="18">
        <f ca="1">SUMIF('مدفوعات نقدية للموردين Payment'!$D$3:$D$516,A339,'مدفوعات نقدية للموردين Payment'!$F$3:$F$154)</f>
        <v>0</v>
      </c>
      <c r="G339" s="18">
        <f>SUMIF(المشترياتPurchase!$D$4:$D$209,A339,المشترياتPurchase!$L$4:$L$355)</f>
        <v>0</v>
      </c>
      <c r="H339" s="18" t="str">
        <f t="shared" ca="1" si="10"/>
        <v/>
      </c>
      <c r="I339" s="19" t="str">
        <f t="shared" ca="1" si="11"/>
        <v/>
      </c>
    </row>
    <row r="340" spans="1:9" ht="18.75" customHeight="1" thickTop="1" thickBot="1">
      <c r="A340" s="115"/>
      <c r="B340" s="78"/>
      <c r="C340" s="78"/>
      <c r="D340" s="78"/>
      <c r="E340" s="78"/>
      <c r="F340" s="18">
        <f ca="1">SUMIF('مدفوعات نقدية للموردين Payment'!$D$3:$D$516,A340,'مدفوعات نقدية للموردين Payment'!$F$3:$F$154)</f>
        <v>0</v>
      </c>
      <c r="G340" s="18">
        <f>SUMIF(المشترياتPurchase!$D$4:$D$209,A340,المشترياتPurchase!$L$4:$L$355)</f>
        <v>0</v>
      </c>
      <c r="H340" s="18" t="str">
        <f t="shared" ca="1" si="10"/>
        <v/>
      </c>
      <c r="I340" s="19" t="str">
        <f t="shared" ca="1" si="11"/>
        <v/>
      </c>
    </row>
    <row r="341" spans="1:9" ht="18.75" customHeight="1" thickTop="1" thickBot="1">
      <c r="A341" s="115"/>
      <c r="B341" s="78"/>
      <c r="C341" s="78"/>
      <c r="D341" s="78"/>
      <c r="E341" s="78"/>
      <c r="F341" s="18">
        <f ca="1">SUMIF('مدفوعات نقدية للموردين Payment'!$D$3:$D$516,A341,'مدفوعات نقدية للموردين Payment'!$F$3:$F$154)</f>
        <v>0</v>
      </c>
      <c r="G341" s="18">
        <f>SUMIF(المشترياتPurchase!$D$4:$D$209,A341,المشترياتPurchase!$L$4:$L$355)</f>
        <v>0</v>
      </c>
      <c r="H341" s="18" t="str">
        <f t="shared" ca="1" si="10"/>
        <v/>
      </c>
      <c r="I341" s="19" t="str">
        <f t="shared" ca="1" si="11"/>
        <v/>
      </c>
    </row>
    <row r="342" spans="1:9" ht="18.75" customHeight="1" thickTop="1" thickBot="1">
      <c r="A342" s="115"/>
      <c r="B342" s="78"/>
      <c r="C342" s="78"/>
      <c r="D342" s="78"/>
      <c r="E342" s="78"/>
      <c r="F342" s="18">
        <f ca="1">SUMIF('مدفوعات نقدية للموردين Payment'!$D$3:$D$516,A342,'مدفوعات نقدية للموردين Payment'!$F$3:$F$154)</f>
        <v>0</v>
      </c>
      <c r="G342" s="18">
        <f>SUMIF(المشترياتPurchase!$D$4:$D$209,A342,المشترياتPurchase!$L$4:$L$355)</f>
        <v>0</v>
      </c>
      <c r="H342" s="18" t="str">
        <f t="shared" ca="1" si="10"/>
        <v/>
      </c>
      <c r="I342" s="19" t="str">
        <f t="shared" ca="1" si="11"/>
        <v/>
      </c>
    </row>
    <row r="343" spans="1:9" ht="18.75" customHeight="1" thickTop="1" thickBot="1">
      <c r="A343" s="115"/>
      <c r="B343" s="78"/>
      <c r="C343" s="78"/>
      <c r="D343" s="78"/>
      <c r="E343" s="78"/>
      <c r="F343" s="18">
        <f ca="1">SUMIF('مدفوعات نقدية للموردين Payment'!$D$3:$D$516,A343,'مدفوعات نقدية للموردين Payment'!$F$3:$F$154)</f>
        <v>0</v>
      </c>
      <c r="G343" s="18">
        <f>SUMIF(المشترياتPurchase!$D$4:$D$209,A343,المشترياتPurchase!$L$4:$L$355)</f>
        <v>0</v>
      </c>
      <c r="H343" s="18" t="str">
        <f t="shared" ca="1" si="10"/>
        <v/>
      </c>
      <c r="I343" s="19" t="str">
        <f t="shared" ca="1" si="11"/>
        <v/>
      </c>
    </row>
    <row r="344" spans="1:9" ht="18.75" customHeight="1" thickTop="1" thickBot="1">
      <c r="A344" s="115"/>
      <c r="B344" s="78"/>
      <c r="C344" s="78"/>
      <c r="D344" s="78"/>
      <c r="E344" s="78"/>
      <c r="F344" s="18">
        <f ca="1">SUMIF('مدفوعات نقدية للموردين Payment'!$D$3:$D$516,A344,'مدفوعات نقدية للموردين Payment'!$F$3:$F$154)</f>
        <v>0</v>
      </c>
      <c r="G344" s="18">
        <f>SUMIF(المشترياتPurchase!$D$4:$D$209,A344,المشترياتPurchase!$L$4:$L$355)</f>
        <v>0</v>
      </c>
      <c r="H344" s="18" t="str">
        <f t="shared" ca="1" si="10"/>
        <v/>
      </c>
      <c r="I344" s="19" t="str">
        <f t="shared" ca="1" si="11"/>
        <v/>
      </c>
    </row>
    <row r="345" spans="1:9" ht="18.75" customHeight="1" thickTop="1" thickBot="1">
      <c r="A345" s="115"/>
      <c r="B345" s="78"/>
      <c r="C345" s="78"/>
      <c r="D345" s="78"/>
      <c r="E345" s="78"/>
      <c r="F345" s="18">
        <f ca="1">SUMIF('مدفوعات نقدية للموردين Payment'!$D$3:$D$516,A345,'مدفوعات نقدية للموردين Payment'!$F$3:$F$154)</f>
        <v>0</v>
      </c>
      <c r="G345" s="18">
        <f>SUMIF(المشترياتPurchase!$D$4:$D$209,A345,المشترياتPurchase!$L$4:$L$355)</f>
        <v>0</v>
      </c>
      <c r="H345" s="18" t="str">
        <f t="shared" ca="1" si="10"/>
        <v/>
      </c>
      <c r="I345" s="19" t="str">
        <f t="shared" ca="1" si="11"/>
        <v/>
      </c>
    </row>
    <row r="346" spans="1:9" ht="18.75" customHeight="1" thickTop="1" thickBot="1">
      <c r="A346" s="115"/>
      <c r="B346" s="78"/>
      <c r="C346" s="78"/>
      <c r="D346" s="78"/>
      <c r="E346" s="78"/>
      <c r="F346" s="18">
        <f ca="1">SUMIF('مدفوعات نقدية للموردين Payment'!$D$3:$D$516,A346,'مدفوعات نقدية للموردين Payment'!$F$3:$F$154)</f>
        <v>0</v>
      </c>
      <c r="G346" s="18">
        <f>SUMIF(المشترياتPurchase!$D$4:$D$209,A346,المشترياتPurchase!$L$4:$L$355)</f>
        <v>0</v>
      </c>
      <c r="H346" s="18" t="str">
        <f t="shared" ca="1" si="10"/>
        <v/>
      </c>
      <c r="I346" s="19" t="str">
        <f t="shared" ca="1" si="11"/>
        <v/>
      </c>
    </row>
    <row r="347" spans="1:9" ht="18.75" customHeight="1" thickTop="1" thickBot="1">
      <c r="A347" s="115"/>
      <c r="B347" s="78"/>
      <c r="C347" s="78"/>
      <c r="D347" s="78"/>
      <c r="E347" s="78"/>
      <c r="F347" s="18">
        <f ca="1">SUMIF('مدفوعات نقدية للموردين Payment'!$D$3:$D$516,A347,'مدفوعات نقدية للموردين Payment'!$F$3:$F$154)</f>
        <v>0</v>
      </c>
      <c r="G347" s="18">
        <f>SUMIF(المشترياتPurchase!$D$4:$D$209,A347,المشترياتPurchase!$L$4:$L$355)</f>
        <v>0</v>
      </c>
      <c r="H347" s="18" t="str">
        <f t="shared" ca="1" si="10"/>
        <v/>
      </c>
      <c r="I347" s="19" t="str">
        <f t="shared" ca="1" si="11"/>
        <v/>
      </c>
    </row>
    <row r="348" spans="1:9" ht="18.75" customHeight="1" thickTop="1" thickBot="1">
      <c r="A348" s="115"/>
      <c r="B348" s="78"/>
      <c r="C348" s="78"/>
      <c r="D348" s="78"/>
      <c r="E348" s="78"/>
      <c r="F348" s="18">
        <f ca="1">SUMIF('مدفوعات نقدية للموردين Payment'!$D$3:$D$516,A348,'مدفوعات نقدية للموردين Payment'!$F$3:$F$154)</f>
        <v>0</v>
      </c>
      <c r="G348" s="18">
        <f>SUMIF(المشترياتPurchase!$D$4:$D$209,A348,المشترياتPurchase!$L$4:$L$355)</f>
        <v>0</v>
      </c>
      <c r="H348" s="18" t="str">
        <f t="shared" ca="1" si="10"/>
        <v/>
      </c>
      <c r="I348" s="19" t="str">
        <f t="shared" ca="1" si="11"/>
        <v/>
      </c>
    </row>
    <row r="349" spans="1:9" ht="18.75" customHeight="1" thickTop="1" thickBot="1">
      <c r="A349" s="115"/>
      <c r="B349" s="78"/>
      <c r="C349" s="78"/>
      <c r="D349" s="78"/>
      <c r="E349" s="78"/>
      <c r="F349" s="18">
        <f ca="1">SUMIF('مدفوعات نقدية للموردين Payment'!$D$3:$D$516,A349,'مدفوعات نقدية للموردين Payment'!$F$3:$F$154)</f>
        <v>0</v>
      </c>
      <c r="G349" s="18">
        <f>SUMIF(المشترياتPurchase!$D$4:$D$209,A349,المشترياتPurchase!$L$4:$L$355)</f>
        <v>0</v>
      </c>
      <c r="H349" s="18" t="str">
        <f t="shared" ca="1" si="10"/>
        <v/>
      </c>
      <c r="I349" s="19" t="str">
        <f t="shared" ca="1" si="11"/>
        <v/>
      </c>
    </row>
    <row r="350" spans="1:9" ht="18.75" customHeight="1" thickTop="1" thickBot="1">
      <c r="A350" s="115"/>
      <c r="B350" s="78"/>
      <c r="C350" s="78"/>
      <c r="D350" s="78"/>
      <c r="E350" s="78"/>
      <c r="F350" s="18">
        <f ca="1">SUMIF('مدفوعات نقدية للموردين Payment'!$D$3:$D$516,A350,'مدفوعات نقدية للموردين Payment'!$F$3:$F$154)</f>
        <v>0</v>
      </c>
      <c r="G350" s="18">
        <f>SUMIF(المشترياتPurchase!$D$4:$D$209,A350,المشترياتPurchase!$L$4:$L$355)</f>
        <v>0</v>
      </c>
      <c r="H350" s="18" t="str">
        <f t="shared" ca="1" si="10"/>
        <v/>
      </c>
      <c r="I350" s="19" t="str">
        <f t="shared" ca="1" si="11"/>
        <v/>
      </c>
    </row>
    <row r="351" spans="1:9" ht="18.75" customHeight="1" thickTop="1" thickBot="1">
      <c r="A351" s="115"/>
      <c r="B351" s="78"/>
      <c r="C351" s="78"/>
      <c r="D351" s="78"/>
      <c r="E351" s="78"/>
      <c r="F351" s="18">
        <f ca="1">SUMIF('مدفوعات نقدية للموردين Payment'!$D$3:$D$516,A351,'مدفوعات نقدية للموردين Payment'!$F$3:$F$154)</f>
        <v>0</v>
      </c>
      <c r="G351" s="18">
        <f>SUMIF(المشترياتPurchase!$D$4:$D$209,A351,المشترياتPurchase!$L$4:$L$355)</f>
        <v>0</v>
      </c>
      <c r="H351" s="18" t="str">
        <f t="shared" ca="1" si="10"/>
        <v/>
      </c>
      <c r="I351" s="19" t="str">
        <f t="shared" ca="1" si="11"/>
        <v/>
      </c>
    </row>
    <row r="352" spans="1:9" ht="18.75" customHeight="1" thickTop="1" thickBot="1">
      <c r="A352" s="115"/>
      <c r="B352" s="78"/>
      <c r="C352" s="78"/>
      <c r="D352" s="78"/>
      <c r="E352" s="78"/>
      <c r="F352" s="18">
        <f ca="1">SUMIF('مدفوعات نقدية للموردين Payment'!$D$3:$D$516,A352,'مدفوعات نقدية للموردين Payment'!$F$3:$F$154)</f>
        <v>0</v>
      </c>
      <c r="G352" s="18">
        <f>SUMIF(المشترياتPurchase!$D$4:$D$209,A352,المشترياتPurchase!$L$4:$L$355)</f>
        <v>0</v>
      </c>
      <c r="H352" s="18" t="str">
        <f t="shared" ca="1" si="10"/>
        <v/>
      </c>
      <c r="I352" s="19" t="str">
        <f t="shared" ca="1" si="11"/>
        <v/>
      </c>
    </row>
    <row r="353" spans="1:9" ht="18.75" customHeight="1" thickTop="1" thickBot="1">
      <c r="A353" s="115"/>
      <c r="B353" s="78"/>
      <c r="C353" s="78"/>
      <c r="D353" s="78"/>
      <c r="E353" s="78"/>
      <c r="F353" s="18">
        <f ca="1">SUMIF('مدفوعات نقدية للموردين Payment'!$D$3:$D$516,A353,'مدفوعات نقدية للموردين Payment'!$F$3:$F$154)</f>
        <v>0</v>
      </c>
      <c r="G353" s="18">
        <f>SUMIF(المشترياتPurchase!$D$4:$D$209,A353,المشترياتPurchase!$L$4:$L$355)</f>
        <v>0</v>
      </c>
      <c r="H353" s="18" t="str">
        <f t="shared" ca="1" si="10"/>
        <v/>
      </c>
      <c r="I353" s="19" t="str">
        <f t="shared" ca="1" si="11"/>
        <v/>
      </c>
    </row>
    <row r="354" spans="1:9" ht="18.75" customHeight="1" thickTop="1" thickBot="1">
      <c r="A354" s="115"/>
      <c r="B354" s="78"/>
      <c r="C354" s="78"/>
      <c r="D354" s="78"/>
      <c r="E354" s="78"/>
      <c r="F354" s="18">
        <f ca="1">SUMIF('مدفوعات نقدية للموردين Payment'!$D$3:$D$516,A354,'مدفوعات نقدية للموردين Payment'!$F$3:$F$154)</f>
        <v>0</v>
      </c>
      <c r="G354" s="18">
        <f>SUMIF(المشترياتPurchase!$D$4:$D$209,A354,المشترياتPurchase!$L$4:$L$355)</f>
        <v>0</v>
      </c>
      <c r="H354" s="18" t="str">
        <f t="shared" ca="1" si="10"/>
        <v/>
      </c>
      <c r="I354" s="19" t="str">
        <f t="shared" ca="1" si="11"/>
        <v/>
      </c>
    </row>
    <row r="355" spans="1:9" ht="18.75" customHeight="1" thickTop="1" thickBot="1">
      <c r="A355" s="115"/>
      <c r="B355" s="78"/>
      <c r="C355" s="78"/>
      <c r="D355" s="78"/>
      <c r="E355" s="78"/>
      <c r="F355" s="18">
        <f ca="1">SUMIF('مدفوعات نقدية للموردين Payment'!$D$3:$D$516,A355,'مدفوعات نقدية للموردين Payment'!$F$3:$F$154)</f>
        <v>0</v>
      </c>
      <c r="G355" s="18">
        <f>SUMIF(المشترياتPurchase!$D$4:$D$209,A355,المشترياتPurchase!$L$4:$L$355)</f>
        <v>0</v>
      </c>
      <c r="H355" s="18" t="str">
        <f t="shared" ca="1" si="10"/>
        <v/>
      </c>
      <c r="I355" s="19" t="str">
        <f t="shared" ca="1" si="11"/>
        <v/>
      </c>
    </row>
    <row r="356" spans="1:9" ht="18.75" customHeight="1" thickTop="1" thickBot="1">
      <c r="A356" s="115"/>
      <c r="B356" s="78"/>
      <c r="C356" s="78"/>
      <c r="D356" s="78"/>
      <c r="E356" s="78"/>
      <c r="F356" s="18">
        <f ca="1">SUMIF('مدفوعات نقدية للموردين Payment'!$D$3:$D$516,A356,'مدفوعات نقدية للموردين Payment'!$F$3:$F$154)</f>
        <v>0</v>
      </c>
      <c r="G356" s="18">
        <f>SUMIF(المشترياتPurchase!$D$4:$D$209,A356,المشترياتPurchase!$L$4:$L$355)</f>
        <v>0</v>
      </c>
      <c r="H356" s="18" t="str">
        <f t="shared" ca="1" si="10"/>
        <v/>
      </c>
      <c r="I356" s="19" t="str">
        <f t="shared" ca="1" si="11"/>
        <v/>
      </c>
    </row>
    <row r="357" spans="1:9" ht="18.75" customHeight="1" thickTop="1" thickBot="1">
      <c r="A357" s="115"/>
      <c r="B357" s="78"/>
      <c r="C357" s="78"/>
      <c r="D357" s="78"/>
      <c r="E357" s="78"/>
      <c r="F357" s="18">
        <f ca="1">SUMIF('مدفوعات نقدية للموردين Payment'!$D$3:$D$516,A357,'مدفوعات نقدية للموردين Payment'!$F$3:$F$154)</f>
        <v>0</v>
      </c>
      <c r="G357" s="18">
        <f>SUMIF(المشترياتPurchase!$D$4:$D$209,A357,المشترياتPurchase!$L$4:$L$355)</f>
        <v>0</v>
      </c>
      <c r="H357" s="18" t="str">
        <f t="shared" ca="1" si="10"/>
        <v/>
      </c>
      <c r="I357" s="19" t="str">
        <f t="shared" ca="1" si="11"/>
        <v/>
      </c>
    </row>
    <row r="358" spans="1:9" ht="18.75" customHeight="1" thickTop="1" thickBot="1">
      <c r="A358" s="115"/>
      <c r="B358" s="78"/>
      <c r="C358" s="78"/>
      <c r="D358" s="78"/>
      <c r="E358" s="78"/>
      <c r="F358" s="18">
        <f ca="1">SUMIF('مدفوعات نقدية للموردين Payment'!$D$3:$D$516,A358,'مدفوعات نقدية للموردين Payment'!$F$3:$F$154)</f>
        <v>0</v>
      </c>
      <c r="G358" s="18">
        <f>SUMIF(المشترياتPurchase!$D$4:$D$209,A358,المشترياتPurchase!$L$4:$L$355)</f>
        <v>0</v>
      </c>
      <c r="H358" s="18" t="str">
        <f t="shared" ca="1" si="10"/>
        <v/>
      </c>
      <c r="I358" s="19" t="str">
        <f t="shared" ca="1" si="11"/>
        <v/>
      </c>
    </row>
    <row r="359" spans="1:9" ht="18.75" customHeight="1" thickTop="1" thickBot="1">
      <c r="A359" s="115"/>
      <c r="B359" s="78"/>
      <c r="C359" s="78"/>
      <c r="D359" s="78"/>
      <c r="E359" s="78"/>
      <c r="F359" s="18">
        <f ca="1">SUMIF('مدفوعات نقدية للموردين Payment'!$D$3:$D$516,A359,'مدفوعات نقدية للموردين Payment'!$F$3:$F$154)</f>
        <v>0</v>
      </c>
      <c r="G359" s="18">
        <f>SUMIF(المشترياتPurchase!$D$4:$D$209,A359,المشترياتPurchase!$L$4:$L$355)</f>
        <v>0</v>
      </c>
      <c r="H359" s="18" t="str">
        <f t="shared" ca="1" si="10"/>
        <v/>
      </c>
      <c r="I359" s="19" t="str">
        <f t="shared" ca="1" si="11"/>
        <v/>
      </c>
    </row>
    <row r="360" spans="1:9" ht="18.75" customHeight="1" thickTop="1" thickBot="1">
      <c r="A360" s="115"/>
      <c r="B360" s="78"/>
      <c r="C360" s="78"/>
      <c r="D360" s="78"/>
      <c r="E360" s="78"/>
      <c r="F360" s="18">
        <f ca="1">SUMIF('مدفوعات نقدية للموردين Payment'!$D$3:$D$516,A360,'مدفوعات نقدية للموردين Payment'!$F$3:$F$154)</f>
        <v>0</v>
      </c>
      <c r="G360" s="18">
        <f>SUMIF(المشترياتPurchase!$D$4:$D$209,A360,المشترياتPurchase!$L$4:$L$355)</f>
        <v>0</v>
      </c>
      <c r="H360" s="18" t="str">
        <f t="shared" ca="1" si="10"/>
        <v/>
      </c>
      <c r="I360" s="19" t="str">
        <f t="shared" ca="1" si="11"/>
        <v/>
      </c>
    </row>
    <row r="361" spans="1:9" ht="18.75" customHeight="1" thickTop="1" thickBot="1">
      <c r="A361" s="115"/>
      <c r="B361" s="78"/>
      <c r="C361" s="78"/>
      <c r="D361" s="78"/>
      <c r="E361" s="78"/>
      <c r="F361" s="18">
        <f ca="1">SUMIF('مدفوعات نقدية للموردين Payment'!$D$3:$D$516,A361,'مدفوعات نقدية للموردين Payment'!$F$3:$F$154)</f>
        <v>0</v>
      </c>
      <c r="G361" s="18">
        <f>SUMIF(المشترياتPurchase!$D$4:$D$209,A361,المشترياتPurchase!$L$4:$L$355)</f>
        <v>0</v>
      </c>
      <c r="H361" s="18" t="str">
        <f t="shared" ca="1" si="10"/>
        <v/>
      </c>
      <c r="I361" s="19" t="str">
        <f t="shared" ca="1" si="11"/>
        <v/>
      </c>
    </row>
    <row r="362" spans="1:9" ht="18.75" customHeight="1" thickTop="1" thickBot="1">
      <c r="A362" s="115"/>
      <c r="B362" s="78"/>
      <c r="C362" s="78"/>
      <c r="D362" s="78"/>
      <c r="E362" s="78"/>
      <c r="F362" s="18">
        <f ca="1">SUMIF('مدفوعات نقدية للموردين Payment'!$D$3:$D$516,A362,'مدفوعات نقدية للموردين Payment'!$F$3:$F$154)</f>
        <v>0</v>
      </c>
      <c r="G362" s="18">
        <f>SUMIF(المشترياتPurchase!$D$4:$D$209,A362,المشترياتPurchase!$L$4:$L$355)</f>
        <v>0</v>
      </c>
      <c r="H362" s="18" t="str">
        <f t="shared" ca="1" si="10"/>
        <v/>
      </c>
      <c r="I362" s="19" t="str">
        <f t="shared" ca="1" si="11"/>
        <v/>
      </c>
    </row>
    <row r="363" spans="1:9" ht="18.75" customHeight="1" thickTop="1" thickBot="1">
      <c r="A363" s="115"/>
      <c r="B363" s="78"/>
      <c r="C363" s="78"/>
      <c r="D363" s="78"/>
      <c r="E363" s="78"/>
      <c r="F363" s="18">
        <f ca="1">SUMIF('مدفوعات نقدية للموردين Payment'!$D$3:$D$516,A363,'مدفوعات نقدية للموردين Payment'!$F$3:$F$154)</f>
        <v>0</v>
      </c>
      <c r="G363" s="18">
        <f>SUMIF(المشترياتPurchase!$D$4:$D$209,A363,المشترياتPurchase!$L$4:$L$355)</f>
        <v>0</v>
      </c>
      <c r="H363" s="18" t="str">
        <f t="shared" ca="1" si="10"/>
        <v/>
      </c>
      <c r="I363" s="19" t="str">
        <f t="shared" ca="1" si="11"/>
        <v/>
      </c>
    </row>
    <row r="364" spans="1:9" ht="18.75" customHeight="1" thickTop="1" thickBot="1">
      <c r="A364" s="115"/>
      <c r="B364" s="78"/>
      <c r="C364" s="78"/>
      <c r="D364" s="78"/>
      <c r="E364" s="78"/>
      <c r="F364" s="18">
        <f ca="1">SUMIF('مدفوعات نقدية للموردين Payment'!$D$3:$D$516,A364,'مدفوعات نقدية للموردين Payment'!$F$3:$F$154)</f>
        <v>0</v>
      </c>
      <c r="G364" s="18">
        <f>SUMIF(المشترياتPurchase!$D$4:$D$209,A364,المشترياتPurchase!$L$4:$L$355)</f>
        <v>0</v>
      </c>
      <c r="H364" s="18" t="str">
        <f t="shared" ca="1" si="10"/>
        <v/>
      </c>
      <c r="I364" s="19" t="str">
        <f t="shared" ca="1" si="11"/>
        <v/>
      </c>
    </row>
    <row r="365" spans="1:9" ht="18.75" customHeight="1" thickTop="1" thickBot="1">
      <c r="A365" s="115"/>
      <c r="B365" s="78"/>
      <c r="C365" s="78"/>
      <c r="D365" s="78"/>
      <c r="E365" s="78"/>
      <c r="F365" s="18">
        <f ca="1">SUMIF('مدفوعات نقدية للموردين Payment'!$D$3:$D$516,A365,'مدفوعات نقدية للموردين Payment'!$F$3:$F$154)</f>
        <v>0</v>
      </c>
      <c r="G365" s="18">
        <f>SUMIF(المشترياتPurchase!$D$4:$D$209,A365,المشترياتPurchase!$L$4:$L$355)</f>
        <v>0</v>
      </c>
      <c r="H365" s="18" t="str">
        <f t="shared" ca="1" si="10"/>
        <v/>
      </c>
      <c r="I365" s="19" t="str">
        <f t="shared" ca="1" si="11"/>
        <v/>
      </c>
    </row>
    <row r="366" spans="1:9" ht="18.75" customHeight="1" thickTop="1" thickBot="1">
      <c r="A366" s="115"/>
      <c r="B366" s="78"/>
      <c r="C366" s="78"/>
      <c r="D366" s="78"/>
      <c r="E366" s="78"/>
      <c r="F366" s="18">
        <f ca="1">SUMIF('مدفوعات نقدية للموردين Payment'!$D$3:$D$516,A366,'مدفوعات نقدية للموردين Payment'!$F$3:$F$154)</f>
        <v>0</v>
      </c>
      <c r="G366" s="18">
        <f>SUMIF(المشترياتPurchase!$D$4:$D$209,A366,المشترياتPurchase!$L$4:$L$355)</f>
        <v>0</v>
      </c>
      <c r="H366" s="18" t="str">
        <f t="shared" ca="1" si="10"/>
        <v/>
      </c>
      <c r="I366" s="19" t="str">
        <f t="shared" ca="1" si="11"/>
        <v/>
      </c>
    </row>
    <row r="367" spans="1:9" ht="18.75" customHeight="1" thickTop="1" thickBot="1">
      <c r="A367" s="115"/>
      <c r="B367" s="78"/>
      <c r="C367" s="78"/>
      <c r="D367" s="78"/>
      <c r="E367" s="78"/>
      <c r="F367" s="18">
        <f ca="1">SUMIF('مدفوعات نقدية للموردين Payment'!$D$3:$D$516,A367,'مدفوعات نقدية للموردين Payment'!$F$3:$F$154)</f>
        <v>0</v>
      </c>
      <c r="G367" s="18">
        <f>SUMIF(المشترياتPurchase!$D$4:$D$209,A367,المشترياتPurchase!$L$4:$L$355)</f>
        <v>0</v>
      </c>
      <c r="H367" s="18" t="str">
        <f t="shared" ca="1" si="10"/>
        <v/>
      </c>
      <c r="I367" s="19" t="str">
        <f t="shared" ca="1" si="11"/>
        <v/>
      </c>
    </row>
    <row r="368" spans="1:9" ht="18.75" customHeight="1" thickTop="1" thickBot="1">
      <c r="A368" s="115"/>
      <c r="B368" s="78"/>
      <c r="C368" s="78"/>
      <c r="D368" s="78"/>
      <c r="E368" s="78"/>
      <c r="F368" s="18">
        <f ca="1">SUMIF('مدفوعات نقدية للموردين Payment'!$D$3:$D$516,A368,'مدفوعات نقدية للموردين Payment'!$F$3:$F$154)</f>
        <v>0</v>
      </c>
      <c r="G368" s="18">
        <f>SUMIF(المشترياتPurchase!$D$4:$D$209,A368,المشترياتPurchase!$L$4:$L$355)</f>
        <v>0</v>
      </c>
      <c r="H368" s="18" t="str">
        <f t="shared" ca="1" si="10"/>
        <v/>
      </c>
      <c r="I368" s="19" t="str">
        <f t="shared" ca="1" si="11"/>
        <v/>
      </c>
    </row>
    <row r="369" spans="1:9" ht="18.75" customHeight="1" thickTop="1" thickBot="1">
      <c r="A369" s="115"/>
      <c r="B369" s="78"/>
      <c r="C369" s="78"/>
      <c r="D369" s="78"/>
      <c r="E369" s="78"/>
      <c r="F369" s="18">
        <f ca="1">SUMIF('مدفوعات نقدية للموردين Payment'!$D$3:$D$516,A369,'مدفوعات نقدية للموردين Payment'!$F$3:$F$154)</f>
        <v>0</v>
      </c>
      <c r="G369" s="18">
        <f>SUMIF(المشترياتPurchase!$D$4:$D$209,A369,المشترياتPurchase!$L$4:$L$355)</f>
        <v>0</v>
      </c>
      <c r="H369" s="18" t="str">
        <f t="shared" ca="1" si="10"/>
        <v/>
      </c>
      <c r="I369" s="19" t="str">
        <f t="shared" ca="1" si="11"/>
        <v/>
      </c>
    </row>
    <row r="370" spans="1:9" ht="18.75" customHeight="1" thickTop="1" thickBot="1">
      <c r="A370" s="115"/>
      <c r="B370" s="78"/>
      <c r="C370" s="78"/>
      <c r="D370" s="78"/>
      <c r="E370" s="78"/>
      <c r="F370" s="18">
        <f ca="1">SUMIF('مدفوعات نقدية للموردين Payment'!$D$3:$D$516,A370,'مدفوعات نقدية للموردين Payment'!$F$3:$F$154)</f>
        <v>0</v>
      </c>
      <c r="G370" s="18">
        <f>SUMIF(المشترياتPurchase!$D$4:$D$209,A370,المشترياتPurchase!$L$4:$L$355)</f>
        <v>0</v>
      </c>
      <c r="H370" s="18" t="str">
        <f t="shared" ca="1" si="10"/>
        <v/>
      </c>
      <c r="I370" s="19" t="str">
        <f t="shared" ca="1" si="11"/>
        <v/>
      </c>
    </row>
    <row r="371" spans="1:9" ht="18.75" customHeight="1" thickTop="1" thickBot="1">
      <c r="A371" s="115"/>
      <c r="B371" s="78"/>
      <c r="C371" s="78"/>
      <c r="D371" s="78"/>
      <c r="E371" s="78"/>
      <c r="F371" s="18">
        <f ca="1">SUMIF('مدفوعات نقدية للموردين Payment'!$D$3:$D$516,A371,'مدفوعات نقدية للموردين Payment'!$F$3:$F$154)</f>
        <v>0</v>
      </c>
      <c r="G371" s="18">
        <f>SUMIF(المشترياتPurchase!$D$4:$D$209,A371,المشترياتPurchase!$L$4:$L$355)</f>
        <v>0</v>
      </c>
      <c r="H371" s="18" t="str">
        <f t="shared" ca="1" si="10"/>
        <v/>
      </c>
      <c r="I371" s="19" t="str">
        <f t="shared" ca="1" si="11"/>
        <v/>
      </c>
    </row>
    <row r="372" spans="1:9" ht="18.75" customHeight="1" thickTop="1" thickBot="1">
      <c r="A372" s="115"/>
      <c r="B372" s="78"/>
      <c r="C372" s="78"/>
      <c r="D372" s="78"/>
      <c r="E372" s="78"/>
      <c r="F372" s="18">
        <f ca="1">SUMIF('مدفوعات نقدية للموردين Payment'!$D$3:$D$516,A372,'مدفوعات نقدية للموردين Payment'!$F$3:$F$154)</f>
        <v>0</v>
      </c>
      <c r="G372" s="18">
        <f>SUMIF(المشترياتPurchase!$D$4:$D$209,A372,المشترياتPurchase!$L$4:$L$355)</f>
        <v>0</v>
      </c>
      <c r="H372" s="18" t="str">
        <f t="shared" ca="1" si="10"/>
        <v/>
      </c>
      <c r="I372" s="19" t="str">
        <f t="shared" ca="1" si="11"/>
        <v/>
      </c>
    </row>
    <row r="373" spans="1:9" ht="18.75" customHeight="1" thickTop="1" thickBot="1">
      <c r="A373" s="115"/>
      <c r="B373" s="78"/>
      <c r="C373" s="78"/>
      <c r="D373" s="78"/>
      <c r="E373" s="78"/>
      <c r="F373" s="18">
        <f ca="1">SUMIF('مدفوعات نقدية للموردين Payment'!$D$3:$D$516,A373,'مدفوعات نقدية للموردين Payment'!$F$3:$F$154)</f>
        <v>0</v>
      </c>
      <c r="G373" s="18">
        <f>SUMIF(المشترياتPurchase!$D$4:$D$209,A373,المشترياتPurchase!$L$4:$L$355)</f>
        <v>0</v>
      </c>
      <c r="H373" s="18" t="str">
        <f t="shared" ca="1" si="10"/>
        <v/>
      </c>
      <c r="I373" s="19" t="str">
        <f t="shared" ca="1" si="11"/>
        <v/>
      </c>
    </row>
    <row r="374" spans="1:9" ht="18.75" customHeight="1" thickTop="1" thickBot="1">
      <c r="A374" s="115"/>
      <c r="B374" s="78"/>
      <c r="C374" s="78"/>
      <c r="D374" s="78"/>
      <c r="E374" s="78"/>
      <c r="F374" s="18">
        <f ca="1">SUMIF('مدفوعات نقدية للموردين Payment'!$D$3:$D$516,A374,'مدفوعات نقدية للموردين Payment'!$F$3:$F$154)</f>
        <v>0</v>
      </c>
      <c r="G374" s="18">
        <f>SUMIF(المشترياتPurchase!$D$4:$D$209,A374,المشترياتPurchase!$L$4:$L$355)</f>
        <v>0</v>
      </c>
      <c r="H374" s="18" t="str">
        <f t="shared" ca="1" si="10"/>
        <v/>
      </c>
      <c r="I374" s="19" t="str">
        <f t="shared" ca="1" si="11"/>
        <v/>
      </c>
    </row>
    <row r="375" spans="1:9" ht="18.75" customHeight="1" thickTop="1" thickBot="1">
      <c r="A375" s="115"/>
      <c r="B375" s="78"/>
      <c r="C375" s="78"/>
      <c r="D375" s="78"/>
      <c r="E375" s="78"/>
      <c r="F375" s="18">
        <f ca="1">SUMIF('مدفوعات نقدية للموردين Payment'!$D$3:$D$516,A375,'مدفوعات نقدية للموردين Payment'!$F$3:$F$154)</f>
        <v>0</v>
      </c>
      <c r="G375" s="18">
        <f>SUMIF(المشترياتPurchase!$D$4:$D$209,A375,المشترياتPurchase!$L$4:$L$355)</f>
        <v>0</v>
      </c>
      <c r="H375" s="18" t="str">
        <f t="shared" ca="1" si="10"/>
        <v/>
      </c>
      <c r="I375" s="19" t="str">
        <f t="shared" ca="1" si="11"/>
        <v/>
      </c>
    </row>
    <row r="376" spans="1:9" ht="18.75" customHeight="1" thickTop="1" thickBot="1">
      <c r="A376" s="115"/>
      <c r="B376" s="78"/>
      <c r="C376" s="78"/>
      <c r="D376" s="78"/>
      <c r="E376" s="78"/>
      <c r="F376" s="18">
        <f ca="1">SUMIF('مدفوعات نقدية للموردين Payment'!$D$3:$D$516,A376,'مدفوعات نقدية للموردين Payment'!$F$3:$F$154)</f>
        <v>0</v>
      </c>
      <c r="G376" s="18">
        <f>SUMIF(المشترياتPurchase!$D$4:$D$209,A376,المشترياتPurchase!$L$4:$L$355)</f>
        <v>0</v>
      </c>
      <c r="H376" s="18" t="str">
        <f t="shared" ca="1" si="10"/>
        <v/>
      </c>
      <c r="I376" s="19" t="str">
        <f t="shared" ca="1" si="11"/>
        <v/>
      </c>
    </row>
    <row r="377" spans="1:9" ht="18.75" customHeight="1" thickTop="1" thickBot="1">
      <c r="A377" s="115"/>
      <c r="B377" s="78"/>
      <c r="C377" s="78"/>
      <c r="D377" s="78"/>
      <c r="E377" s="78"/>
      <c r="F377" s="18">
        <f ca="1">SUMIF('مدفوعات نقدية للموردين Payment'!$D$3:$D$516,A377,'مدفوعات نقدية للموردين Payment'!$F$3:$F$154)</f>
        <v>0</v>
      </c>
      <c r="G377" s="18">
        <f>SUMIF(المشترياتPurchase!$D$4:$D$209,A377,المشترياتPurchase!$L$4:$L$355)</f>
        <v>0</v>
      </c>
      <c r="H377" s="18" t="str">
        <f t="shared" ca="1" si="10"/>
        <v/>
      </c>
      <c r="I377" s="19" t="str">
        <f t="shared" ca="1" si="11"/>
        <v/>
      </c>
    </row>
    <row r="378" spans="1:9" ht="18.75" customHeight="1" thickTop="1" thickBot="1">
      <c r="A378" s="115"/>
      <c r="B378" s="78"/>
      <c r="C378" s="78"/>
      <c r="D378" s="78"/>
      <c r="E378" s="78"/>
      <c r="F378" s="18">
        <f ca="1">SUMIF('مدفوعات نقدية للموردين Payment'!$D$3:$D$516,A378,'مدفوعات نقدية للموردين Payment'!$F$3:$F$154)</f>
        <v>0</v>
      </c>
      <c r="G378" s="18">
        <f>SUMIF(المشترياتPurchase!$D$4:$D$209,A378,المشترياتPurchase!$L$4:$L$355)</f>
        <v>0</v>
      </c>
      <c r="H378" s="18" t="str">
        <f t="shared" ca="1" si="10"/>
        <v/>
      </c>
      <c r="I378" s="19" t="str">
        <f t="shared" ca="1" si="11"/>
        <v/>
      </c>
    </row>
    <row r="379" spans="1:9" ht="18.75" customHeight="1" thickTop="1" thickBot="1">
      <c r="A379" s="115"/>
      <c r="B379" s="78"/>
      <c r="C379" s="78"/>
      <c r="D379" s="78"/>
      <c r="E379" s="78"/>
      <c r="F379" s="18">
        <f ca="1">SUMIF('مدفوعات نقدية للموردين Payment'!$D$3:$D$516,A379,'مدفوعات نقدية للموردين Payment'!$F$3:$F$154)</f>
        <v>0</v>
      </c>
      <c r="G379" s="18">
        <f>SUMIF(المشترياتPurchase!$D$4:$D$209,A379,المشترياتPurchase!$L$4:$L$355)</f>
        <v>0</v>
      </c>
      <c r="H379" s="18" t="str">
        <f t="shared" ca="1" si="10"/>
        <v/>
      </c>
      <c r="I379" s="19" t="str">
        <f t="shared" ca="1" si="11"/>
        <v/>
      </c>
    </row>
    <row r="380" spans="1:9" ht="18.75" customHeight="1" thickTop="1" thickBot="1">
      <c r="A380" s="115"/>
      <c r="B380" s="78"/>
      <c r="C380" s="78"/>
      <c r="D380" s="78"/>
      <c r="E380" s="78"/>
      <c r="F380" s="18">
        <f ca="1">SUMIF('مدفوعات نقدية للموردين Payment'!$D$3:$D$516,A380,'مدفوعات نقدية للموردين Payment'!$F$3:$F$154)</f>
        <v>0</v>
      </c>
      <c r="G380" s="18">
        <f>SUMIF(المشترياتPurchase!$D$4:$D$209,A380,المشترياتPurchase!$L$4:$L$355)</f>
        <v>0</v>
      </c>
      <c r="H380" s="18" t="str">
        <f t="shared" ca="1" si="10"/>
        <v/>
      </c>
      <c r="I380" s="19" t="str">
        <f t="shared" ca="1" si="11"/>
        <v/>
      </c>
    </row>
    <row r="381" spans="1:9" ht="18.75" customHeight="1" thickTop="1" thickBot="1">
      <c r="A381" s="115"/>
      <c r="B381" s="78"/>
      <c r="C381" s="78"/>
      <c r="D381" s="78"/>
      <c r="E381" s="78"/>
      <c r="F381" s="18">
        <f ca="1">SUMIF('مدفوعات نقدية للموردين Payment'!$D$3:$D$516,A381,'مدفوعات نقدية للموردين Payment'!$F$3:$F$154)</f>
        <v>0</v>
      </c>
      <c r="G381" s="18">
        <f>SUMIF(المشترياتPurchase!$D$4:$D$209,A381,المشترياتPurchase!$L$4:$L$355)</f>
        <v>0</v>
      </c>
      <c r="H381" s="18" t="str">
        <f t="shared" ca="1" si="10"/>
        <v/>
      </c>
      <c r="I381" s="19" t="str">
        <f t="shared" ca="1" si="11"/>
        <v/>
      </c>
    </row>
    <row r="382" spans="1:9" ht="18.75" customHeight="1" thickTop="1" thickBot="1">
      <c r="A382" s="115"/>
      <c r="B382" s="78"/>
      <c r="C382" s="78"/>
      <c r="D382" s="78"/>
      <c r="E382" s="78"/>
      <c r="F382" s="18">
        <f ca="1">SUMIF('مدفوعات نقدية للموردين Payment'!$D$3:$D$516,A382,'مدفوعات نقدية للموردين Payment'!$F$3:$F$154)</f>
        <v>0</v>
      </c>
      <c r="G382" s="18">
        <f>SUMIF(المشترياتPurchase!$D$4:$D$209,A382,المشترياتPurchase!$L$4:$L$355)</f>
        <v>0</v>
      </c>
      <c r="H382" s="18" t="str">
        <f t="shared" ca="1" si="10"/>
        <v/>
      </c>
      <c r="I382" s="19" t="str">
        <f t="shared" ca="1" si="11"/>
        <v/>
      </c>
    </row>
    <row r="383" spans="1:9" ht="18.75" customHeight="1" thickTop="1" thickBot="1">
      <c r="A383" s="115"/>
      <c r="B383" s="78"/>
      <c r="C383" s="78"/>
      <c r="D383" s="78"/>
      <c r="E383" s="78"/>
      <c r="F383" s="18">
        <f ca="1">SUMIF('مدفوعات نقدية للموردين Payment'!$D$3:$D$516,A383,'مدفوعات نقدية للموردين Payment'!$F$3:$F$154)</f>
        <v>0</v>
      </c>
      <c r="G383" s="18">
        <f>SUMIF(المشترياتPurchase!$D$4:$D$209,A383,المشترياتPurchase!$L$4:$L$355)</f>
        <v>0</v>
      </c>
      <c r="H383" s="18" t="str">
        <f t="shared" ca="1" si="10"/>
        <v/>
      </c>
      <c r="I383" s="19" t="str">
        <f t="shared" ca="1" si="11"/>
        <v/>
      </c>
    </row>
    <row r="384" spans="1:9" ht="18.75" customHeight="1" thickTop="1" thickBot="1">
      <c r="A384" s="115"/>
      <c r="B384" s="78"/>
      <c r="C384" s="78"/>
      <c r="D384" s="78"/>
      <c r="E384" s="78"/>
      <c r="F384" s="18">
        <f ca="1">SUMIF('مدفوعات نقدية للموردين Payment'!$D$3:$D$516,A384,'مدفوعات نقدية للموردين Payment'!$F$3:$F$154)</f>
        <v>0</v>
      </c>
      <c r="G384" s="18">
        <f>SUMIF(المشترياتPurchase!$D$4:$D$209,A384,المشترياتPurchase!$L$4:$L$355)</f>
        <v>0</v>
      </c>
      <c r="H384" s="18" t="str">
        <f t="shared" ca="1" si="10"/>
        <v/>
      </c>
      <c r="I384" s="19" t="str">
        <f t="shared" ca="1" si="11"/>
        <v/>
      </c>
    </row>
    <row r="385" spans="1:24" s="112" customFormat="1" ht="18.75" customHeight="1" thickTop="1" thickBot="1">
      <c r="A385" s="115"/>
      <c r="B385" s="78"/>
      <c r="C385" s="78"/>
      <c r="D385" s="78"/>
      <c r="E385" s="78"/>
      <c r="F385" s="18">
        <f ca="1">SUMIF('مدفوعات نقدية للموردين Payment'!$D$3:$D$516,A385,'مدفوعات نقدية للموردين Payment'!$F$3:$F$154)</f>
        <v>0</v>
      </c>
      <c r="G385" s="18">
        <f>SUMIF(المشترياتPurchase!$D$4:$D$209,A385,المشترياتPurchase!$L$4:$L$355)</f>
        <v>0</v>
      </c>
      <c r="H385" s="18" t="str">
        <f t="shared" ca="1" si="10"/>
        <v/>
      </c>
      <c r="I385" s="19" t="str">
        <f t="shared" ca="1" si="11"/>
        <v/>
      </c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</row>
    <row r="386" spans="1:24" s="112" customFormat="1" ht="18.75" customHeight="1" thickTop="1" thickBot="1">
      <c r="A386" s="115"/>
      <c r="B386" s="78"/>
      <c r="C386" s="78"/>
      <c r="D386" s="78"/>
      <c r="E386" s="78"/>
      <c r="F386" s="18">
        <f ca="1">SUMIF('مدفوعات نقدية للموردين Payment'!$D$3:$D$516,A386,'مدفوعات نقدية للموردين Payment'!$F$3:$F$154)</f>
        <v>0</v>
      </c>
      <c r="G386" s="18">
        <f>SUMIF(المشترياتPurchase!$D$4:$D$209,A386,المشترياتPurchase!$L$4:$L$355)</f>
        <v>0</v>
      </c>
      <c r="H386" s="18" t="str">
        <f t="shared" ca="1" si="10"/>
        <v/>
      </c>
      <c r="I386" s="19" t="str">
        <f t="shared" ca="1" si="11"/>
        <v/>
      </c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</row>
    <row r="387" spans="1:24" s="112" customFormat="1" ht="18.75" customHeight="1" thickTop="1" thickBot="1">
      <c r="A387" s="115"/>
      <c r="B387" s="78"/>
      <c r="C387" s="78"/>
      <c r="D387" s="78"/>
      <c r="E387" s="78"/>
      <c r="F387" s="18">
        <f ca="1">SUMIF('مدفوعات نقدية للموردين Payment'!$D$3:$D$516,A387,'مدفوعات نقدية للموردين Payment'!$F$3:$F$154)</f>
        <v>0</v>
      </c>
      <c r="G387" s="18">
        <f>SUMIF(المشترياتPurchase!$D$4:$D$209,A387,المشترياتPurchase!$L$4:$L$355)</f>
        <v>0</v>
      </c>
      <c r="H387" s="18" t="str">
        <f t="shared" ca="1" si="10"/>
        <v/>
      </c>
      <c r="I387" s="19" t="str">
        <f t="shared" ca="1" si="11"/>
        <v/>
      </c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</row>
    <row r="388" spans="1:24" s="112" customFormat="1" ht="18.75" customHeight="1" thickTop="1" thickBot="1">
      <c r="A388" s="115"/>
      <c r="B388" s="78"/>
      <c r="C388" s="78"/>
      <c r="D388" s="78"/>
      <c r="E388" s="78"/>
      <c r="F388" s="18">
        <f ca="1">SUMIF('مدفوعات نقدية للموردين Payment'!$D$3:$D$516,A388,'مدفوعات نقدية للموردين Payment'!$F$3:$F$154)</f>
        <v>0</v>
      </c>
      <c r="G388" s="18">
        <f>SUMIF(المشترياتPurchase!$D$4:$D$209,A388,المشترياتPurchase!$L$4:$L$355)</f>
        <v>0</v>
      </c>
      <c r="H388" s="18" t="str">
        <f t="shared" ref="H388:H451" ca="1" si="12">IF(D388+F388&gt;E388+G388,(D388+F388)-(E388+G388),"")</f>
        <v/>
      </c>
      <c r="I388" s="19" t="str">
        <f t="shared" ref="I388:I451" ca="1" si="13">IF(E388+G388&gt;D388+F388,(E388+G388)-(D388+F388),"")</f>
        <v/>
      </c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</row>
    <row r="389" spans="1:24" s="112" customFormat="1" ht="18.75" customHeight="1" thickTop="1" thickBot="1">
      <c r="A389" s="115"/>
      <c r="B389" s="78"/>
      <c r="C389" s="78"/>
      <c r="D389" s="78"/>
      <c r="E389" s="78"/>
      <c r="F389" s="18">
        <f ca="1">SUMIF('مدفوعات نقدية للموردين Payment'!$D$3:$D$516,A389,'مدفوعات نقدية للموردين Payment'!$F$3:$F$154)</f>
        <v>0</v>
      </c>
      <c r="G389" s="18">
        <f>SUMIF(المشترياتPurchase!$D$4:$D$209,A389,المشترياتPurchase!$L$4:$L$355)</f>
        <v>0</v>
      </c>
      <c r="H389" s="18" t="str">
        <f t="shared" ca="1" si="12"/>
        <v/>
      </c>
      <c r="I389" s="19" t="str">
        <f t="shared" ca="1" si="13"/>
        <v/>
      </c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</row>
    <row r="390" spans="1:24" s="112" customFormat="1" ht="18.75" customHeight="1" thickTop="1" thickBot="1">
      <c r="A390" s="115"/>
      <c r="B390" s="78"/>
      <c r="C390" s="78"/>
      <c r="D390" s="78"/>
      <c r="E390" s="78"/>
      <c r="F390" s="18">
        <f ca="1">SUMIF('مدفوعات نقدية للموردين Payment'!$D$3:$D$516,A390,'مدفوعات نقدية للموردين Payment'!$F$3:$F$154)</f>
        <v>0</v>
      </c>
      <c r="G390" s="18">
        <f>SUMIF(المشترياتPurchase!$D$4:$D$209,A390,المشترياتPurchase!$L$4:$L$355)</f>
        <v>0</v>
      </c>
      <c r="H390" s="18" t="str">
        <f t="shared" ca="1" si="12"/>
        <v/>
      </c>
      <c r="I390" s="19" t="str">
        <f t="shared" ca="1" si="13"/>
        <v/>
      </c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</row>
    <row r="391" spans="1:24" s="112" customFormat="1" ht="18.75" customHeight="1" thickTop="1" thickBot="1">
      <c r="A391" s="115"/>
      <c r="B391" s="78"/>
      <c r="C391" s="78"/>
      <c r="D391" s="78"/>
      <c r="E391" s="78"/>
      <c r="F391" s="18">
        <f ca="1">SUMIF('مدفوعات نقدية للموردين Payment'!$D$3:$D$516,A391,'مدفوعات نقدية للموردين Payment'!$F$3:$F$154)</f>
        <v>0</v>
      </c>
      <c r="G391" s="18">
        <f>SUMIF(المشترياتPurchase!$D$4:$D$209,A391,المشترياتPurchase!$L$4:$L$355)</f>
        <v>0</v>
      </c>
      <c r="H391" s="18" t="str">
        <f t="shared" ca="1" si="12"/>
        <v/>
      </c>
      <c r="I391" s="19" t="str">
        <f t="shared" ca="1" si="13"/>
        <v/>
      </c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</row>
    <row r="392" spans="1:24" s="112" customFormat="1" ht="18.75" customHeight="1" thickTop="1" thickBot="1">
      <c r="A392" s="115"/>
      <c r="B392" s="78"/>
      <c r="C392" s="78"/>
      <c r="D392" s="78"/>
      <c r="E392" s="78"/>
      <c r="F392" s="18">
        <f ca="1">SUMIF('مدفوعات نقدية للموردين Payment'!$D$3:$D$516,A392,'مدفوعات نقدية للموردين Payment'!$F$3:$F$154)</f>
        <v>0</v>
      </c>
      <c r="G392" s="18">
        <f>SUMIF(المشترياتPurchase!$D$4:$D$209,A392,المشترياتPurchase!$L$4:$L$355)</f>
        <v>0</v>
      </c>
      <c r="H392" s="18" t="str">
        <f t="shared" ca="1" si="12"/>
        <v/>
      </c>
      <c r="I392" s="19" t="str">
        <f t="shared" ca="1" si="13"/>
        <v/>
      </c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</row>
    <row r="393" spans="1:24" s="112" customFormat="1" ht="18.75" customHeight="1" thickTop="1" thickBot="1">
      <c r="A393" s="115"/>
      <c r="B393" s="78"/>
      <c r="C393" s="78"/>
      <c r="D393" s="78"/>
      <c r="E393" s="78"/>
      <c r="F393" s="18">
        <f ca="1">SUMIF('مدفوعات نقدية للموردين Payment'!$D$3:$D$516,A393,'مدفوعات نقدية للموردين Payment'!$F$3:$F$154)</f>
        <v>0</v>
      </c>
      <c r="G393" s="18">
        <f>SUMIF(المشترياتPurchase!$D$4:$D$209,A393,المشترياتPurchase!$L$4:$L$355)</f>
        <v>0</v>
      </c>
      <c r="H393" s="18" t="str">
        <f t="shared" ca="1" si="12"/>
        <v/>
      </c>
      <c r="I393" s="19" t="str">
        <f t="shared" ca="1" si="13"/>
        <v/>
      </c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</row>
    <row r="394" spans="1:24" s="112" customFormat="1" ht="18.75" customHeight="1" thickTop="1" thickBot="1">
      <c r="A394" s="115"/>
      <c r="B394" s="78"/>
      <c r="C394" s="78"/>
      <c r="D394" s="78"/>
      <c r="E394" s="78"/>
      <c r="F394" s="18">
        <f ca="1">SUMIF('مدفوعات نقدية للموردين Payment'!$D$3:$D$516,A394,'مدفوعات نقدية للموردين Payment'!$F$3:$F$154)</f>
        <v>0</v>
      </c>
      <c r="G394" s="18">
        <f>SUMIF(المشترياتPurchase!$D$4:$D$209,A394,المشترياتPurchase!$L$4:$L$355)</f>
        <v>0</v>
      </c>
      <c r="H394" s="18" t="str">
        <f t="shared" ca="1" si="12"/>
        <v/>
      </c>
      <c r="I394" s="19" t="str">
        <f t="shared" ca="1" si="13"/>
        <v/>
      </c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</row>
    <row r="395" spans="1:24" s="112" customFormat="1" ht="18.75" customHeight="1" thickTop="1" thickBot="1">
      <c r="A395" s="115"/>
      <c r="B395" s="78"/>
      <c r="C395" s="78"/>
      <c r="D395" s="78"/>
      <c r="E395" s="78"/>
      <c r="F395" s="18">
        <f ca="1">SUMIF('مدفوعات نقدية للموردين Payment'!$D$3:$D$516,A395,'مدفوعات نقدية للموردين Payment'!$F$3:$F$154)</f>
        <v>0</v>
      </c>
      <c r="G395" s="18">
        <f>SUMIF(المشترياتPurchase!$D$4:$D$209,A395,المشترياتPurchase!$L$4:$L$355)</f>
        <v>0</v>
      </c>
      <c r="H395" s="18" t="str">
        <f t="shared" ca="1" si="12"/>
        <v/>
      </c>
      <c r="I395" s="19" t="str">
        <f t="shared" ca="1" si="13"/>
        <v/>
      </c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</row>
    <row r="396" spans="1:24" s="112" customFormat="1" ht="18.75" customHeight="1" thickTop="1" thickBot="1">
      <c r="A396" s="115"/>
      <c r="B396" s="78"/>
      <c r="C396" s="78"/>
      <c r="D396" s="78"/>
      <c r="E396" s="78"/>
      <c r="F396" s="18">
        <f ca="1">SUMIF('مدفوعات نقدية للموردين Payment'!$D$3:$D$516,A396,'مدفوعات نقدية للموردين Payment'!$F$3:$F$154)</f>
        <v>0</v>
      </c>
      <c r="G396" s="18">
        <f>SUMIF(المشترياتPurchase!$D$4:$D$209,A396,المشترياتPurchase!$L$4:$L$355)</f>
        <v>0</v>
      </c>
      <c r="H396" s="18" t="str">
        <f t="shared" ca="1" si="12"/>
        <v/>
      </c>
      <c r="I396" s="19" t="str">
        <f t="shared" ca="1" si="13"/>
        <v/>
      </c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</row>
    <row r="397" spans="1:24" s="112" customFormat="1" ht="18.75" customHeight="1" thickTop="1" thickBot="1">
      <c r="A397" s="115"/>
      <c r="B397" s="78"/>
      <c r="C397" s="78"/>
      <c r="D397" s="78"/>
      <c r="E397" s="78"/>
      <c r="F397" s="18">
        <f ca="1">SUMIF('مدفوعات نقدية للموردين Payment'!$D$3:$D$516,A397,'مدفوعات نقدية للموردين Payment'!$F$3:$F$154)</f>
        <v>0</v>
      </c>
      <c r="G397" s="18">
        <f>SUMIF(المشترياتPurchase!$D$4:$D$209,A397,المشترياتPurchase!$L$4:$L$355)</f>
        <v>0</v>
      </c>
      <c r="H397" s="18" t="str">
        <f t="shared" ca="1" si="12"/>
        <v/>
      </c>
      <c r="I397" s="19" t="str">
        <f t="shared" ca="1" si="13"/>
        <v/>
      </c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</row>
    <row r="398" spans="1:24" s="112" customFormat="1" ht="18.75" customHeight="1" thickTop="1" thickBot="1">
      <c r="A398" s="115"/>
      <c r="B398" s="78"/>
      <c r="C398" s="78"/>
      <c r="D398" s="78"/>
      <c r="E398" s="78"/>
      <c r="F398" s="18">
        <f ca="1">SUMIF('مدفوعات نقدية للموردين Payment'!$D$3:$D$516,A398,'مدفوعات نقدية للموردين Payment'!$F$3:$F$154)</f>
        <v>0</v>
      </c>
      <c r="G398" s="18">
        <f>SUMIF(المشترياتPurchase!$D$4:$D$209,A398,المشترياتPurchase!$L$4:$L$355)</f>
        <v>0</v>
      </c>
      <c r="H398" s="18" t="str">
        <f t="shared" ca="1" si="12"/>
        <v/>
      </c>
      <c r="I398" s="19" t="str">
        <f t="shared" ca="1" si="13"/>
        <v/>
      </c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</row>
    <row r="399" spans="1:24" s="112" customFormat="1" ht="18.75" customHeight="1" thickTop="1" thickBot="1">
      <c r="A399" s="115"/>
      <c r="B399" s="78"/>
      <c r="C399" s="78"/>
      <c r="D399" s="78"/>
      <c r="E399" s="78"/>
      <c r="F399" s="18">
        <f ca="1">SUMIF('مدفوعات نقدية للموردين Payment'!$D$3:$D$516,A399,'مدفوعات نقدية للموردين Payment'!$F$3:$F$154)</f>
        <v>0</v>
      </c>
      <c r="G399" s="18">
        <f>SUMIF(المشترياتPurchase!$D$4:$D$209,A399,المشترياتPurchase!$L$4:$L$355)</f>
        <v>0</v>
      </c>
      <c r="H399" s="18" t="str">
        <f t="shared" ca="1" si="12"/>
        <v/>
      </c>
      <c r="I399" s="19" t="str">
        <f t="shared" ca="1" si="13"/>
        <v/>
      </c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</row>
    <row r="400" spans="1:24" s="112" customFormat="1" ht="18.75" customHeight="1" thickTop="1" thickBot="1">
      <c r="A400" s="115"/>
      <c r="B400" s="78"/>
      <c r="C400" s="78"/>
      <c r="D400" s="78"/>
      <c r="E400" s="78"/>
      <c r="F400" s="18">
        <f ca="1">SUMIF('مدفوعات نقدية للموردين Payment'!$D$3:$D$516,A400,'مدفوعات نقدية للموردين Payment'!$F$3:$F$154)</f>
        <v>0</v>
      </c>
      <c r="G400" s="18">
        <f>SUMIF(المشترياتPurchase!$D$4:$D$209,A400,المشترياتPurchase!$L$4:$L$355)</f>
        <v>0</v>
      </c>
      <c r="H400" s="18" t="str">
        <f t="shared" ca="1" si="12"/>
        <v/>
      </c>
      <c r="I400" s="19" t="str">
        <f t="shared" ca="1" si="13"/>
        <v/>
      </c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</row>
    <row r="401" spans="1:24" s="112" customFormat="1" ht="18.75" customHeight="1" thickTop="1" thickBot="1">
      <c r="A401" s="115"/>
      <c r="B401" s="78"/>
      <c r="C401" s="78"/>
      <c r="D401" s="78"/>
      <c r="E401" s="78"/>
      <c r="F401" s="18">
        <f ca="1">SUMIF('مدفوعات نقدية للموردين Payment'!$D$3:$D$516,A401,'مدفوعات نقدية للموردين Payment'!$F$3:$F$154)</f>
        <v>0</v>
      </c>
      <c r="G401" s="18">
        <f>SUMIF(المشترياتPurchase!$D$4:$D$209,A401,المشترياتPurchase!$L$4:$L$355)</f>
        <v>0</v>
      </c>
      <c r="H401" s="18" t="str">
        <f t="shared" ca="1" si="12"/>
        <v/>
      </c>
      <c r="I401" s="19" t="str">
        <f t="shared" ca="1" si="13"/>
        <v/>
      </c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</row>
    <row r="402" spans="1:24" s="112" customFormat="1" ht="18.75" customHeight="1" thickTop="1" thickBot="1">
      <c r="A402" s="115"/>
      <c r="B402" s="78"/>
      <c r="C402" s="78"/>
      <c r="D402" s="78"/>
      <c r="E402" s="78"/>
      <c r="F402" s="18">
        <f ca="1">SUMIF('مدفوعات نقدية للموردين Payment'!$D$3:$D$516,A402,'مدفوعات نقدية للموردين Payment'!$F$3:$F$154)</f>
        <v>0</v>
      </c>
      <c r="G402" s="18">
        <f>SUMIF(المشترياتPurchase!$D$4:$D$209,A402,المشترياتPurchase!$L$4:$L$355)</f>
        <v>0</v>
      </c>
      <c r="H402" s="18" t="str">
        <f t="shared" ca="1" si="12"/>
        <v/>
      </c>
      <c r="I402" s="19" t="str">
        <f t="shared" ca="1" si="13"/>
        <v/>
      </c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</row>
    <row r="403" spans="1:24" s="112" customFormat="1" ht="18.75" customHeight="1" thickTop="1" thickBot="1">
      <c r="A403" s="115"/>
      <c r="B403" s="78"/>
      <c r="C403" s="78"/>
      <c r="D403" s="78"/>
      <c r="E403" s="78"/>
      <c r="F403" s="18">
        <f ca="1">SUMIF('مدفوعات نقدية للموردين Payment'!$D$3:$D$516,A403,'مدفوعات نقدية للموردين Payment'!$F$3:$F$154)</f>
        <v>0</v>
      </c>
      <c r="G403" s="18">
        <f>SUMIF(المشترياتPurchase!$D$4:$D$209,A403,المشترياتPurchase!$L$4:$L$355)</f>
        <v>0</v>
      </c>
      <c r="H403" s="18" t="str">
        <f t="shared" ca="1" si="12"/>
        <v/>
      </c>
      <c r="I403" s="19" t="str">
        <f t="shared" ca="1" si="13"/>
        <v/>
      </c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</row>
    <row r="404" spans="1:24" s="112" customFormat="1" ht="18.75" customHeight="1" thickTop="1" thickBot="1">
      <c r="A404" s="115"/>
      <c r="B404" s="78"/>
      <c r="C404" s="78"/>
      <c r="D404" s="78"/>
      <c r="E404" s="78"/>
      <c r="F404" s="18">
        <f ca="1">SUMIF('مدفوعات نقدية للموردين Payment'!$D$3:$D$516,A404,'مدفوعات نقدية للموردين Payment'!$F$3:$F$154)</f>
        <v>0</v>
      </c>
      <c r="G404" s="18">
        <f>SUMIF(المشترياتPurchase!$D$4:$D$209,A404,المشترياتPurchase!$L$4:$L$355)</f>
        <v>0</v>
      </c>
      <c r="H404" s="18" t="str">
        <f t="shared" ca="1" si="12"/>
        <v/>
      </c>
      <c r="I404" s="19" t="str">
        <f t="shared" ca="1" si="13"/>
        <v/>
      </c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</row>
    <row r="405" spans="1:24" s="112" customFormat="1" ht="18.75" customHeight="1" thickTop="1" thickBot="1">
      <c r="A405" s="115"/>
      <c r="B405" s="78"/>
      <c r="C405" s="78"/>
      <c r="D405" s="78"/>
      <c r="E405" s="78"/>
      <c r="F405" s="18">
        <f ca="1">SUMIF('مدفوعات نقدية للموردين Payment'!$D$3:$D$516,A405,'مدفوعات نقدية للموردين Payment'!$F$3:$F$154)</f>
        <v>0</v>
      </c>
      <c r="G405" s="18">
        <f>SUMIF(المشترياتPurchase!$D$4:$D$209,A405,المشترياتPurchase!$L$4:$L$355)</f>
        <v>0</v>
      </c>
      <c r="H405" s="18" t="str">
        <f t="shared" ca="1" si="12"/>
        <v/>
      </c>
      <c r="I405" s="19" t="str">
        <f t="shared" ca="1" si="13"/>
        <v/>
      </c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</row>
    <row r="406" spans="1:24" s="112" customFormat="1" ht="18.75" customHeight="1" thickTop="1" thickBot="1">
      <c r="A406" s="115"/>
      <c r="B406" s="78"/>
      <c r="C406" s="78"/>
      <c r="D406" s="78"/>
      <c r="E406" s="78"/>
      <c r="F406" s="18">
        <f ca="1">SUMIF('مدفوعات نقدية للموردين Payment'!$D$3:$D$516,A406,'مدفوعات نقدية للموردين Payment'!$F$3:$F$154)</f>
        <v>0</v>
      </c>
      <c r="G406" s="18">
        <f>SUMIF(المشترياتPurchase!$D$4:$D$209,A406,المشترياتPurchase!$L$4:$L$355)</f>
        <v>0</v>
      </c>
      <c r="H406" s="18" t="str">
        <f t="shared" ca="1" si="12"/>
        <v/>
      </c>
      <c r="I406" s="19" t="str">
        <f t="shared" ca="1" si="13"/>
        <v/>
      </c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</row>
    <row r="407" spans="1:24" s="112" customFormat="1" ht="18.75" customHeight="1" thickTop="1" thickBot="1">
      <c r="A407" s="115"/>
      <c r="B407" s="78"/>
      <c r="C407" s="78"/>
      <c r="D407" s="78"/>
      <c r="E407" s="78"/>
      <c r="F407" s="18">
        <f ca="1">SUMIF('مدفوعات نقدية للموردين Payment'!$D$3:$D$516,A407,'مدفوعات نقدية للموردين Payment'!$F$3:$F$154)</f>
        <v>0</v>
      </c>
      <c r="G407" s="18">
        <f>SUMIF(المشترياتPurchase!$D$4:$D$209,A407,المشترياتPurchase!$L$4:$L$355)</f>
        <v>0</v>
      </c>
      <c r="H407" s="18" t="str">
        <f t="shared" ca="1" si="12"/>
        <v/>
      </c>
      <c r="I407" s="19" t="str">
        <f t="shared" ca="1" si="13"/>
        <v/>
      </c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</row>
    <row r="408" spans="1:24" s="112" customFormat="1" ht="18.75" customHeight="1" thickTop="1" thickBot="1">
      <c r="A408" s="115"/>
      <c r="B408" s="78"/>
      <c r="C408" s="78"/>
      <c r="D408" s="78"/>
      <c r="E408" s="78"/>
      <c r="F408" s="18">
        <f ca="1">SUMIF('مدفوعات نقدية للموردين Payment'!$D$3:$D$516,A408,'مدفوعات نقدية للموردين Payment'!$F$3:$F$154)</f>
        <v>0</v>
      </c>
      <c r="G408" s="18">
        <f>SUMIF(المشترياتPurchase!$D$4:$D$209,A408,المشترياتPurchase!$L$4:$L$355)</f>
        <v>0</v>
      </c>
      <c r="H408" s="18" t="str">
        <f t="shared" ca="1" si="12"/>
        <v/>
      </c>
      <c r="I408" s="19" t="str">
        <f t="shared" ca="1" si="13"/>
        <v/>
      </c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</row>
    <row r="409" spans="1:24" s="112" customFormat="1" ht="18.75" customHeight="1" thickTop="1" thickBot="1">
      <c r="A409" s="115"/>
      <c r="B409" s="78"/>
      <c r="C409" s="78"/>
      <c r="D409" s="78"/>
      <c r="E409" s="78"/>
      <c r="F409" s="18">
        <f ca="1">SUMIF('مدفوعات نقدية للموردين Payment'!$D$3:$D$516,A409,'مدفوعات نقدية للموردين Payment'!$F$3:$F$154)</f>
        <v>0</v>
      </c>
      <c r="G409" s="18">
        <f>SUMIF(المشترياتPurchase!$D$4:$D$209,A409,المشترياتPurchase!$L$4:$L$355)</f>
        <v>0</v>
      </c>
      <c r="H409" s="18" t="str">
        <f t="shared" ca="1" si="12"/>
        <v/>
      </c>
      <c r="I409" s="19" t="str">
        <f t="shared" ca="1" si="13"/>
        <v/>
      </c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</row>
    <row r="410" spans="1:24" s="112" customFormat="1" ht="18.75" customHeight="1" thickTop="1" thickBot="1">
      <c r="A410" s="115"/>
      <c r="B410" s="78"/>
      <c r="C410" s="78"/>
      <c r="D410" s="78"/>
      <c r="E410" s="78"/>
      <c r="F410" s="18">
        <f ca="1">SUMIF('مدفوعات نقدية للموردين Payment'!$D$3:$D$516,A410,'مدفوعات نقدية للموردين Payment'!$F$3:$F$154)</f>
        <v>0</v>
      </c>
      <c r="G410" s="18">
        <f>SUMIF(المشترياتPurchase!$D$4:$D$209,A410,المشترياتPurchase!$L$4:$L$355)</f>
        <v>0</v>
      </c>
      <c r="H410" s="18" t="str">
        <f t="shared" ca="1" si="12"/>
        <v/>
      </c>
      <c r="I410" s="19" t="str">
        <f t="shared" ca="1" si="13"/>
        <v/>
      </c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</row>
    <row r="411" spans="1:24" s="112" customFormat="1" ht="18.75" customHeight="1" thickTop="1" thickBot="1">
      <c r="A411" s="115"/>
      <c r="B411" s="78"/>
      <c r="C411" s="78"/>
      <c r="D411" s="78"/>
      <c r="E411" s="78"/>
      <c r="F411" s="18">
        <f ca="1">SUMIF('مدفوعات نقدية للموردين Payment'!$D$3:$D$516,A411,'مدفوعات نقدية للموردين Payment'!$F$3:$F$154)</f>
        <v>0</v>
      </c>
      <c r="G411" s="18">
        <f>SUMIF(المشترياتPurchase!$D$4:$D$209,A411,المشترياتPurchase!$L$4:$L$355)</f>
        <v>0</v>
      </c>
      <c r="H411" s="18" t="str">
        <f t="shared" ca="1" si="12"/>
        <v/>
      </c>
      <c r="I411" s="19" t="str">
        <f t="shared" ca="1" si="13"/>
        <v/>
      </c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</row>
    <row r="412" spans="1:24" s="112" customFormat="1" ht="18.75" customHeight="1" thickTop="1" thickBot="1">
      <c r="A412" s="115"/>
      <c r="B412" s="78"/>
      <c r="C412" s="78"/>
      <c r="D412" s="78"/>
      <c r="E412" s="78"/>
      <c r="F412" s="18">
        <f ca="1">SUMIF('مدفوعات نقدية للموردين Payment'!$D$3:$D$516,A412,'مدفوعات نقدية للموردين Payment'!$F$3:$F$154)</f>
        <v>0</v>
      </c>
      <c r="G412" s="18">
        <f>SUMIF(المشترياتPurchase!$D$4:$D$209,A412,المشترياتPurchase!$L$4:$L$355)</f>
        <v>0</v>
      </c>
      <c r="H412" s="18" t="str">
        <f t="shared" ca="1" si="12"/>
        <v/>
      </c>
      <c r="I412" s="19" t="str">
        <f t="shared" ca="1" si="13"/>
        <v/>
      </c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</row>
    <row r="413" spans="1:24" s="112" customFormat="1" ht="18.75" customHeight="1" thickTop="1" thickBot="1">
      <c r="A413" s="115"/>
      <c r="B413" s="78"/>
      <c r="C413" s="78"/>
      <c r="D413" s="78"/>
      <c r="E413" s="78"/>
      <c r="F413" s="18">
        <f ca="1">SUMIF('مدفوعات نقدية للموردين Payment'!$D$3:$D$516,A413,'مدفوعات نقدية للموردين Payment'!$F$3:$F$154)</f>
        <v>0</v>
      </c>
      <c r="G413" s="18">
        <f>SUMIF(المشترياتPurchase!$D$4:$D$209,A413,المشترياتPurchase!$L$4:$L$355)</f>
        <v>0</v>
      </c>
      <c r="H413" s="18" t="str">
        <f t="shared" ca="1" si="12"/>
        <v/>
      </c>
      <c r="I413" s="19" t="str">
        <f t="shared" ca="1" si="13"/>
        <v/>
      </c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</row>
    <row r="414" spans="1:24" s="112" customFormat="1" ht="18.75" customHeight="1" thickTop="1" thickBot="1">
      <c r="A414" s="115"/>
      <c r="B414" s="78"/>
      <c r="C414" s="78"/>
      <c r="D414" s="78"/>
      <c r="E414" s="78"/>
      <c r="F414" s="18">
        <f ca="1">SUMIF('مدفوعات نقدية للموردين Payment'!$D$3:$D$516,A414,'مدفوعات نقدية للموردين Payment'!$F$3:$F$154)</f>
        <v>0</v>
      </c>
      <c r="G414" s="18">
        <f>SUMIF(المشترياتPurchase!$D$4:$D$209,A414,المشترياتPurchase!$L$4:$L$355)</f>
        <v>0</v>
      </c>
      <c r="H414" s="18" t="str">
        <f t="shared" ca="1" si="12"/>
        <v/>
      </c>
      <c r="I414" s="19" t="str">
        <f t="shared" ca="1" si="13"/>
        <v/>
      </c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</row>
    <row r="415" spans="1:24" s="112" customFormat="1" ht="18.75" customHeight="1" thickTop="1" thickBot="1">
      <c r="A415" s="115"/>
      <c r="B415" s="78"/>
      <c r="C415" s="78"/>
      <c r="D415" s="78"/>
      <c r="E415" s="78"/>
      <c r="F415" s="18">
        <f ca="1">SUMIF('مدفوعات نقدية للموردين Payment'!$D$3:$D$516,A415,'مدفوعات نقدية للموردين Payment'!$F$3:$F$154)</f>
        <v>0</v>
      </c>
      <c r="G415" s="18">
        <f>SUMIF(المشترياتPurchase!$D$4:$D$209,A415,المشترياتPurchase!$L$4:$L$355)</f>
        <v>0</v>
      </c>
      <c r="H415" s="18" t="str">
        <f t="shared" ca="1" si="12"/>
        <v/>
      </c>
      <c r="I415" s="19" t="str">
        <f t="shared" ca="1" si="13"/>
        <v/>
      </c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</row>
    <row r="416" spans="1:24" s="112" customFormat="1" ht="18.75" customHeight="1" thickTop="1" thickBot="1">
      <c r="A416" s="115"/>
      <c r="B416" s="78"/>
      <c r="C416" s="78"/>
      <c r="D416" s="78"/>
      <c r="E416" s="78"/>
      <c r="F416" s="18">
        <f ca="1">SUMIF('مدفوعات نقدية للموردين Payment'!$D$3:$D$516,A416,'مدفوعات نقدية للموردين Payment'!$F$3:$F$154)</f>
        <v>0</v>
      </c>
      <c r="G416" s="18">
        <f>SUMIF(المشترياتPurchase!$D$4:$D$209,A416,المشترياتPurchase!$L$4:$L$355)</f>
        <v>0</v>
      </c>
      <c r="H416" s="18" t="str">
        <f t="shared" ca="1" si="12"/>
        <v/>
      </c>
      <c r="I416" s="19" t="str">
        <f t="shared" ca="1" si="13"/>
        <v/>
      </c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</row>
    <row r="417" spans="1:24" s="112" customFormat="1" ht="18.75" customHeight="1" thickTop="1" thickBot="1">
      <c r="A417" s="115"/>
      <c r="B417" s="78"/>
      <c r="C417" s="78"/>
      <c r="D417" s="78"/>
      <c r="E417" s="78"/>
      <c r="F417" s="18">
        <f ca="1">SUMIF('مدفوعات نقدية للموردين Payment'!$D$3:$D$516,A417,'مدفوعات نقدية للموردين Payment'!$F$3:$F$154)</f>
        <v>0</v>
      </c>
      <c r="G417" s="18">
        <f>SUMIF(المشترياتPurchase!$D$4:$D$209,A417,المشترياتPurchase!$L$4:$L$355)</f>
        <v>0</v>
      </c>
      <c r="H417" s="18" t="str">
        <f t="shared" ca="1" si="12"/>
        <v/>
      </c>
      <c r="I417" s="19" t="str">
        <f t="shared" ca="1" si="13"/>
        <v/>
      </c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</row>
    <row r="418" spans="1:24" s="112" customFormat="1" ht="18.75" customHeight="1" thickTop="1" thickBot="1">
      <c r="A418" s="115"/>
      <c r="B418" s="78"/>
      <c r="C418" s="78"/>
      <c r="D418" s="78"/>
      <c r="E418" s="78"/>
      <c r="F418" s="18">
        <f ca="1">SUMIF('مدفوعات نقدية للموردين Payment'!$D$3:$D$516,A418,'مدفوعات نقدية للموردين Payment'!$F$3:$F$154)</f>
        <v>0</v>
      </c>
      <c r="G418" s="18">
        <f>SUMIF(المشترياتPurchase!$D$4:$D$209,A418,المشترياتPurchase!$L$4:$L$355)</f>
        <v>0</v>
      </c>
      <c r="H418" s="18" t="str">
        <f t="shared" ca="1" si="12"/>
        <v/>
      </c>
      <c r="I418" s="19" t="str">
        <f t="shared" ca="1" si="13"/>
        <v/>
      </c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</row>
    <row r="419" spans="1:24" s="112" customFormat="1" ht="18.75" customHeight="1" thickTop="1" thickBot="1">
      <c r="A419" s="115"/>
      <c r="B419" s="78"/>
      <c r="C419" s="78"/>
      <c r="D419" s="78"/>
      <c r="E419" s="78"/>
      <c r="F419" s="18">
        <f ca="1">SUMIF('مدفوعات نقدية للموردين Payment'!$D$3:$D$516,A419,'مدفوعات نقدية للموردين Payment'!$F$3:$F$154)</f>
        <v>0</v>
      </c>
      <c r="G419" s="18">
        <f>SUMIF(المشترياتPurchase!$D$4:$D$209,A419,المشترياتPurchase!$L$4:$L$355)</f>
        <v>0</v>
      </c>
      <c r="H419" s="18" t="str">
        <f t="shared" ca="1" si="12"/>
        <v/>
      </c>
      <c r="I419" s="19" t="str">
        <f t="shared" ca="1" si="13"/>
        <v/>
      </c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</row>
    <row r="420" spans="1:24" s="112" customFormat="1" ht="18.75" customHeight="1" thickTop="1" thickBot="1">
      <c r="A420" s="115"/>
      <c r="B420" s="78"/>
      <c r="C420" s="78"/>
      <c r="D420" s="78"/>
      <c r="E420" s="78"/>
      <c r="F420" s="18">
        <f ca="1">SUMIF('مدفوعات نقدية للموردين Payment'!$D$3:$D$516,A420,'مدفوعات نقدية للموردين Payment'!$F$3:$F$154)</f>
        <v>0</v>
      </c>
      <c r="G420" s="18">
        <f>SUMIF(المشترياتPurchase!$D$4:$D$209,A420,المشترياتPurchase!$L$4:$L$355)</f>
        <v>0</v>
      </c>
      <c r="H420" s="18" t="str">
        <f t="shared" ca="1" si="12"/>
        <v/>
      </c>
      <c r="I420" s="19" t="str">
        <f t="shared" ca="1" si="13"/>
        <v/>
      </c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</row>
    <row r="421" spans="1:24" s="112" customFormat="1" ht="18.75" customHeight="1" thickTop="1" thickBot="1">
      <c r="A421" s="115"/>
      <c r="B421" s="78"/>
      <c r="C421" s="78"/>
      <c r="D421" s="78"/>
      <c r="E421" s="78"/>
      <c r="F421" s="18">
        <f ca="1">SUMIF('مدفوعات نقدية للموردين Payment'!$D$3:$D$516,A421,'مدفوعات نقدية للموردين Payment'!$F$3:$F$154)</f>
        <v>0</v>
      </c>
      <c r="G421" s="18">
        <f>SUMIF(المشترياتPurchase!$D$4:$D$209,A421,المشترياتPurchase!$L$4:$L$355)</f>
        <v>0</v>
      </c>
      <c r="H421" s="18" t="str">
        <f t="shared" ca="1" si="12"/>
        <v/>
      </c>
      <c r="I421" s="19" t="str">
        <f t="shared" ca="1" si="13"/>
        <v/>
      </c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</row>
    <row r="422" spans="1:24" s="112" customFormat="1" ht="18.75" customHeight="1" thickTop="1" thickBot="1">
      <c r="A422" s="115"/>
      <c r="B422" s="78"/>
      <c r="C422" s="78"/>
      <c r="D422" s="78"/>
      <c r="E422" s="78"/>
      <c r="F422" s="18">
        <f ca="1">SUMIF('مدفوعات نقدية للموردين Payment'!$D$3:$D$516,A422,'مدفوعات نقدية للموردين Payment'!$F$3:$F$154)</f>
        <v>0</v>
      </c>
      <c r="G422" s="18">
        <f>SUMIF(المشترياتPurchase!$D$4:$D$209,A422,المشترياتPurchase!$L$4:$L$355)</f>
        <v>0</v>
      </c>
      <c r="H422" s="18" t="str">
        <f t="shared" ca="1" si="12"/>
        <v/>
      </c>
      <c r="I422" s="19" t="str">
        <f t="shared" ca="1" si="13"/>
        <v/>
      </c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</row>
    <row r="423" spans="1:24" s="112" customFormat="1" ht="18.75" customHeight="1" thickTop="1" thickBot="1">
      <c r="A423" s="115"/>
      <c r="B423" s="78"/>
      <c r="C423" s="78"/>
      <c r="D423" s="78"/>
      <c r="E423" s="78"/>
      <c r="F423" s="18">
        <f ca="1">SUMIF('مدفوعات نقدية للموردين Payment'!$D$3:$D$516,A423,'مدفوعات نقدية للموردين Payment'!$F$3:$F$154)</f>
        <v>0</v>
      </c>
      <c r="G423" s="18">
        <f>SUMIF(المشترياتPurchase!$D$4:$D$209,A423,المشترياتPurchase!$L$4:$L$355)</f>
        <v>0</v>
      </c>
      <c r="H423" s="18" t="str">
        <f t="shared" ca="1" si="12"/>
        <v/>
      </c>
      <c r="I423" s="19" t="str">
        <f t="shared" ca="1" si="13"/>
        <v/>
      </c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</row>
    <row r="424" spans="1:24" s="112" customFormat="1" ht="18.75" customHeight="1" thickTop="1" thickBot="1">
      <c r="A424" s="115"/>
      <c r="B424" s="78"/>
      <c r="C424" s="78"/>
      <c r="D424" s="78"/>
      <c r="E424" s="78"/>
      <c r="F424" s="18">
        <f ca="1">SUMIF('مدفوعات نقدية للموردين Payment'!$D$3:$D$516,A424,'مدفوعات نقدية للموردين Payment'!$F$3:$F$154)</f>
        <v>0</v>
      </c>
      <c r="G424" s="18">
        <f>SUMIF(المشترياتPurchase!$D$4:$D$209,A424,المشترياتPurchase!$L$4:$L$355)</f>
        <v>0</v>
      </c>
      <c r="H424" s="18" t="str">
        <f t="shared" ca="1" si="12"/>
        <v/>
      </c>
      <c r="I424" s="19" t="str">
        <f t="shared" ca="1" si="13"/>
        <v/>
      </c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</row>
    <row r="425" spans="1:24" s="112" customFormat="1" ht="18.75" customHeight="1" thickTop="1" thickBot="1">
      <c r="A425" s="115"/>
      <c r="B425" s="78"/>
      <c r="C425" s="78"/>
      <c r="D425" s="78"/>
      <c r="E425" s="78"/>
      <c r="F425" s="18">
        <f ca="1">SUMIF('مدفوعات نقدية للموردين Payment'!$D$3:$D$516,A425,'مدفوعات نقدية للموردين Payment'!$F$3:$F$154)</f>
        <v>0</v>
      </c>
      <c r="G425" s="18">
        <f>SUMIF(المشترياتPurchase!$D$4:$D$209,A425,المشترياتPurchase!$L$4:$L$355)</f>
        <v>0</v>
      </c>
      <c r="H425" s="18" t="str">
        <f t="shared" ca="1" si="12"/>
        <v/>
      </c>
      <c r="I425" s="19" t="str">
        <f t="shared" ca="1" si="13"/>
        <v/>
      </c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</row>
    <row r="426" spans="1:24" s="112" customFormat="1" ht="18.75" customHeight="1" thickTop="1" thickBot="1">
      <c r="A426" s="115"/>
      <c r="B426" s="78"/>
      <c r="C426" s="78"/>
      <c r="D426" s="78"/>
      <c r="E426" s="78"/>
      <c r="F426" s="18">
        <f ca="1">SUMIF('مدفوعات نقدية للموردين Payment'!$D$3:$D$516,A426,'مدفوعات نقدية للموردين Payment'!$F$3:$F$154)</f>
        <v>0</v>
      </c>
      <c r="G426" s="18">
        <f>SUMIF(المشترياتPurchase!$D$4:$D$209,A426,المشترياتPurchase!$L$4:$L$355)</f>
        <v>0</v>
      </c>
      <c r="H426" s="18" t="str">
        <f t="shared" ca="1" si="12"/>
        <v/>
      </c>
      <c r="I426" s="19" t="str">
        <f t="shared" ca="1" si="13"/>
        <v/>
      </c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</row>
    <row r="427" spans="1:24" s="112" customFormat="1" ht="18.75" customHeight="1" thickTop="1" thickBot="1">
      <c r="A427" s="115"/>
      <c r="B427" s="78"/>
      <c r="C427" s="78"/>
      <c r="D427" s="78"/>
      <c r="E427" s="78"/>
      <c r="F427" s="18">
        <f ca="1">SUMIF('مدفوعات نقدية للموردين Payment'!$D$3:$D$516,A427,'مدفوعات نقدية للموردين Payment'!$F$3:$F$154)</f>
        <v>0</v>
      </c>
      <c r="G427" s="18">
        <f>SUMIF(المشترياتPurchase!$D$4:$D$209,A427,المشترياتPurchase!$L$4:$L$355)</f>
        <v>0</v>
      </c>
      <c r="H427" s="18" t="str">
        <f t="shared" ca="1" si="12"/>
        <v/>
      </c>
      <c r="I427" s="19" t="str">
        <f t="shared" ca="1" si="13"/>
        <v/>
      </c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</row>
    <row r="428" spans="1:24" s="112" customFormat="1" ht="18.75" customHeight="1" thickTop="1" thickBot="1">
      <c r="A428" s="115"/>
      <c r="B428" s="78"/>
      <c r="C428" s="78"/>
      <c r="D428" s="78"/>
      <c r="E428" s="78"/>
      <c r="F428" s="18">
        <f ca="1">SUMIF('مدفوعات نقدية للموردين Payment'!$D$3:$D$516,A428,'مدفوعات نقدية للموردين Payment'!$F$3:$F$154)</f>
        <v>0</v>
      </c>
      <c r="G428" s="18">
        <f>SUMIF(المشترياتPurchase!$D$4:$D$209,A428,المشترياتPurchase!$L$4:$L$355)</f>
        <v>0</v>
      </c>
      <c r="H428" s="18" t="str">
        <f t="shared" ca="1" si="12"/>
        <v/>
      </c>
      <c r="I428" s="19" t="str">
        <f t="shared" ca="1" si="13"/>
        <v/>
      </c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</row>
    <row r="429" spans="1:24" s="112" customFormat="1" ht="18.75" customHeight="1" thickTop="1" thickBot="1">
      <c r="A429" s="115"/>
      <c r="B429" s="78"/>
      <c r="C429" s="78"/>
      <c r="D429" s="78"/>
      <c r="E429" s="78"/>
      <c r="F429" s="18">
        <f ca="1">SUMIF('مدفوعات نقدية للموردين Payment'!$D$3:$D$516,A429,'مدفوعات نقدية للموردين Payment'!$F$3:$F$154)</f>
        <v>0</v>
      </c>
      <c r="G429" s="18">
        <f>SUMIF(المشترياتPurchase!$D$4:$D$209,A429,المشترياتPurchase!$L$4:$L$355)</f>
        <v>0</v>
      </c>
      <c r="H429" s="18" t="str">
        <f t="shared" ca="1" si="12"/>
        <v/>
      </c>
      <c r="I429" s="19" t="str">
        <f t="shared" ca="1" si="13"/>
        <v/>
      </c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</row>
    <row r="430" spans="1:24" s="112" customFormat="1" ht="18.75" customHeight="1" thickTop="1" thickBot="1">
      <c r="A430" s="115"/>
      <c r="B430" s="78"/>
      <c r="C430" s="78"/>
      <c r="D430" s="78"/>
      <c r="E430" s="78"/>
      <c r="F430" s="18">
        <f ca="1">SUMIF('مدفوعات نقدية للموردين Payment'!$D$3:$D$516,A430,'مدفوعات نقدية للموردين Payment'!$F$3:$F$154)</f>
        <v>0</v>
      </c>
      <c r="G430" s="18">
        <f>SUMIF(المشترياتPurchase!$D$4:$D$209,A430,المشترياتPurchase!$L$4:$L$355)</f>
        <v>0</v>
      </c>
      <c r="H430" s="18" t="str">
        <f t="shared" ca="1" si="12"/>
        <v/>
      </c>
      <c r="I430" s="19" t="str">
        <f t="shared" ca="1" si="13"/>
        <v/>
      </c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</row>
    <row r="431" spans="1:24" s="112" customFormat="1" ht="18.75" customHeight="1" thickTop="1" thickBot="1">
      <c r="A431" s="115"/>
      <c r="B431" s="78"/>
      <c r="C431" s="78"/>
      <c r="D431" s="78"/>
      <c r="E431" s="78"/>
      <c r="F431" s="18">
        <f ca="1">SUMIF('مدفوعات نقدية للموردين Payment'!$D$3:$D$516,A431,'مدفوعات نقدية للموردين Payment'!$F$3:$F$154)</f>
        <v>0</v>
      </c>
      <c r="G431" s="18">
        <f>SUMIF(المشترياتPurchase!$D$4:$D$209,A431,المشترياتPurchase!$L$4:$L$355)</f>
        <v>0</v>
      </c>
      <c r="H431" s="18" t="str">
        <f t="shared" ca="1" si="12"/>
        <v/>
      </c>
      <c r="I431" s="19" t="str">
        <f t="shared" ca="1" si="13"/>
        <v/>
      </c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</row>
    <row r="432" spans="1:24" s="112" customFormat="1" ht="18.75" customHeight="1" thickTop="1" thickBot="1">
      <c r="A432" s="115"/>
      <c r="B432" s="78"/>
      <c r="C432" s="78"/>
      <c r="D432" s="78"/>
      <c r="E432" s="78"/>
      <c r="F432" s="18">
        <f ca="1">SUMIF('مدفوعات نقدية للموردين Payment'!$D$3:$D$516,A432,'مدفوعات نقدية للموردين Payment'!$F$3:$F$154)</f>
        <v>0</v>
      </c>
      <c r="G432" s="18">
        <f>SUMIF(المشترياتPurchase!$D$4:$D$209,A432,المشترياتPurchase!$L$4:$L$355)</f>
        <v>0</v>
      </c>
      <c r="H432" s="18" t="str">
        <f t="shared" ca="1" si="12"/>
        <v/>
      </c>
      <c r="I432" s="19" t="str">
        <f t="shared" ca="1" si="13"/>
        <v/>
      </c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</row>
    <row r="433" spans="1:24" s="112" customFormat="1" ht="18.75" customHeight="1" thickTop="1" thickBot="1">
      <c r="A433" s="115"/>
      <c r="B433" s="78"/>
      <c r="C433" s="78"/>
      <c r="D433" s="78"/>
      <c r="E433" s="78"/>
      <c r="F433" s="18">
        <f ca="1">SUMIF('مدفوعات نقدية للموردين Payment'!$D$3:$D$516,A433,'مدفوعات نقدية للموردين Payment'!$F$3:$F$154)</f>
        <v>0</v>
      </c>
      <c r="G433" s="18">
        <f>SUMIF(المشترياتPurchase!$D$4:$D$209,A433,المشترياتPurchase!$L$4:$L$355)</f>
        <v>0</v>
      </c>
      <c r="H433" s="18" t="str">
        <f t="shared" ca="1" si="12"/>
        <v/>
      </c>
      <c r="I433" s="19" t="str">
        <f t="shared" ca="1" si="13"/>
        <v/>
      </c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</row>
    <row r="434" spans="1:24" s="112" customFormat="1" ht="18.75" customHeight="1" thickTop="1" thickBot="1">
      <c r="A434" s="115"/>
      <c r="B434" s="78"/>
      <c r="C434" s="78"/>
      <c r="D434" s="78"/>
      <c r="E434" s="78"/>
      <c r="F434" s="18">
        <f ca="1">SUMIF('مدفوعات نقدية للموردين Payment'!$D$3:$D$516,A434,'مدفوعات نقدية للموردين Payment'!$F$3:$F$154)</f>
        <v>0</v>
      </c>
      <c r="G434" s="18">
        <f>SUMIF(المشترياتPurchase!$D$4:$D$209,A434,المشترياتPurchase!$L$4:$L$355)</f>
        <v>0</v>
      </c>
      <c r="H434" s="18" t="str">
        <f t="shared" ca="1" si="12"/>
        <v/>
      </c>
      <c r="I434" s="19" t="str">
        <f t="shared" ca="1" si="13"/>
        <v/>
      </c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</row>
    <row r="435" spans="1:24" s="112" customFormat="1" ht="18.75" customHeight="1" thickTop="1" thickBot="1">
      <c r="A435" s="115"/>
      <c r="B435" s="78"/>
      <c r="C435" s="78"/>
      <c r="D435" s="78"/>
      <c r="E435" s="78"/>
      <c r="F435" s="18">
        <f ca="1">SUMIF('مدفوعات نقدية للموردين Payment'!$D$3:$D$516,A435,'مدفوعات نقدية للموردين Payment'!$F$3:$F$154)</f>
        <v>0</v>
      </c>
      <c r="G435" s="18">
        <f>SUMIF(المشترياتPurchase!$D$4:$D$209,A435,المشترياتPurchase!$L$4:$L$355)</f>
        <v>0</v>
      </c>
      <c r="H435" s="18" t="str">
        <f t="shared" ca="1" si="12"/>
        <v/>
      </c>
      <c r="I435" s="19" t="str">
        <f t="shared" ca="1" si="13"/>
        <v/>
      </c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</row>
    <row r="436" spans="1:24" s="112" customFormat="1" ht="18.75" customHeight="1" thickTop="1" thickBot="1">
      <c r="A436" s="115"/>
      <c r="B436" s="78"/>
      <c r="C436" s="78"/>
      <c r="D436" s="78"/>
      <c r="E436" s="78"/>
      <c r="F436" s="18">
        <f ca="1">SUMIF('مدفوعات نقدية للموردين Payment'!$D$3:$D$516,A436,'مدفوعات نقدية للموردين Payment'!$F$3:$F$154)</f>
        <v>0</v>
      </c>
      <c r="G436" s="18">
        <f>SUMIF(المشترياتPurchase!$D$4:$D$209,A436,المشترياتPurchase!$L$4:$L$355)</f>
        <v>0</v>
      </c>
      <c r="H436" s="18" t="str">
        <f t="shared" ca="1" si="12"/>
        <v/>
      </c>
      <c r="I436" s="19" t="str">
        <f t="shared" ca="1" si="13"/>
        <v/>
      </c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</row>
    <row r="437" spans="1:24" s="112" customFormat="1" ht="18.75" customHeight="1" thickTop="1" thickBot="1">
      <c r="A437" s="115"/>
      <c r="B437" s="78"/>
      <c r="C437" s="78"/>
      <c r="D437" s="78"/>
      <c r="E437" s="78"/>
      <c r="F437" s="18">
        <f ca="1">SUMIF('مدفوعات نقدية للموردين Payment'!$D$3:$D$516,A437,'مدفوعات نقدية للموردين Payment'!$F$3:$F$154)</f>
        <v>0</v>
      </c>
      <c r="G437" s="18">
        <f>SUMIF(المشترياتPurchase!$D$4:$D$209,A437,المشترياتPurchase!$L$4:$L$355)</f>
        <v>0</v>
      </c>
      <c r="H437" s="18" t="str">
        <f t="shared" ca="1" si="12"/>
        <v/>
      </c>
      <c r="I437" s="19" t="str">
        <f t="shared" ca="1" si="13"/>
        <v/>
      </c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</row>
    <row r="438" spans="1:24" s="112" customFormat="1" ht="18.75" customHeight="1" thickTop="1" thickBot="1">
      <c r="A438" s="115"/>
      <c r="B438" s="78"/>
      <c r="C438" s="78"/>
      <c r="D438" s="78"/>
      <c r="E438" s="78"/>
      <c r="F438" s="18">
        <f ca="1">SUMIF('مدفوعات نقدية للموردين Payment'!$D$3:$D$516,A438,'مدفوعات نقدية للموردين Payment'!$F$3:$F$154)</f>
        <v>0</v>
      </c>
      <c r="G438" s="18">
        <f>SUMIF(المشترياتPurchase!$D$4:$D$209,A438,المشترياتPurchase!$L$4:$L$355)</f>
        <v>0</v>
      </c>
      <c r="H438" s="18" t="str">
        <f t="shared" ca="1" si="12"/>
        <v/>
      </c>
      <c r="I438" s="19" t="str">
        <f t="shared" ca="1" si="13"/>
        <v/>
      </c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</row>
    <row r="439" spans="1:24" s="112" customFormat="1" ht="18.75" customHeight="1" thickTop="1" thickBot="1">
      <c r="A439" s="115"/>
      <c r="B439" s="78"/>
      <c r="C439" s="78"/>
      <c r="D439" s="78"/>
      <c r="E439" s="78"/>
      <c r="F439" s="18">
        <f ca="1">SUMIF('مدفوعات نقدية للموردين Payment'!$D$3:$D$516,A439,'مدفوعات نقدية للموردين Payment'!$F$3:$F$154)</f>
        <v>0</v>
      </c>
      <c r="G439" s="18">
        <f>SUMIF(المشترياتPurchase!$D$4:$D$209,A439,المشترياتPurchase!$L$4:$L$355)</f>
        <v>0</v>
      </c>
      <c r="H439" s="18" t="str">
        <f t="shared" ca="1" si="12"/>
        <v/>
      </c>
      <c r="I439" s="19" t="str">
        <f t="shared" ca="1" si="13"/>
        <v/>
      </c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</row>
    <row r="440" spans="1:24" s="112" customFormat="1" ht="18.75" customHeight="1" thickTop="1" thickBot="1">
      <c r="A440" s="115"/>
      <c r="B440" s="78"/>
      <c r="C440" s="78"/>
      <c r="D440" s="78"/>
      <c r="E440" s="78"/>
      <c r="F440" s="18">
        <f ca="1">SUMIF('مدفوعات نقدية للموردين Payment'!$D$3:$D$516,A440,'مدفوعات نقدية للموردين Payment'!$F$3:$F$154)</f>
        <v>0</v>
      </c>
      <c r="G440" s="18">
        <f>SUMIF(المشترياتPurchase!$D$4:$D$209,A440,المشترياتPurchase!$L$4:$L$355)</f>
        <v>0</v>
      </c>
      <c r="H440" s="18" t="str">
        <f t="shared" ca="1" si="12"/>
        <v/>
      </c>
      <c r="I440" s="19" t="str">
        <f t="shared" ca="1" si="13"/>
        <v/>
      </c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</row>
    <row r="441" spans="1:24" s="112" customFormat="1" ht="18.75" customHeight="1" thickTop="1" thickBot="1">
      <c r="A441" s="115"/>
      <c r="B441" s="78"/>
      <c r="C441" s="78"/>
      <c r="D441" s="78"/>
      <c r="E441" s="78"/>
      <c r="F441" s="18">
        <f ca="1">SUMIF('مدفوعات نقدية للموردين Payment'!$D$3:$D$516,A441,'مدفوعات نقدية للموردين Payment'!$F$3:$F$154)</f>
        <v>0</v>
      </c>
      <c r="G441" s="18">
        <f>SUMIF(المشترياتPurchase!$D$4:$D$209,A441,المشترياتPurchase!$L$4:$L$355)</f>
        <v>0</v>
      </c>
      <c r="H441" s="18" t="str">
        <f t="shared" ca="1" si="12"/>
        <v/>
      </c>
      <c r="I441" s="19" t="str">
        <f t="shared" ca="1" si="13"/>
        <v/>
      </c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</row>
    <row r="442" spans="1:24" s="112" customFormat="1" ht="18.75" customHeight="1" thickTop="1" thickBot="1">
      <c r="A442" s="115"/>
      <c r="B442" s="78"/>
      <c r="C442" s="78"/>
      <c r="D442" s="78"/>
      <c r="E442" s="78"/>
      <c r="F442" s="18">
        <f ca="1">SUMIF('مدفوعات نقدية للموردين Payment'!$D$3:$D$516,A442,'مدفوعات نقدية للموردين Payment'!$F$3:$F$154)</f>
        <v>0</v>
      </c>
      <c r="G442" s="18">
        <f>SUMIF(المشترياتPurchase!$D$4:$D$209,A442,المشترياتPurchase!$L$4:$L$355)</f>
        <v>0</v>
      </c>
      <c r="H442" s="18" t="str">
        <f t="shared" ca="1" si="12"/>
        <v/>
      </c>
      <c r="I442" s="19" t="str">
        <f t="shared" ca="1" si="13"/>
        <v/>
      </c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</row>
    <row r="443" spans="1:24" s="112" customFormat="1" ht="18.75" customHeight="1" thickTop="1" thickBot="1">
      <c r="A443" s="115"/>
      <c r="B443" s="78"/>
      <c r="C443" s="78"/>
      <c r="D443" s="78"/>
      <c r="E443" s="78"/>
      <c r="F443" s="18">
        <f ca="1">SUMIF('مدفوعات نقدية للموردين Payment'!$D$3:$D$516,A443,'مدفوعات نقدية للموردين Payment'!$F$3:$F$154)</f>
        <v>0</v>
      </c>
      <c r="G443" s="18">
        <f>SUMIF(المشترياتPurchase!$D$4:$D$209,A443,المشترياتPurchase!$L$4:$L$355)</f>
        <v>0</v>
      </c>
      <c r="H443" s="18" t="str">
        <f t="shared" ca="1" si="12"/>
        <v/>
      </c>
      <c r="I443" s="19" t="str">
        <f t="shared" ca="1" si="13"/>
        <v/>
      </c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</row>
    <row r="444" spans="1:24" s="112" customFormat="1" ht="18.75" customHeight="1" thickTop="1" thickBot="1">
      <c r="A444" s="115"/>
      <c r="B444" s="78"/>
      <c r="C444" s="78"/>
      <c r="D444" s="78"/>
      <c r="E444" s="78"/>
      <c r="F444" s="18">
        <f ca="1">SUMIF('مدفوعات نقدية للموردين Payment'!$D$3:$D$516,A444,'مدفوعات نقدية للموردين Payment'!$F$3:$F$154)</f>
        <v>0</v>
      </c>
      <c r="G444" s="18">
        <f>SUMIF(المشترياتPurchase!$D$4:$D$209,A444,المشترياتPurchase!$L$4:$L$355)</f>
        <v>0</v>
      </c>
      <c r="H444" s="18" t="str">
        <f t="shared" ca="1" si="12"/>
        <v/>
      </c>
      <c r="I444" s="19" t="str">
        <f t="shared" ca="1" si="13"/>
        <v/>
      </c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</row>
    <row r="445" spans="1:24" s="112" customFormat="1" ht="18.75" customHeight="1" thickTop="1" thickBot="1">
      <c r="A445" s="115"/>
      <c r="B445" s="78"/>
      <c r="C445" s="78"/>
      <c r="D445" s="78"/>
      <c r="E445" s="78"/>
      <c r="F445" s="18">
        <f ca="1">SUMIF('مدفوعات نقدية للموردين Payment'!$D$3:$D$516,A445,'مدفوعات نقدية للموردين Payment'!$F$3:$F$154)</f>
        <v>0</v>
      </c>
      <c r="G445" s="18">
        <f>SUMIF(المشترياتPurchase!$D$4:$D$209,A445,المشترياتPurchase!$L$4:$L$355)</f>
        <v>0</v>
      </c>
      <c r="H445" s="18" t="str">
        <f t="shared" ca="1" si="12"/>
        <v/>
      </c>
      <c r="I445" s="19" t="str">
        <f t="shared" ca="1" si="13"/>
        <v/>
      </c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</row>
    <row r="446" spans="1:24" s="112" customFormat="1" ht="18.75" customHeight="1" thickTop="1" thickBot="1">
      <c r="A446" s="115"/>
      <c r="B446" s="78"/>
      <c r="C446" s="78"/>
      <c r="D446" s="78"/>
      <c r="E446" s="78"/>
      <c r="F446" s="18">
        <f ca="1">SUMIF('مدفوعات نقدية للموردين Payment'!$D$3:$D$516,A446,'مدفوعات نقدية للموردين Payment'!$F$3:$F$154)</f>
        <v>0</v>
      </c>
      <c r="G446" s="18">
        <f>SUMIF(المشترياتPurchase!$D$4:$D$209,A446,المشترياتPurchase!$L$4:$L$355)</f>
        <v>0</v>
      </c>
      <c r="H446" s="18" t="str">
        <f t="shared" ca="1" si="12"/>
        <v/>
      </c>
      <c r="I446" s="19" t="str">
        <f t="shared" ca="1" si="13"/>
        <v/>
      </c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</row>
    <row r="447" spans="1:24" s="112" customFormat="1" ht="18.75" customHeight="1" thickTop="1" thickBot="1">
      <c r="A447" s="115"/>
      <c r="B447" s="78"/>
      <c r="C447" s="78"/>
      <c r="D447" s="78"/>
      <c r="E447" s="78"/>
      <c r="F447" s="18">
        <f ca="1">SUMIF('مدفوعات نقدية للموردين Payment'!$D$3:$D$516,A447,'مدفوعات نقدية للموردين Payment'!$F$3:$F$154)</f>
        <v>0</v>
      </c>
      <c r="G447" s="18">
        <f>SUMIF(المشترياتPurchase!$D$4:$D$209,A447,المشترياتPurchase!$L$4:$L$355)</f>
        <v>0</v>
      </c>
      <c r="H447" s="18" t="str">
        <f t="shared" ca="1" si="12"/>
        <v/>
      </c>
      <c r="I447" s="19" t="str">
        <f t="shared" ca="1" si="13"/>
        <v/>
      </c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</row>
    <row r="448" spans="1:24" s="112" customFormat="1" ht="18.75" customHeight="1" thickTop="1" thickBot="1">
      <c r="A448" s="115"/>
      <c r="B448" s="78"/>
      <c r="C448" s="78"/>
      <c r="D448" s="78"/>
      <c r="E448" s="78"/>
      <c r="F448" s="18">
        <f ca="1">SUMIF('مدفوعات نقدية للموردين Payment'!$D$3:$D$516,A448,'مدفوعات نقدية للموردين Payment'!$F$3:$F$154)</f>
        <v>0</v>
      </c>
      <c r="G448" s="18">
        <f>SUMIF(المشترياتPurchase!$D$4:$D$209,A448,المشترياتPurchase!$L$4:$L$355)</f>
        <v>0</v>
      </c>
      <c r="H448" s="18" t="str">
        <f t="shared" ca="1" si="12"/>
        <v/>
      </c>
      <c r="I448" s="19" t="str">
        <f t="shared" ca="1" si="13"/>
        <v/>
      </c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</row>
    <row r="449" spans="1:24" s="112" customFormat="1" ht="18.75" customHeight="1" thickTop="1" thickBot="1">
      <c r="A449" s="115"/>
      <c r="B449" s="78"/>
      <c r="C449" s="78"/>
      <c r="D449" s="78"/>
      <c r="E449" s="78"/>
      <c r="F449" s="18">
        <f ca="1">SUMIF('مدفوعات نقدية للموردين Payment'!$D$3:$D$516,A449,'مدفوعات نقدية للموردين Payment'!$F$3:$F$154)</f>
        <v>0</v>
      </c>
      <c r="G449" s="18">
        <f>SUMIF(المشترياتPurchase!$D$4:$D$209,A449,المشترياتPurchase!$L$4:$L$355)</f>
        <v>0</v>
      </c>
      <c r="H449" s="18" t="str">
        <f t="shared" ca="1" si="12"/>
        <v/>
      </c>
      <c r="I449" s="19" t="str">
        <f t="shared" ca="1" si="13"/>
        <v/>
      </c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</row>
    <row r="450" spans="1:24" s="112" customFormat="1" ht="18.75" customHeight="1" thickTop="1" thickBot="1">
      <c r="A450" s="115"/>
      <c r="B450" s="78"/>
      <c r="C450" s="78"/>
      <c r="D450" s="78"/>
      <c r="E450" s="78"/>
      <c r="F450" s="18">
        <f ca="1">SUMIF('مدفوعات نقدية للموردين Payment'!$D$3:$D$516,A450,'مدفوعات نقدية للموردين Payment'!$F$3:$F$154)</f>
        <v>0</v>
      </c>
      <c r="G450" s="18">
        <f>SUMIF(المشترياتPurchase!$D$4:$D$209,A450,المشترياتPurchase!$L$4:$L$355)</f>
        <v>0</v>
      </c>
      <c r="H450" s="18" t="str">
        <f t="shared" ca="1" si="12"/>
        <v/>
      </c>
      <c r="I450" s="19" t="str">
        <f t="shared" ca="1" si="13"/>
        <v/>
      </c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</row>
    <row r="451" spans="1:24" s="112" customFormat="1" ht="18.75" customHeight="1" thickTop="1" thickBot="1">
      <c r="A451" s="115"/>
      <c r="B451" s="78"/>
      <c r="C451" s="78"/>
      <c r="D451" s="78"/>
      <c r="E451" s="78"/>
      <c r="F451" s="18">
        <f ca="1">SUMIF('مدفوعات نقدية للموردين Payment'!$D$3:$D$516,A451,'مدفوعات نقدية للموردين Payment'!$F$3:$F$154)</f>
        <v>0</v>
      </c>
      <c r="G451" s="18">
        <f>SUMIF(المشترياتPurchase!$D$4:$D$209,A451,المشترياتPurchase!$L$4:$L$355)</f>
        <v>0</v>
      </c>
      <c r="H451" s="18" t="str">
        <f t="shared" ca="1" si="12"/>
        <v/>
      </c>
      <c r="I451" s="19" t="str">
        <f t="shared" ca="1" si="13"/>
        <v/>
      </c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</row>
    <row r="452" spans="1:24" s="112" customFormat="1" ht="18.75" customHeight="1" thickTop="1" thickBot="1">
      <c r="A452" s="115"/>
      <c r="B452" s="78"/>
      <c r="C452" s="78"/>
      <c r="D452" s="78"/>
      <c r="E452" s="78"/>
      <c r="F452" s="18">
        <f ca="1">SUMIF('مدفوعات نقدية للموردين Payment'!$D$3:$D$516,A452,'مدفوعات نقدية للموردين Payment'!$F$3:$F$154)</f>
        <v>0</v>
      </c>
      <c r="G452" s="18">
        <f>SUMIF(المشترياتPurchase!$D$4:$D$209,A452,المشترياتPurchase!$L$4:$L$355)</f>
        <v>0</v>
      </c>
      <c r="H452" s="18" t="str">
        <f t="shared" ref="H452:H500" ca="1" si="14">IF(D452+F452&gt;E452+G452,(D452+F452)-(E452+G452),"")</f>
        <v/>
      </c>
      <c r="I452" s="19" t="str">
        <f t="shared" ref="I452:I500" ca="1" si="15">IF(E452+G452&gt;D452+F452,(E452+G452)-(D452+F452),"")</f>
        <v/>
      </c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</row>
    <row r="453" spans="1:24" s="112" customFormat="1" ht="18.75" customHeight="1" thickTop="1" thickBot="1">
      <c r="A453" s="115"/>
      <c r="B453" s="78"/>
      <c r="C453" s="78"/>
      <c r="D453" s="78"/>
      <c r="E453" s="78"/>
      <c r="F453" s="18">
        <f ca="1">SUMIF('مدفوعات نقدية للموردين Payment'!$D$3:$D$516,A453,'مدفوعات نقدية للموردين Payment'!$F$3:$F$154)</f>
        <v>0</v>
      </c>
      <c r="G453" s="18">
        <f>SUMIF(المشترياتPurchase!$D$4:$D$209,A453,المشترياتPurchase!$L$4:$L$355)</f>
        <v>0</v>
      </c>
      <c r="H453" s="18" t="str">
        <f t="shared" ca="1" si="14"/>
        <v/>
      </c>
      <c r="I453" s="19" t="str">
        <f t="shared" ca="1" si="15"/>
        <v/>
      </c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</row>
    <row r="454" spans="1:24" s="112" customFormat="1" ht="18.75" customHeight="1" thickTop="1" thickBot="1">
      <c r="A454" s="115"/>
      <c r="B454" s="78"/>
      <c r="C454" s="78"/>
      <c r="D454" s="78"/>
      <c r="E454" s="78"/>
      <c r="F454" s="18">
        <f ca="1">SUMIF('مدفوعات نقدية للموردين Payment'!$D$3:$D$516,A454,'مدفوعات نقدية للموردين Payment'!$F$3:$F$154)</f>
        <v>0</v>
      </c>
      <c r="G454" s="18">
        <f>SUMIF(المشترياتPurchase!$D$4:$D$209,A454,المشترياتPurchase!$L$4:$L$355)</f>
        <v>0</v>
      </c>
      <c r="H454" s="18" t="str">
        <f t="shared" ca="1" si="14"/>
        <v/>
      </c>
      <c r="I454" s="19" t="str">
        <f t="shared" ca="1" si="15"/>
        <v/>
      </c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</row>
    <row r="455" spans="1:24" s="112" customFormat="1" ht="18.75" customHeight="1" thickTop="1" thickBot="1">
      <c r="A455" s="115"/>
      <c r="B455" s="78"/>
      <c r="C455" s="78"/>
      <c r="D455" s="78"/>
      <c r="E455" s="78"/>
      <c r="F455" s="18">
        <f ca="1">SUMIF('مدفوعات نقدية للموردين Payment'!$D$3:$D$516,A455,'مدفوعات نقدية للموردين Payment'!$F$3:$F$154)</f>
        <v>0</v>
      </c>
      <c r="G455" s="18">
        <f>SUMIF(المشترياتPurchase!$D$4:$D$209,A455,المشترياتPurchase!$L$4:$L$355)</f>
        <v>0</v>
      </c>
      <c r="H455" s="18" t="str">
        <f t="shared" ca="1" si="14"/>
        <v/>
      </c>
      <c r="I455" s="19" t="str">
        <f t="shared" ca="1" si="15"/>
        <v/>
      </c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</row>
    <row r="456" spans="1:24" s="112" customFormat="1" ht="18.75" customHeight="1" thickTop="1" thickBot="1">
      <c r="A456" s="115"/>
      <c r="B456" s="78"/>
      <c r="C456" s="78"/>
      <c r="D456" s="78"/>
      <c r="E456" s="78"/>
      <c r="F456" s="18">
        <f ca="1">SUMIF('مدفوعات نقدية للموردين Payment'!$D$3:$D$516,A456,'مدفوعات نقدية للموردين Payment'!$F$3:$F$154)</f>
        <v>0</v>
      </c>
      <c r="G456" s="18">
        <f>SUMIF(المشترياتPurchase!$D$4:$D$209,A456,المشترياتPurchase!$L$4:$L$355)</f>
        <v>0</v>
      </c>
      <c r="H456" s="18" t="str">
        <f t="shared" ca="1" si="14"/>
        <v/>
      </c>
      <c r="I456" s="19" t="str">
        <f t="shared" ca="1" si="15"/>
        <v/>
      </c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</row>
    <row r="457" spans="1:24" s="112" customFormat="1" ht="18.75" customHeight="1" thickTop="1" thickBot="1">
      <c r="A457" s="115"/>
      <c r="B457" s="78"/>
      <c r="C457" s="78"/>
      <c r="D457" s="78"/>
      <c r="E457" s="78"/>
      <c r="F457" s="18">
        <f ca="1">SUMIF('مدفوعات نقدية للموردين Payment'!$D$3:$D$516,A457,'مدفوعات نقدية للموردين Payment'!$F$3:$F$154)</f>
        <v>0</v>
      </c>
      <c r="G457" s="18">
        <f>SUMIF(المشترياتPurchase!$D$4:$D$209,A457,المشترياتPurchase!$L$4:$L$355)</f>
        <v>0</v>
      </c>
      <c r="H457" s="18" t="str">
        <f t="shared" ca="1" si="14"/>
        <v/>
      </c>
      <c r="I457" s="19" t="str">
        <f t="shared" ca="1" si="15"/>
        <v/>
      </c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</row>
    <row r="458" spans="1:24" s="112" customFormat="1" ht="18.75" customHeight="1" thickTop="1" thickBot="1">
      <c r="A458" s="115"/>
      <c r="B458" s="78"/>
      <c r="C458" s="78"/>
      <c r="D458" s="78"/>
      <c r="E458" s="78"/>
      <c r="F458" s="18">
        <f ca="1">SUMIF('مدفوعات نقدية للموردين Payment'!$D$3:$D$516,A458,'مدفوعات نقدية للموردين Payment'!$F$3:$F$154)</f>
        <v>0</v>
      </c>
      <c r="G458" s="18">
        <f>SUMIF(المشترياتPurchase!$D$4:$D$209,A458,المشترياتPurchase!$L$4:$L$355)</f>
        <v>0</v>
      </c>
      <c r="H458" s="18" t="str">
        <f t="shared" ca="1" si="14"/>
        <v/>
      </c>
      <c r="I458" s="19" t="str">
        <f t="shared" ca="1" si="15"/>
        <v/>
      </c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</row>
    <row r="459" spans="1:24" s="112" customFormat="1" ht="18.75" customHeight="1" thickTop="1" thickBot="1">
      <c r="A459" s="115"/>
      <c r="B459" s="78"/>
      <c r="C459" s="78"/>
      <c r="D459" s="78"/>
      <c r="E459" s="78"/>
      <c r="F459" s="18">
        <f ca="1">SUMIF('مدفوعات نقدية للموردين Payment'!$D$3:$D$516,A459,'مدفوعات نقدية للموردين Payment'!$F$3:$F$154)</f>
        <v>0</v>
      </c>
      <c r="G459" s="18">
        <f>SUMIF(المشترياتPurchase!$D$4:$D$209,A459,المشترياتPurchase!$L$4:$L$355)</f>
        <v>0</v>
      </c>
      <c r="H459" s="18" t="str">
        <f t="shared" ca="1" si="14"/>
        <v/>
      </c>
      <c r="I459" s="19" t="str">
        <f t="shared" ca="1" si="15"/>
        <v/>
      </c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</row>
    <row r="460" spans="1:24" s="112" customFormat="1" ht="18.75" customHeight="1" thickTop="1" thickBot="1">
      <c r="A460" s="115"/>
      <c r="B460" s="78"/>
      <c r="C460" s="78"/>
      <c r="D460" s="78"/>
      <c r="E460" s="78"/>
      <c r="F460" s="18">
        <f ca="1">SUMIF('مدفوعات نقدية للموردين Payment'!$D$3:$D$516,A460,'مدفوعات نقدية للموردين Payment'!$F$3:$F$154)</f>
        <v>0</v>
      </c>
      <c r="G460" s="18">
        <f>SUMIF(المشترياتPurchase!$D$4:$D$209,A460,المشترياتPurchase!$L$4:$L$355)</f>
        <v>0</v>
      </c>
      <c r="H460" s="18" t="str">
        <f t="shared" ca="1" si="14"/>
        <v/>
      </c>
      <c r="I460" s="19" t="str">
        <f t="shared" ca="1" si="15"/>
        <v/>
      </c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</row>
    <row r="461" spans="1:24" s="112" customFormat="1" ht="18.75" customHeight="1" thickTop="1" thickBot="1">
      <c r="A461" s="115"/>
      <c r="B461" s="78"/>
      <c r="C461" s="78"/>
      <c r="D461" s="78"/>
      <c r="E461" s="78"/>
      <c r="F461" s="18">
        <f ca="1">SUMIF('مدفوعات نقدية للموردين Payment'!$D$3:$D$516,A461,'مدفوعات نقدية للموردين Payment'!$F$3:$F$154)</f>
        <v>0</v>
      </c>
      <c r="G461" s="18">
        <f>SUMIF(المشترياتPurchase!$D$4:$D$209,A461,المشترياتPurchase!$L$4:$L$355)</f>
        <v>0</v>
      </c>
      <c r="H461" s="18" t="str">
        <f t="shared" ca="1" si="14"/>
        <v/>
      </c>
      <c r="I461" s="19" t="str">
        <f t="shared" ca="1" si="15"/>
        <v/>
      </c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</row>
    <row r="462" spans="1:24" s="112" customFormat="1" ht="18.75" customHeight="1" thickTop="1" thickBot="1">
      <c r="A462" s="115"/>
      <c r="B462" s="78"/>
      <c r="C462" s="78"/>
      <c r="D462" s="78"/>
      <c r="E462" s="78"/>
      <c r="F462" s="18">
        <f ca="1">SUMIF('مدفوعات نقدية للموردين Payment'!$D$3:$D$516,A462,'مدفوعات نقدية للموردين Payment'!$F$3:$F$154)</f>
        <v>0</v>
      </c>
      <c r="G462" s="18">
        <f>SUMIF(المشترياتPurchase!$D$4:$D$209,A462,المشترياتPurchase!$L$4:$L$355)</f>
        <v>0</v>
      </c>
      <c r="H462" s="18" t="str">
        <f t="shared" ca="1" si="14"/>
        <v/>
      </c>
      <c r="I462" s="19" t="str">
        <f t="shared" ca="1" si="15"/>
        <v/>
      </c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</row>
    <row r="463" spans="1:24" s="112" customFormat="1" ht="18.75" customHeight="1" thickTop="1" thickBot="1">
      <c r="A463" s="115"/>
      <c r="B463" s="78"/>
      <c r="C463" s="78"/>
      <c r="D463" s="78"/>
      <c r="E463" s="78"/>
      <c r="F463" s="18">
        <f ca="1">SUMIF('مدفوعات نقدية للموردين Payment'!$D$3:$D$516,A463,'مدفوعات نقدية للموردين Payment'!$F$3:$F$154)</f>
        <v>0</v>
      </c>
      <c r="G463" s="18">
        <f>SUMIF(المشترياتPurchase!$D$4:$D$209,A463,المشترياتPurchase!$L$4:$L$355)</f>
        <v>0</v>
      </c>
      <c r="H463" s="18" t="str">
        <f t="shared" ca="1" si="14"/>
        <v/>
      </c>
      <c r="I463" s="19" t="str">
        <f t="shared" ca="1" si="15"/>
        <v/>
      </c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</row>
    <row r="464" spans="1:24" s="112" customFormat="1" ht="18.75" customHeight="1" thickTop="1" thickBot="1">
      <c r="A464" s="115"/>
      <c r="B464" s="78"/>
      <c r="C464" s="78"/>
      <c r="D464" s="78"/>
      <c r="E464" s="78"/>
      <c r="F464" s="18">
        <f ca="1">SUMIF('مدفوعات نقدية للموردين Payment'!$D$3:$D$516,A464,'مدفوعات نقدية للموردين Payment'!$F$3:$F$154)</f>
        <v>0</v>
      </c>
      <c r="G464" s="18">
        <f>SUMIF(المشترياتPurchase!$D$4:$D$209,A464,المشترياتPurchase!$L$4:$L$355)</f>
        <v>0</v>
      </c>
      <c r="H464" s="18" t="str">
        <f t="shared" ca="1" si="14"/>
        <v/>
      </c>
      <c r="I464" s="19" t="str">
        <f t="shared" ca="1" si="15"/>
        <v/>
      </c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</row>
    <row r="465" spans="1:24" s="112" customFormat="1" ht="18.75" customHeight="1" thickTop="1" thickBot="1">
      <c r="A465" s="115"/>
      <c r="B465" s="78"/>
      <c r="C465" s="78"/>
      <c r="D465" s="78"/>
      <c r="E465" s="78"/>
      <c r="F465" s="18">
        <f ca="1">SUMIF('مدفوعات نقدية للموردين Payment'!$D$3:$D$516,A465,'مدفوعات نقدية للموردين Payment'!$F$3:$F$154)</f>
        <v>0</v>
      </c>
      <c r="G465" s="18">
        <f>SUMIF(المشترياتPurchase!$D$4:$D$209,A465,المشترياتPurchase!$L$4:$L$355)</f>
        <v>0</v>
      </c>
      <c r="H465" s="18" t="str">
        <f t="shared" ca="1" si="14"/>
        <v/>
      </c>
      <c r="I465" s="19" t="str">
        <f t="shared" ca="1" si="15"/>
        <v/>
      </c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</row>
    <row r="466" spans="1:24" s="112" customFormat="1" ht="18.75" customHeight="1" thickTop="1" thickBot="1">
      <c r="A466" s="115"/>
      <c r="B466" s="78"/>
      <c r="C466" s="78"/>
      <c r="D466" s="78"/>
      <c r="E466" s="78"/>
      <c r="F466" s="18">
        <f ca="1">SUMIF('مدفوعات نقدية للموردين Payment'!$D$3:$D$516,A466,'مدفوعات نقدية للموردين Payment'!$F$3:$F$154)</f>
        <v>0</v>
      </c>
      <c r="G466" s="18">
        <f>SUMIF(المشترياتPurchase!$D$4:$D$209,A466,المشترياتPurchase!$L$4:$L$355)</f>
        <v>0</v>
      </c>
      <c r="H466" s="18" t="str">
        <f t="shared" ca="1" si="14"/>
        <v/>
      </c>
      <c r="I466" s="19" t="str">
        <f t="shared" ca="1" si="15"/>
        <v/>
      </c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</row>
    <row r="467" spans="1:24" s="112" customFormat="1" ht="18.75" customHeight="1" thickTop="1" thickBot="1">
      <c r="A467" s="115"/>
      <c r="B467" s="78"/>
      <c r="C467" s="78"/>
      <c r="D467" s="78"/>
      <c r="E467" s="78"/>
      <c r="F467" s="18">
        <f ca="1">SUMIF('مدفوعات نقدية للموردين Payment'!$D$3:$D$516,A467,'مدفوعات نقدية للموردين Payment'!$F$3:$F$154)</f>
        <v>0</v>
      </c>
      <c r="G467" s="18">
        <f>SUMIF(المشترياتPurchase!$D$4:$D$209,A467,المشترياتPurchase!$L$4:$L$355)</f>
        <v>0</v>
      </c>
      <c r="H467" s="18" t="str">
        <f t="shared" ca="1" si="14"/>
        <v/>
      </c>
      <c r="I467" s="19" t="str">
        <f t="shared" ca="1" si="15"/>
        <v/>
      </c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</row>
    <row r="468" spans="1:24" s="112" customFormat="1" ht="18.75" customHeight="1" thickTop="1" thickBot="1">
      <c r="A468" s="115"/>
      <c r="B468" s="78"/>
      <c r="C468" s="78"/>
      <c r="D468" s="78"/>
      <c r="E468" s="78"/>
      <c r="F468" s="18">
        <f ca="1">SUMIF('مدفوعات نقدية للموردين Payment'!$D$3:$D$516,A468,'مدفوعات نقدية للموردين Payment'!$F$3:$F$154)</f>
        <v>0</v>
      </c>
      <c r="G468" s="18">
        <f>SUMIF(المشترياتPurchase!$D$4:$D$209,A468,المشترياتPurchase!$L$4:$L$355)</f>
        <v>0</v>
      </c>
      <c r="H468" s="18" t="str">
        <f t="shared" ca="1" si="14"/>
        <v/>
      </c>
      <c r="I468" s="19" t="str">
        <f t="shared" ca="1" si="15"/>
        <v/>
      </c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</row>
    <row r="469" spans="1:24" s="112" customFormat="1" ht="18.75" customHeight="1" thickTop="1" thickBot="1">
      <c r="A469" s="115"/>
      <c r="B469" s="78"/>
      <c r="C469" s="78"/>
      <c r="D469" s="78"/>
      <c r="E469" s="78"/>
      <c r="F469" s="18">
        <f ca="1">SUMIF('مدفوعات نقدية للموردين Payment'!$D$3:$D$516,A469,'مدفوعات نقدية للموردين Payment'!$F$3:$F$154)</f>
        <v>0</v>
      </c>
      <c r="G469" s="18">
        <f>SUMIF(المشترياتPurchase!$D$4:$D$209,A469,المشترياتPurchase!$L$4:$L$355)</f>
        <v>0</v>
      </c>
      <c r="H469" s="18" t="str">
        <f t="shared" ca="1" si="14"/>
        <v/>
      </c>
      <c r="I469" s="19" t="str">
        <f t="shared" ca="1" si="15"/>
        <v/>
      </c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</row>
    <row r="470" spans="1:24" s="112" customFormat="1" ht="18.75" customHeight="1" thickTop="1" thickBot="1">
      <c r="A470" s="115"/>
      <c r="B470" s="78"/>
      <c r="C470" s="78"/>
      <c r="D470" s="78"/>
      <c r="E470" s="78"/>
      <c r="F470" s="18">
        <f ca="1">SUMIF('مدفوعات نقدية للموردين Payment'!$D$3:$D$516,A470,'مدفوعات نقدية للموردين Payment'!$F$3:$F$154)</f>
        <v>0</v>
      </c>
      <c r="G470" s="18">
        <f>SUMIF(المشترياتPurchase!$D$4:$D$209,A470,المشترياتPurchase!$L$4:$L$355)</f>
        <v>0</v>
      </c>
      <c r="H470" s="18" t="str">
        <f t="shared" ca="1" si="14"/>
        <v/>
      </c>
      <c r="I470" s="19" t="str">
        <f t="shared" ca="1" si="15"/>
        <v/>
      </c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</row>
    <row r="471" spans="1:24" s="112" customFormat="1" ht="18.75" customHeight="1" thickTop="1" thickBot="1">
      <c r="A471" s="115"/>
      <c r="B471" s="78"/>
      <c r="C471" s="78"/>
      <c r="D471" s="78"/>
      <c r="E471" s="78"/>
      <c r="F471" s="18">
        <f ca="1">SUMIF('مدفوعات نقدية للموردين Payment'!$D$3:$D$516,A471,'مدفوعات نقدية للموردين Payment'!$F$3:$F$154)</f>
        <v>0</v>
      </c>
      <c r="G471" s="18">
        <f>SUMIF(المشترياتPurchase!$D$4:$D$209,A471,المشترياتPurchase!$L$4:$L$355)</f>
        <v>0</v>
      </c>
      <c r="H471" s="18" t="str">
        <f t="shared" ca="1" si="14"/>
        <v/>
      </c>
      <c r="I471" s="19" t="str">
        <f t="shared" ca="1" si="15"/>
        <v/>
      </c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</row>
    <row r="472" spans="1:24" s="112" customFormat="1" ht="18.75" customHeight="1" thickTop="1" thickBot="1">
      <c r="A472" s="115"/>
      <c r="B472" s="78"/>
      <c r="C472" s="78"/>
      <c r="D472" s="78"/>
      <c r="E472" s="78"/>
      <c r="F472" s="18">
        <f ca="1">SUMIF('مدفوعات نقدية للموردين Payment'!$D$3:$D$516,A472,'مدفوعات نقدية للموردين Payment'!$F$3:$F$154)</f>
        <v>0</v>
      </c>
      <c r="G472" s="18">
        <f>SUMIF(المشترياتPurchase!$D$4:$D$209,A472,المشترياتPurchase!$L$4:$L$355)</f>
        <v>0</v>
      </c>
      <c r="H472" s="18" t="str">
        <f t="shared" ca="1" si="14"/>
        <v/>
      </c>
      <c r="I472" s="19" t="str">
        <f t="shared" ca="1" si="15"/>
        <v/>
      </c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</row>
    <row r="473" spans="1:24" s="112" customFormat="1" ht="18.75" customHeight="1" thickTop="1" thickBot="1">
      <c r="A473" s="115"/>
      <c r="B473" s="78"/>
      <c r="C473" s="78"/>
      <c r="D473" s="78"/>
      <c r="E473" s="78"/>
      <c r="F473" s="18">
        <f ca="1">SUMIF('مدفوعات نقدية للموردين Payment'!$D$3:$D$516,A473,'مدفوعات نقدية للموردين Payment'!$F$3:$F$154)</f>
        <v>0</v>
      </c>
      <c r="G473" s="18">
        <f>SUMIF(المشترياتPurchase!$D$4:$D$209,A473,المشترياتPurchase!$L$4:$L$355)</f>
        <v>0</v>
      </c>
      <c r="H473" s="18" t="str">
        <f t="shared" ca="1" si="14"/>
        <v/>
      </c>
      <c r="I473" s="19" t="str">
        <f t="shared" ca="1" si="15"/>
        <v/>
      </c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</row>
    <row r="474" spans="1:24" s="112" customFormat="1" ht="18.75" customHeight="1" thickTop="1" thickBot="1">
      <c r="A474" s="115"/>
      <c r="B474" s="78"/>
      <c r="C474" s="78"/>
      <c r="D474" s="78"/>
      <c r="E474" s="78"/>
      <c r="F474" s="18">
        <f ca="1">SUMIF('مدفوعات نقدية للموردين Payment'!$D$3:$D$516,A474,'مدفوعات نقدية للموردين Payment'!$F$3:$F$154)</f>
        <v>0</v>
      </c>
      <c r="G474" s="18">
        <f>SUMIF(المشترياتPurchase!$D$4:$D$209,A474,المشترياتPurchase!$L$4:$L$355)</f>
        <v>0</v>
      </c>
      <c r="H474" s="18" t="str">
        <f t="shared" ca="1" si="14"/>
        <v/>
      </c>
      <c r="I474" s="19" t="str">
        <f t="shared" ca="1" si="15"/>
        <v/>
      </c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</row>
    <row r="475" spans="1:24" s="112" customFormat="1" ht="18.75" customHeight="1" thickTop="1" thickBot="1">
      <c r="A475" s="115"/>
      <c r="B475" s="78"/>
      <c r="C475" s="78"/>
      <c r="D475" s="78"/>
      <c r="E475" s="78"/>
      <c r="F475" s="18">
        <f ca="1">SUMIF('مدفوعات نقدية للموردين Payment'!$D$3:$D$516,A475,'مدفوعات نقدية للموردين Payment'!$F$3:$F$154)</f>
        <v>0</v>
      </c>
      <c r="G475" s="18">
        <f>SUMIF(المشترياتPurchase!$D$4:$D$209,A475,المشترياتPurchase!$L$4:$L$355)</f>
        <v>0</v>
      </c>
      <c r="H475" s="18" t="str">
        <f t="shared" ca="1" si="14"/>
        <v/>
      </c>
      <c r="I475" s="19" t="str">
        <f t="shared" ca="1" si="15"/>
        <v/>
      </c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</row>
    <row r="476" spans="1:24" s="112" customFormat="1" ht="18.75" customHeight="1" thickTop="1" thickBot="1">
      <c r="A476" s="115"/>
      <c r="B476" s="78"/>
      <c r="C476" s="78"/>
      <c r="D476" s="78"/>
      <c r="E476" s="78"/>
      <c r="F476" s="18">
        <f ca="1">SUMIF('مدفوعات نقدية للموردين Payment'!$D$3:$D$516,A476,'مدفوعات نقدية للموردين Payment'!$F$3:$F$154)</f>
        <v>0</v>
      </c>
      <c r="G476" s="18">
        <f>SUMIF(المشترياتPurchase!$D$4:$D$209,A476,المشترياتPurchase!$L$4:$L$355)</f>
        <v>0</v>
      </c>
      <c r="H476" s="18" t="str">
        <f t="shared" ca="1" si="14"/>
        <v/>
      </c>
      <c r="I476" s="19" t="str">
        <f t="shared" ca="1" si="15"/>
        <v/>
      </c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</row>
    <row r="477" spans="1:24" s="112" customFormat="1" ht="18.75" customHeight="1" thickTop="1" thickBot="1">
      <c r="A477" s="115"/>
      <c r="B477" s="78"/>
      <c r="C477" s="78"/>
      <c r="D477" s="78"/>
      <c r="E477" s="78"/>
      <c r="F477" s="18">
        <f ca="1">SUMIF('مدفوعات نقدية للموردين Payment'!$D$3:$D$516,A477,'مدفوعات نقدية للموردين Payment'!$F$3:$F$154)</f>
        <v>0</v>
      </c>
      <c r="G477" s="18">
        <f>SUMIF(المشترياتPurchase!$D$4:$D$209,A477,المشترياتPurchase!$L$4:$L$355)</f>
        <v>0</v>
      </c>
      <c r="H477" s="18" t="str">
        <f t="shared" ca="1" si="14"/>
        <v/>
      </c>
      <c r="I477" s="19" t="str">
        <f t="shared" ca="1" si="15"/>
        <v/>
      </c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</row>
    <row r="478" spans="1:24" s="112" customFormat="1" ht="18.75" customHeight="1" thickTop="1" thickBot="1">
      <c r="A478" s="115"/>
      <c r="B478" s="78"/>
      <c r="C478" s="78"/>
      <c r="D478" s="78"/>
      <c r="E478" s="78"/>
      <c r="F478" s="18">
        <f ca="1">SUMIF('مدفوعات نقدية للموردين Payment'!$D$3:$D$516,A478,'مدفوعات نقدية للموردين Payment'!$F$3:$F$154)</f>
        <v>0</v>
      </c>
      <c r="G478" s="18">
        <f>SUMIF(المشترياتPurchase!$D$4:$D$209,A478,المشترياتPurchase!$L$4:$L$355)</f>
        <v>0</v>
      </c>
      <c r="H478" s="18" t="str">
        <f t="shared" ca="1" si="14"/>
        <v/>
      </c>
      <c r="I478" s="19" t="str">
        <f t="shared" ca="1" si="15"/>
        <v/>
      </c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</row>
    <row r="479" spans="1:24" s="112" customFormat="1" ht="18.75" customHeight="1" thickTop="1" thickBot="1">
      <c r="A479" s="115"/>
      <c r="B479" s="78"/>
      <c r="C479" s="78"/>
      <c r="D479" s="78"/>
      <c r="E479" s="78"/>
      <c r="F479" s="18">
        <f ca="1">SUMIF('مدفوعات نقدية للموردين Payment'!$D$3:$D$516,A479,'مدفوعات نقدية للموردين Payment'!$F$3:$F$154)</f>
        <v>0</v>
      </c>
      <c r="G479" s="18">
        <f>SUMIF(المشترياتPurchase!$D$4:$D$209,A479,المشترياتPurchase!$L$4:$L$355)</f>
        <v>0</v>
      </c>
      <c r="H479" s="18" t="str">
        <f t="shared" ca="1" si="14"/>
        <v/>
      </c>
      <c r="I479" s="19" t="str">
        <f t="shared" ca="1" si="15"/>
        <v/>
      </c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</row>
    <row r="480" spans="1:24" s="112" customFormat="1" ht="18.75" customHeight="1" thickTop="1" thickBot="1">
      <c r="A480" s="115"/>
      <c r="B480" s="78"/>
      <c r="C480" s="78"/>
      <c r="D480" s="78"/>
      <c r="E480" s="78"/>
      <c r="F480" s="18">
        <f ca="1">SUMIF('مدفوعات نقدية للموردين Payment'!$D$3:$D$516,A480,'مدفوعات نقدية للموردين Payment'!$F$3:$F$154)</f>
        <v>0</v>
      </c>
      <c r="G480" s="18">
        <f>SUMIF(المشترياتPurchase!$D$4:$D$209,A480,المشترياتPurchase!$L$4:$L$355)</f>
        <v>0</v>
      </c>
      <c r="H480" s="18" t="str">
        <f t="shared" ca="1" si="14"/>
        <v/>
      </c>
      <c r="I480" s="19" t="str">
        <f t="shared" ca="1" si="15"/>
        <v/>
      </c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</row>
    <row r="481" spans="1:24" s="112" customFormat="1" ht="18.75" customHeight="1" thickTop="1" thickBot="1">
      <c r="A481" s="115"/>
      <c r="B481" s="78"/>
      <c r="C481" s="78"/>
      <c r="D481" s="78"/>
      <c r="E481" s="78"/>
      <c r="F481" s="18">
        <f ca="1">SUMIF('مدفوعات نقدية للموردين Payment'!$D$3:$D$516,A481,'مدفوعات نقدية للموردين Payment'!$F$3:$F$154)</f>
        <v>0</v>
      </c>
      <c r="G481" s="18">
        <f>SUMIF(المشترياتPurchase!$D$4:$D$209,A481,المشترياتPurchase!$L$4:$L$355)</f>
        <v>0</v>
      </c>
      <c r="H481" s="18" t="str">
        <f t="shared" ca="1" si="14"/>
        <v/>
      </c>
      <c r="I481" s="19" t="str">
        <f t="shared" ca="1" si="15"/>
        <v/>
      </c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</row>
    <row r="482" spans="1:24" s="112" customFormat="1" ht="18.75" customHeight="1" thickTop="1" thickBot="1">
      <c r="A482" s="115"/>
      <c r="B482" s="78"/>
      <c r="C482" s="78"/>
      <c r="D482" s="78"/>
      <c r="E482" s="78"/>
      <c r="F482" s="18">
        <f ca="1">SUMIF('مدفوعات نقدية للموردين Payment'!$D$3:$D$516,A482,'مدفوعات نقدية للموردين Payment'!$F$3:$F$154)</f>
        <v>0</v>
      </c>
      <c r="G482" s="18">
        <f>SUMIF(المشترياتPurchase!$D$4:$D$209,A482,المشترياتPurchase!$L$4:$L$355)</f>
        <v>0</v>
      </c>
      <c r="H482" s="18" t="str">
        <f t="shared" ca="1" si="14"/>
        <v/>
      </c>
      <c r="I482" s="19" t="str">
        <f t="shared" ca="1" si="15"/>
        <v/>
      </c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</row>
    <row r="483" spans="1:24" s="112" customFormat="1" ht="18.75" customHeight="1" thickTop="1" thickBot="1">
      <c r="A483" s="115"/>
      <c r="B483" s="78"/>
      <c r="C483" s="78"/>
      <c r="D483" s="78"/>
      <c r="E483" s="78"/>
      <c r="F483" s="18">
        <f ca="1">SUMIF('مدفوعات نقدية للموردين Payment'!$D$3:$D$516,A483,'مدفوعات نقدية للموردين Payment'!$F$3:$F$154)</f>
        <v>0</v>
      </c>
      <c r="G483" s="18">
        <f>SUMIF(المشترياتPurchase!$D$4:$D$209,A483,المشترياتPurchase!$L$4:$L$355)</f>
        <v>0</v>
      </c>
      <c r="H483" s="18" t="str">
        <f t="shared" ca="1" si="14"/>
        <v/>
      </c>
      <c r="I483" s="19" t="str">
        <f t="shared" ca="1" si="15"/>
        <v/>
      </c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</row>
    <row r="484" spans="1:24" s="112" customFormat="1" ht="18.75" customHeight="1" thickTop="1" thickBot="1">
      <c r="A484" s="115"/>
      <c r="B484" s="78"/>
      <c r="C484" s="78"/>
      <c r="D484" s="78"/>
      <c r="E484" s="78"/>
      <c r="F484" s="18">
        <f ca="1">SUMIF('مدفوعات نقدية للموردين Payment'!$D$3:$D$516,A484,'مدفوعات نقدية للموردين Payment'!$F$3:$F$154)</f>
        <v>0</v>
      </c>
      <c r="G484" s="18">
        <f>SUMIF(المشترياتPurchase!$D$4:$D$209,A484,المشترياتPurchase!$L$4:$L$355)</f>
        <v>0</v>
      </c>
      <c r="H484" s="18" t="str">
        <f t="shared" ca="1" si="14"/>
        <v/>
      </c>
      <c r="I484" s="19" t="str">
        <f t="shared" ca="1" si="15"/>
        <v/>
      </c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</row>
    <row r="485" spans="1:24" s="112" customFormat="1" ht="18.75" customHeight="1" thickTop="1" thickBot="1">
      <c r="A485" s="115"/>
      <c r="B485" s="78"/>
      <c r="C485" s="78"/>
      <c r="D485" s="78"/>
      <c r="E485" s="78"/>
      <c r="F485" s="18">
        <f ca="1">SUMIF('مدفوعات نقدية للموردين Payment'!$D$3:$D$516,A485,'مدفوعات نقدية للموردين Payment'!$F$3:$F$154)</f>
        <v>0</v>
      </c>
      <c r="G485" s="18">
        <f>SUMIF(المشترياتPurchase!$D$4:$D$209,A485,المشترياتPurchase!$L$4:$L$355)</f>
        <v>0</v>
      </c>
      <c r="H485" s="18" t="str">
        <f t="shared" ca="1" si="14"/>
        <v/>
      </c>
      <c r="I485" s="19" t="str">
        <f t="shared" ca="1" si="15"/>
        <v/>
      </c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</row>
    <row r="486" spans="1:24" s="112" customFormat="1" ht="18.75" customHeight="1" thickTop="1" thickBot="1">
      <c r="A486" s="115"/>
      <c r="B486" s="78"/>
      <c r="C486" s="78"/>
      <c r="D486" s="78"/>
      <c r="E486" s="78"/>
      <c r="F486" s="18">
        <f ca="1">SUMIF('مدفوعات نقدية للموردين Payment'!$D$3:$D$516,A486,'مدفوعات نقدية للموردين Payment'!$F$3:$F$154)</f>
        <v>0</v>
      </c>
      <c r="G486" s="18">
        <f>SUMIF(المشترياتPurchase!$D$4:$D$209,A486,المشترياتPurchase!$L$4:$L$355)</f>
        <v>0</v>
      </c>
      <c r="H486" s="18" t="str">
        <f t="shared" ca="1" si="14"/>
        <v/>
      </c>
      <c r="I486" s="19" t="str">
        <f t="shared" ca="1" si="15"/>
        <v/>
      </c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</row>
    <row r="487" spans="1:24" s="112" customFormat="1" ht="18.75" customHeight="1" thickTop="1" thickBot="1">
      <c r="A487" s="115"/>
      <c r="B487" s="78"/>
      <c r="C487" s="78"/>
      <c r="D487" s="78"/>
      <c r="E487" s="78"/>
      <c r="F487" s="18">
        <f ca="1">SUMIF('مدفوعات نقدية للموردين Payment'!$D$3:$D$516,A487,'مدفوعات نقدية للموردين Payment'!$F$3:$F$154)</f>
        <v>0</v>
      </c>
      <c r="G487" s="18">
        <f>SUMIF(المشترياتPurchase!$D$4:$D$209,A487,المشترياتPurchase!$L$4:$L$355)</f>
        <v>0</v>
      </c>
      <c r="H487" s="18" t="str">
        <f t="shared" ca="1" si="14"/>
        <v/>
      </c>
      <c r="I487" s="19" t="str">
        <f t="shared" ca="1" si="15"/>
        <v/>
      </c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</row>
    <row r="488" spans="1:24" s="112" customFormat="1" ht="18.75" customHeight="1" thickTop="1" thickBot="1">
      <c r="A488" s="115"/>
      <c r="B488" s="78"/>
      <c r="C488" s="78"/>
      <c r="D488" s="78"/>
      <c r="E488" s="78"/>
      <c r="F488" s="18">
        <f ca="1">SUMIF('مدفوعات نقدية للموردين Payment'!$D$3:$D$516,A488,'مدفوعات نقدية للموردين Payment'!$F$3:$F$154)</f>
        <v>0</v>
      </c>
      <c r="G488" s="18">
        <f>SUMIF(المشترياتPurchase!$D$4:$D$209,A488,المشترياتPurchase!$L$4:$L$355)</f>
        <v>0</v>
      </c>
      <c r="H488" s="18" t="str">
        <f t="shared" ca="1" si="14"/>
        <v/>
      </c>
      <c r="I488" s="19" t="str">
        <f t="shared" ca="1" si="15"/>
        <v/>
      </c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</row>
    <row r="489" spans="1:24" s="112" customFormat="1" ht="18.75" customHeight="1" thickTop="1" thickBot="1">
      <c r="A489" s="115"/>
      <c r="B489" s="78"/>
      <c r="C489" s="78"/>
      <c r="D489" s="78"/>
      <c r="E489" s="78"/>
      <c r="F489" s="18">
        <f ca="1">SUMIF('مدفوعات نقدية للموردين Payment'!$D$3:$D$516,A489,'مدفوعات نقدية للموردين Payment'!$F$3:$F$154)</f>
        <v>0</v>
      </c>
      <c r="G489" s="18">
        <f>SUMIF(المشترياتPurchase!$D$4:$D$209,A489,المشترياتPurchase!$L$4:$L$355)</f>
        <v>0</v>
      </c>
      <c r="H489" s="18" t="str">
        <f t="shared" ca="1" si="14"/>
        <v/>
      </c>
      <c r="I489" s="19" t="str">
        <f t="shared" ca="1" si="15"/>
        <v/>
      </c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</row>
    <row r="490" spans="1:24" s="112" customFormat="1" ht="18.75" customHeight="1" thickTop="1" thickBot="1">
      <c r="A490" s="115"/>
      <c r="B490" s="78"/>
      <c r="C490" s="78"/>
      <c r="D490" s="78"/>
      <c r="E490" s="78"/>
      <c r="F490" s="18">
        <f ca="1">SUMIF('مدفوعات نقدية للموردين Payment'!$D$3:$D$516,A490,'مدفوعات نقدية للموردين Payment'!$F$3:$F$154)</f>
        <v>0</v>
      </c>
      <c r="G490" s="18">
        <f>SUMIF(المشترياتPurchase!$D$4:$D$209,A490,المشترياتPurchase!$L$4:$L$355)</f>
        <v>0</v>
      </c>
      <c r="H490" s="18" t="str">
        <f t="shared" ca="1" si="14"/>
        <v/>
      </c>
      <c r="I490" s="19" t="str">
        <f t="shared" ca="1" si="15"/>
        <v/>
      </c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</row>
    <row r="491" spans="1:24" s="112" customFormat="1" ht="18.75" customHeight="1" thickTop="1" thickBot="1">
      <c r="A491" s="115"/>
      <c r="B491" s="78"/>
      <c r="C491" s="78"/>
      <c r="D491" s="78"/>
      <c r="E491" s="78"/>
      <c r="F491" s="18">
        <f ca="1">SUMIF('مدفوعات نقدية للموردين Payment'!$D$3:$D$516,A491,'مدفوعات نقدية للموردين Payment'!$F$3:$F$154)</f>
        <v>0</v>
      </c>
      <c r="G491" s="18">
        <f>SUMIF(المشترياتPurchase!$D$4:$D$209,A491,المشترياتPurchase!$L$4:$L$355)</f>
        <v>0</v>
      </c>
      <c r="H491" s="18" t="str">
        <f t="shared" ca="1" si="14"/>
        <v/>
      </c>
      <c r="I491" s="19" t="str">
        <f t="shared" ca="1" si="15"/>
        <v/>
      </c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</row>
    <row r="492" spans="1:24" s="112" customFormat="1" ht="18.75" customHeight="1" thickTop="1" thickBot="1">
      <c r="A492" s="115"/>
      <c r="B492" s="78"/>
      <c r="C492" s="78"/>
      <c r="D492" s="78"/>
      <c r="E492" s="78"/>
      <c r="F492" s="18">
        <f ca="1">SUMIF('مدفوعات نقدية للموردين Payment'!$D$3:$D$516,A492,'مدفوعات نقدية للموردين Payment'!$F$3:$F$154)</f>
        <v>0</v>
      </c>
      <c r="G492" s="18">
        <f>SUMIF(المشترياتPurchase!$D$4:$D$209,A492,المشترياتPurchase!$L$4:$L$355)</f>
        <v>0</v>
      </c>
      <c r="H492" s="18" t="str">
        <f t="shared" ca="1" si="14"/>
        <v/>
      </c>
      <c r="I492" s="19" t="str">
        <f t="shared" ca="1" si="15"/>
        <v/>
      </c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</row>
    <row r="493" spans="1:24" s="112" customFormat="1" ht="18.75" customHeight="1" thickTop="1" thickBot="1">
      <c r="A493" s="115"/>
      <c r="B493" s="78"/>
      <c r="C493" s="78"/>
      <c r="D493" s="78"/>
      <c r="E493" s="78"/>
      <c r="F493" s="18">
        <f ca="1">SUMIF('مدفوعات نقدية للموردين Payment'!$D$3:$D$516,A493,'مدفوعات نقدية للموردين Payment'!$F$3:$F$154)</f>
        <v>0</v>
      </c>
      <c r="G493" s="18">
        <f>SUMIF(المشترياتPurchase!$D$4:$D$209,A493,المشترياتPurchase!$L$4:$L$355)</f>
        <v>0</v>
      </c>
      <c r="H493" s="18" t="str">
        <f t="shared" ca="1" si="14"/>
        <v/>
      </c>
      <c r="I493" s="19" t="str">
        <f t="shared" ca="1" si="15"/>
        <v/>
      </c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</row>
    <row r="494" spans="1:24" s="112" customFormat="1" ht="18.75" customHeight="1" thickTop="1" thickBot="1">
      <c r="A494" s="115"/>
      <c r="B494" s="78"/>
      <c r="C494" s="78"/>
      <c r="D494" s="78"/>
      <c r="E494" s="78"/>
      <c r="F494" s="18">
        <f ca="1">SUMIF('مدفوعات نقدية للموردين Payment'!$D$3:$D$516,A494,'مدفوعات نقدية للموردين Payment'!$F$3:$F$154)</f>
        <v>0</v>
      </c>
      <c r="G494" s="18">
        <f>SUMIF(المشترياتPurchase!$D$4:$D$209,A494,المشترياتPurchase!$L$4:$L$355)</f>
        <v>0</v>
      </c>
      <c r="H494" s="18" t="str">
        <f t="shared" ca="1" si="14"/>
        <v/>
      </c>
      <c r="I494" s="19" t="str">
        <f t="shared" ca="1" si="15"/>
        <v/>
      </c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</row>
    <row r="495" spans="1:24" s="112" customFormat="1" ht="18.75" customHeight="1" thickTop="1" thickBot="1">
      <c r="A495" s="115"/>
      <c r="B495" s="78"/>
      <c r="C495" s="78"/>
      <c r="D495" s="78"/>
      <c r="E495" s="78"/>
      <c r="F495" s="18">
        <f ca="1">SUMIF('مدفوعات نقدية للموردين Payment'!$D$3:$D$516,A495,'مدفوعات نقدية للموردين Payment'!$F$3:$F$154)</f>
        <v>0</v>
      </c>
      <c r="G495" s="18">
        <f>SUMIF(المشترياتPurchase!$D$4:$D$209,A495,المشترياتPurchase!$L$4:$L$355)</f>
        <v>0</v>
      </c>
      <c r="H495" s="18" t="str">
        <f t="shared" ca="1" si="14"/>
        <v/>
      </c>
      <c r="I495" s="19" t="str">
        <f t="shared" ca="1" si="15"/>
        <v/>
      </c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</row>
    <row r="496" spans="1:24" s="112" customFormat="1" ht="18.75" customHeight="1" thickTop="1" thickBot="1">
      <c r="A496" s="115"/>
      <c r="B496" s="78"/>
      <c r="C496" s="78"/>
      <c r="D496" s="78"/>
      <c r="E496" s="78"/>
      <c r="F496" s="18">
        <f ca="1">SUMIF('مدفوعات نقدية للموردين Payment'!$D$3:$D$516,A496,'مدفوعات نقدية للموردين Payment'!$F$3:$F$154)</f>
        <v>0</v>
      </c>
      <c r="G496" s="18">
        <f>SUMIF(المشترياتPurchase!$D$4:$D$209,A496,المشترياتPurchase!$L$4:$L$355)</f>
        <v>0</v>
      </c>
      <c r="H496" s="18" t="str">
        <f t="shared" ca="1" si="14"/>
        <v/>
      </c>
      <c r="I496" s="19" t="str">
        <f t="shared" ca="1" si="15"/>
        <v/>
      </c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</row>
    <row r="497" spans="1:24" s="112" customFormat="1" ht="18.75" customHeight="1" thickTop="1" thickBot="1">
      <c r="A497" s="115"/>
      <c r="B497" s="78"/>
      <c r="C497" s="78"/>
      <c r="D497" s="78"/>
      <c r="E497" s="78"/>
      <c r="F497" s="18">
        <f ca="1">SUMIF('مدفوعات نقدية للموردين Payment'!$D$3:$D$516,A497,'مدفوعات نقدية للموردين Payment'!$F$3:$F$154)</f>
        <v>0</v>
      </c>
      <c r="G497" s="18">
        <f>SUMIF(المشترياتPurchase!$D$4:$D$209,A497,المشترياتPurchase!$L$4:$L$355)</f>
        <v>0</v>
      </c>
      <c r="H497" s="18" t="str">
        <f t="shared" ca="1" si="14"/>
        <v/>
      </c>
      <c r="I497" s="19" t="str">
        <f t="shared" ca="1" si="15"/>
        <v/>
      </c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</row>
    <row r="498" spans="1:24" s="112" customFormat="1" ht="18.75" customHeight="1" thickTop="1" thickBot="1">
      <c r="A498" s="115"/>
      <c r="B498" s="78"/>
      <c r="C498" s="78"/>
      <c r="D498" s="78"/>
      <c r="E498" s="78"/>
      <c r="F498" s="18">
        <f ca="1">SUMIF('مدفوعات نقدية للموردين Payment'!$D$3:$D$516,A498,'مدفوعات نقدية للموردين Payment'!$F$3:$F$154)</f>
        <v>0</v>
      </c>
      <c r="G498" s="18">
        <f>SUMIF(المشترياتPurchase!$D$4:$D$209,A498,المشترياتPurchase!$L$4:$L$355)</f>
        <v>0</v>
      </c>
      <c r="H498" s="18" t="str">
        <f t="shared" ca="1" si="14"/>
        <v/>
      </c>
      <c r="I498" s="19" t="str">
        <f t="shared" ca="1" si="15"/>
        <v/>
      </c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</row>
    <row r="499" spans="1:24" s="112" customFormat="1" ht="18.75" customHeight="1" thickTop="1" thickBot="1">
      <c r="A499" s="115"/>
      <c r="B499" s="78"/>
      <c r="C499" s="78"/>
      <c r="D499" s="78"/>
      <c r="E499" s="78"/>
      <c r="F499" s="18">
        <f ca="1">SUMIF('مدفوعات نقدية للموردين Payment'!$D$3:$D$516,A499,'مدفوعات نقدية للموردين Payment'!$F$3:$F$154)</f>
        <v>0</v>
      </c>
      <c r="G499" s="18">
        <f>SUMIF(المشترياتPurchase!$D$4:$D$209,A499,المشترياتPurchase!$L$4:$L$355)</f>
        <v>0</v>
      </c>
      <c r="H499" s="18" t="str">
        <f t="shared" ca="1" si="14"/>
        <v/>
      </c>
      <c r="I499" s="19" t="str">
        <f t="shared" ca="1" si="15"/>
        <v/>
      </c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</row>
    <row r="500" spans="1:24" s="112" customFormat="1" ht="18.75" customHeight="1" thickTop="1" thickBot="1">
      <c r="A500" s="115"/>
      <c r="B500" s="78"/>
      <c r="C500" s="78"/>
      <c r="D500" s="78"/>
      <c r="E500" s="78"/>
      <c r="F500" s="18">
        <f ca="1">SUMIF('مدفوعات نقدية للموردين Payment'!$D$3:$D$516,A500,'مدفوعات نقدية للموردين Payment'!$F$3:$F$154)</f>
        <v>0</v>
      </c>
      <c r="G500" s="18">
        <f>SUMIF(المشترياتPurchase!$D$4:$D$209,A500,المشترياتPurchase!$L$4:$L$355)</f>
        <v>0</v>
      </c>
      <c r="H500" s="18" t="str">
        <f t="shared" ca="1" si="14"/>
        <v/>
      </c>
      <c r="I500" s="19" t="str">
        <f t="shared" ca="1" si="15"/>
        <v/>
      </c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</row>
    <row r="501" spans="1:24" ht="13.5" thickTop="1"/>
  </sheetData>
  <sheetProtection password="DD39" sheet="1" objects="1" scenarios="1" formatCells="0" formatColumns="0" formatRows="0" insertColumns="0" insertRows="0" insertHyperlinks="0" sort="0" autoFilter="0"/>
  <autoFilter ref="A1:I3">
    <filterColumn colId="3" showButton="0"/>
    <filterColumn colId="5" showButton="0"/>
    <filterColumn colId="7" showButton="0"/>
  </autoFilter>
  <mergeCells count="12">
    <mergeCell ref="H1:I1"/>
    <mergeCell ref="A1:A3"/>
    <mergeCell ref="B1:B3"/>
    <mergeCell ref="C1:C3"/>
    <mergeCell ref="D1:E1"/>
    <mergeCell ref="F1:G1"/>
    <mergeCell ref="D2:D3"/>
    <mergeCell ref="E2:E3"/>
    <mergeCell ref="F2:F3"/>
    <mergeCell ref="G2:G3"/>
    <mergeCell ref="H2:H3"/>
    <mergeCell ref="I2:I3"/>
  </mergeCells>
  <phoneticPr fontId="3" type="noConversion"/>
  <conditionalFormatting sqref="F4:G65536">
    <cfRule type="cellIs" dxfId="0" priority="1" stopIfTrue="1" operator="equal">
      <formula>0</formula>
    </cfRule>
  </conditionalFormatting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01"/>
  <sheetViews>
    <sheetView rightToLeft="1" workbookViewId="0">
      <selection activeCell="F4" sqref="F4"/>
    </sheetView>
  </sheetViews>
  <sheetFormatPr defaultRowHeight="12.75"/>
  <cols>
    <col min="1" max="1" width="9.140625" style="1"/>
    <col min="2" max="2" width="17" style="45" customWidth="1"/>
    <col min="3" max="3" width="18.42578125" style="45" customWidth="1"/>
    <col min="4" max="4" width="10" style="45" customWidth="1"/>
    <col min="5" max="5" width="14.5703125" style="1" bestFit="1" customWidth="1"/>
    <col min="6" max="6" width="16.42578125" style="45" customWidth="1"/>
    <col min="7" max="16384" width="9.140625" style="45"/>
  </cols>
  <sheetData>
    <row r="1" spans="1:10" ht="14.25" customHeight="1" thickTop="1" thickBot="1">
      <c r="A1" s="243" t="s">
        <v>78</v>
      </c>
      <c r="B1" s="247" t="s">
        <v>54</v>
      </c>
      <c r="C1" s="247" t="s">
        <v>53</v>
      </c>
      <c r="D1" s="247" t="s">
        <v>52</v>
      </c>
      <c r="E1" s="250" t="s">
        <v>51</v>
      </c>
      <c r="F1" s="245" t="s">
        <v>50</v>
      </c>
    </row>
    <row r="2" spans="1:10" ht="31.5" customHeight="1" thickTop="1" thickBot="1">
      <c r="A2" s="244"/>
      <c r="B2" s="248"/>
      <c r="C2" s="248"/>
      <c r="D2" s="249"/>
      <c r="E2" s="251"/>
      <c r="F2" s="246"/>
    </row>
    <row r="3" spans="1:10" s="118" customFormat="1" ht="19.5" customHeight="1" thickTop="1" thickBot="1">
      <c r="A3" s="8" t="str">
        <f t="shared" ref="A3:A66" si="0">IF(B3="","",B3)</f>
        <v/>
      </c>
      <c r="B3" s="136"/>
      <c r="C3" s="137"/>
      <c r="D3" s="137">
        <v>1</v>
      </c>
      <c r="E3" s="13" t="str">
        <f>IF(ISNA(VLOOKUP(D3,'الموردين Vendors'!$A$4:$B$233,2,0)),"",VLOOKUP(D3,'الموردين Vendors'!$A$4:$B$217,2,0))</f>
        <v>بست باى</v>
      </c>
      <c r="F3" s="138">
        <v>50000</v>
      </c>
      <c r="J3" s="139"/>
    </row>
    <row r="4" spans="1:10" s="118" customFormat="1" ht="19.5" customHeight="1" thickTop="1" thickBot="1">
      <c r="A4" s="12" t="str">
        <f t="shared" si="0"/>
        <v/>
      </c>
      <c r="B4" s="137"/>
      <c r="C4" s="137"/>
      <c r="D4" s="137"/>
      <c r="E4" s="13" t="str">
        <f>IF(ISNA(VLOOKUP(D4,'الموردين Vendors'!$A$4:$B$233,2,0)),"",VLOOKUP(D4,'الموردين Vendors'!$A$4:$B$217,2,0))</f>
        <v/>
      </c>
      <c r="F4" s="138"/>
    </row>
    <row r="5" spans="1:10" s="118" customFormat="1" ht="19.5" customHeight="1" thickTop="1" thickBot="1">
      <c r="A5" s="12" t="str">
        <f t="shared" si="0"/>
        <v/>
      </c>
      <c r="B5" s="137"/>
      <c r="C5" s="140"/>
      <c r="D5" s="137"/>
      <c r="E5" s="13" t="str">
        <f>IF(ISNA(VLOOKUP(D5,'الموردين Vendors'!$A$4:$B$233,2,0)),"",VLOOKUP(D5,'الموردين Vendors'!$A$4:$B$217,2,0))</f>
        <v/>
      </c>
      <c r="F5" s="138"/>
    </row>
    <row r="6" spans="1:10" s="118" customFormat="1" ht="19.5" customHeight="1" thickTop="1" thickBot="1">
      <c r="A6" s="12" t="str">
        <f t="shared" si="0"/>
        <v/>
      </c>
      <c r="B6" s="137"/>
      <c r="C6" s="140"/>
      <c r="D6" s="137"/>
      <c r="E6" s="13" t="str">
        <f>IF(ISNA(VLOOKUP(D6,'الموردين Vendors'!$A$4:$B$233,2,0)),"",VLOOKUP(D6,'الموردين Vendors'!$A$4:$B$217,2,0))</f>
        <v/>
      </c>
      <c r="F6" s="138"/>
    </row>
    <row r="7" spans="1:10" s="118" customFormat="1" ht="19.5" customHeight="1" thickTop="1" thickBot="1">
      <c r="A7" s="12" t="str">
        <f t="shared" si="0"/>
        <v/>
      </c>
      <c r="B7" s="137"/>
      <c r="C7" s="140"/>
      <c r="D7" s="137"/>
      <c r="E7" s="13" t="str">
        <f>IF(ISNA(VLOOKUP(D7,'الموردين Vendors'!$A$4:$B$233,2,0)),"",VLOOKUP(D7,'الموردين Vendors'!$A$4:$B$217,2,0))</f>
        <v/>
      </c>
      <c r="F7" s="138"/>
    </row>
    <row r="8" spans="1:10" s="118" customFormat="1" ht="19.5" customHeight="1" thickTop="1" thickBot="1">
      <c r="A8" s="12" t="str">
        <f t="shared" si="0"/>
        <v/>
      </c>
      <c r="B8" s="137"/>
      <c r="C8" s="140"/>
      <c r="D8" s="137"/>
      <c r="E8" s="13" t="str">
        <f>IF(ISNA(VLOOKUP(D8,'الموردين Vendors'!$A$4:$B$233,2,0)),"",VLOOKUP(D8,'الموردين Vendors'!$A$4:$B$217,2,0))</f>
        <v/>
      </c>
      <c r="F8" s="138"/>
    </row>
    <row r="9" spans="1:10" s="118" customFormat="1" ht="19.5" customHeight="1" thickTop="1" thickBot="1">
      <c r="A9" s="12" t="str">
        <f t="shared" si="0"/>
        <v/>
      </c>
      <c r="B9" s="137"/>
      <c r="C9" s="140"/>
      <c r="D9" s="137"/>
      <c r="E9" s="13" t="str">
        <f>IF(ISNA(VLOOKUP(D9,'الموردين Vendors'!$A$4:$B$233,2,0)),"",VLOOKUP(D9,'الموردين Vendors'!$A$4:$B$217,2,0))</f>
        <v/>
      </c>
      <c r="F9" s="138"/>
    </row>
    <row r="10" spans="1:10" s="118" customFormat="1" ht="19.5" customHeight="1" thickTop="1" thickBot="1">
      <c r="A10" s="12" t="str">
        <f t="shared" si="0"/>
        <v/>
      </c>
      <c r="B10" s="137"/>
      <c r="C10" s="140"/>
      <c r="D10" s="137"/>
      <c r="E10" s="13" t="str">
        <f>IF(ISNA(VLOOKUP(D10,'الموردين Vendors'!$A$4:$B$233,2,0)),"",VLOOKUP(D10,'الموردين Vendors'!$A$4:$B$217,2,0))</f>
        <v/>
      </c>
      <c r="F10" s="138"/>
    </row>
    <row r="11" spans="1:10" s="118" customFormat="1" ht="19.5" customHeight="1" thickTop="1" thickBot="1">
      <c r="A11" s="12" t="str">
        <f t="shared" si="0"/>
        <v/>
      </c>
      <c r="B11" s="137"/>
      <c r="C11" s="137"/>
      <c r="D11" s="137"/>
      <c r="E11" s="13" t="str">
        <f>IF(ISNA(VLOOKUP(D11,'الموردين Vendors'!$A$4:$B$233,2,0)),"",VLOOKUP(D11,'الموردين Vendors'!$A$4:$B$217,2,0))</f>
        <v/>
      </c>
      <c r="F11" s="138"/>
    </row>
    <row r="12" spans="1:10" s="118" customFormat="1" ht="19.5" customHeight="1" thickTop="1" thickBot="1">
      <c r="A12" s="12" t="str">
        <f t="shared" si="0"/>
        <v/>
      </c>
      <c r="B12" s="137"/>
      <c r="C12" s="137"/>
      <c r="D12" s="137"/>
      <c r="E12" s="13" t="str">
        <f>IF(ISNA(VLOOKUP(D12,'الموردين Vendors'!$A$4:$B$233,2,0)),"",VLOOKUP(D12,'الموردين Vendors'!$A$4:$B$217,2,0))</f>
        <v/>
      </c>
      <c r="F12" s="138"/>
    </row>
    <row r="13" spans="1:10" s="118" customFormat="1" ht="19.5" customHeight="1" thickTop="1" thickBot="1">
      <c r="A13" s="12" t="str">
        <f t="shared" si="0"/>
        <v/>
      </c>
      <c r="B13" s="137"/>
      <c r="C13" s="137"/>
      <c r="D13" s="137"/>
      <c r="E13" s="13" t="str">
        <f>IF(ISNA(VLOOKUP(D13,'الموردين Vendors'!$A$4:$B$233,2,0)),"",VLOOKUP(D13,'الموردين Vendors'!$A$4:$B$217,2,0))</f>
        <v/>
      </c>
      <c r="F13" s="138"/>
    </row>
    <row r="14" spans="1:10" s="118" customFormat="1" ht="19.5" customHeight="1" thickTop="1" thickBot="1">
      <c r="A14" s="12" t="str">
        <f t="shared" si="0"/>
        <v/>
      </c>
      <c r="B14" s="137"/>
      <c r="C14" s="137"/>
      <c r="D14" s="137"/>
      <c r="E14" s="13" t="str">
        <f>IF(ISNA(VLOOKUP(D14,'الموردين Vendors'!$A$4:$B$233,2,0)),"",VLOOKUP(D14,'الموردين Vendors'!$A$4:$B$217,2,0))</f>
        <v/>
      </c>
      <c r="F14" s="138"/>
    </row>
    <row r="15" spans="1:10" s="118" customFormat="1" ht="19.5" customHeight="1" thickTop="1" thickBot="1">
      <c r="A15" s="12" t="str">
        <f t="shared" si="0"/>
        <v/>
      </c>
      <c r="B15" s="137"/>
      <c r="C15" s="137"/>
      <c r="D15" s="137"/>
      <c r="E15" s="13" t="str">
        <f>IF(ISNA(VLOOKUP(D15,'الموردين Vendors'!$A$4:$B$233,2,0)),"",VLOOKUP(D15,'الموردين Vendors'!$A$4:$B$217,2,0))</f>
        <v/>
      </c>
      <c r="F15" s="138"/>
    </row>
    <row r="16" spans="1:10" s="118" customFormat="1" ht="19.5" customHeight="1" thickTop="1" thickBot="1">
      <c r="A16" s="12" t="str">
        <f t="shared" si="0"/>
        <v/>
      </c>
      <c r="B16" s="137"/>
      <c r="C16" s="137"/>
      <c r="D16" s="137"/>
      <c r="E16" s="13" t="str">
        <f>IF(ISNA(VLOOKUP(D16,'الموردين Vendors'!$A$4:$B$233,2,0)),"",VLOOKUP(D16,'الموردين Vendors'!$A$4:$B$217,2,0))</f>
        <v/>
      </c>
      <c r="F16" s="138"/>
    </row>
    <row r="17" spans="1:6" s="118" customFormat="1" ht="19.5" customHeight="1" thickTop="1" thickBot="1">
      <c r="A17" s="12" t="str">
        <f t="shared" si="0"/>
        <v/>
      </c>
      <c r="B17" s="137"/>
      <c r="C17" s="137"/>
      <c r="D17" s="137"/>
      <c r="E17" s="13" t="str">
        <f>IF(ISNA(VLOOKUP(D17,'الموردين Vendors'!$A$4:$B$233,2,0)),"",VLOOKUP(D17,'الموردين Vendors'!$A$4:$B$217,2,0))</f>
        <v/>
      </c>
      <c r="F17" s="138"/>
    </row>
    <row r="18" spans="1:6" s="118" customFormat="1" ht="19.5" customHeight="1" thickTop="1" thickBot="1">
      <c r="A18" s="12" t="str">
        <f t="shared" si="0"/>
        <v/>
      </c>
      <c r="B18" s="137"/>
      <c r="C18" s="137"/>
      <c r="D18" s="137"/>
      <c r="E18" s="13" t="str">
        <f>IF(ISNA(VLOOKUP(D18,'الموردين Vendors'!$A$4:$B$233,2,0)),"",VLOOKUP(D18,'الموردين Vendors'!$A$4:$B$217,2,0))</f>
        <v/>
      </c>
      <c r="F18" s="138"/>
    </row>
    <row r="19" spans="1:6" s="118" customFormat="1" ht="19.5" customHeight="1" thickTop="1" thickBot="1">
      <c r="A19" s="12" t="str">
        <f t="shared" si="0"/>
        <v/>
      </c>
      <c r="B19" s="137"/>
      <c r="C19" s="137"/>
      <c r="D19" s="137"/>
      <c r="E19" s="13" t="str">
        <f>IF(ISNA(VLOOKUP(D19,'الموردين Vendors'!$A$4:$B$233,2,0)),"",VLOOKUP(D19,'الموردين Vendors'!$A$4:$B$217,2,0))</f>
        <v/>
      </c>
      <c r="F19" s="138"/>
    </row>
    <row r="20" spans="1:6" s="118" customFormat="1" ht="19.5" customHeight="1" thickTop="1" thickBot="1">
      <c r="A20" s="12" t="str">
        <f t="shared" si="0"/>
        <v/>
      </c>
      <c r="B20" s="137"/>
      <c r="C20" s="137"/>
      <c r="D20" s="137"/>
      <c r="E20" s="13" t="str">
        <f>IF(ISNA(VLOOKUP(D20,'الموردين Vendors'!$A$4:$B$233,2,0)),"",VLOOKUP(D20,'الموردين Vendors'!$A$4:$B$217,2,0))</f>
        <v/>
      </c>
      <c r="F20" s="138"/>
    </row>
    <row r="21" spans="1:6" s="118" customFormat="1" ht="19.5" customHeight="1" thickTop="1" thickBot="1">
      <c r="A21" s="12" t="str">
        <f t="shared" si="0"/>
        <v/>
      </c>
      <c r="B21" s="137"/>
      <c r="C21" s="137"/>
      <c r="D21" s="137"/>
      <c r="E21" s="13" t="str">
        <f>IF(ISNA(VLOOKUP(D21,'الموردين Vendors'!$A$4:$B$233,2,0)),"",VLOOKUP(D21,'الموردين Vendors'!$A$4:$B$217,2,0))</f>
        <v/>
      </c>
      <c r="F21" s="138"/>
    </row>
    <row r="22" spans="1:6" s="118" customFormat="1" ht="19.5" customHeight="1" thickTop="1" thickBot="1">
      <c r="A22" s="12" t="str">
        <f t="shared" si="0"/>
        <v/>
      </c>
      <c r="B22" s="137"/>
      <c r="C22" s="137"/>
      <c r="D22" s="137"/>
      <c r="E22" s="13" t="str">
        <f>IF(ISNA(VLOOKUP(D22,'الموردين Vendors'!$A$4:$B$233,2,0)),"",VLOOKUP(D22,'الموردين Vendors'!$A$4:$B$217,2,0))</f>
        <v/>
      </c>
      <c r="F22" s="138"/>
    </row>
    <row r="23" spans="1:6" s="118" customFormat="1" ht="19.5" customHeight="1" thickTop="1" thickBot="1">
      <c r="A23" s="12" t="str">
        <f t="shared" si="0"/>
        <v/>
      </c>
      <c r="B23" s="137"/>
      <c r="C23" s="137"/>
      <c r="D23" s="137"/>
      <c r="E23" s="13" t="str">
        <f>IF(ISNA(VLOOKUP(D23,'الموردين Vendors'!$A$4:$B$233,2,0)),"",VLOOKUP(D23,'الموردين Vendors'!$A$4:$B$217,2,0))</f>
        <v/>
      </c>
      <c r="F23" s="138"/>
    </row>
    <row r="24" spans="1:6" s="118" customFormat="1" ht="19.5" customHeight="1" thickTop="1" thickBot="1">
      <c r="A24" s="12" t="str">
        <f t="shared" si="0"/>
        <v/>
      </c>
      <c r="B24" s="137"/>
      <c r="C24" s="137"/>
      <c r="D24" s="137"/>
      <c r="E24" s="13" t="str">
        <f>IF(ISNA(VLOOKUP(D24,'الموردين Vendors'!$A$4:$B$233,2,0)),"",VLOOKUP(D24,'الموردين Vendors'!$A$4:$B$217,2,0))</f>
        <v/>
      </c>
      <c r="F24" s="138"/>
    </row>
    <row r="25" spans="1:6" s="118" customFormat="1" ht="19.5" customHeight="1" thickTop="1" thickBot="1">
      <c r="A25" s="12" t="str">
        <f t="shared" si="0"/>
        <v/>
      </c>
      <c r="B25" s="137"/>
      <c r="C25" s="137"/>
      <c r="D25" s="137"/>
      <c r="E25" s="13" t="str">
        <f>IF(ISNA(VLOOKUP(D25,'الموردين Vendors'!$A$4:$B$233,2,0)),"",VLOOKUP(D25,'الموردين Vendors'!$A$4:$B$217,2,0))</f>
        <v/>
      </c>
      <c r="F25" s="138"/>
    </row>
    <row r="26" spans="1:6" s="118" customFormat="1" ht="19.5" customHeight="1" thickTop="1" thickBot="1">
      <c r="A26" s="12" t="str">
        <f t="shared" si="0"/>
        <v/>
      </c>
      <c r="B26" s="137"/>
      <c r="C26" s="137"/>
      <c r="D26" s="137"/>
      <c r="E26" s="13" t="str">
        <f>IF(ISNA(VLOOKUP(D26,'الموردين Vendors'!$A$4:$B$233,2,0)),"",VLOOKUP(D26,'الموردين Vendors'!$A$4:$B$217,2,0))</f>
        <v/>
      </c>
      <c r="F26" s="138"/>
    </row>
    <row r="27" spans="1:6" s="118" customFormat="1" ht="19.5" customHeight="1" thickTop="1" thickBot="1">
      <c r="A27" s="12" t="str">
        <f t="shared" si="0"/>
        <v/>
      </c>
      <c r="B27" s="137"/>
      <c r="C27" s="137"/>
      <c r="D27" s="137"/>
      <c r="E27" s="13" t="str">
        <f>IF(ISNA(VLOOKUP(D27,'الموردين Vendors'!$A$4:$B$233,2,0)),"",VLOOKUP(D27,'الموردين Vendors'!$A$4:$B$217,2,0))</f>
        <v/>
      </c>
      <c r="F27" s="138"/>
    </row>
    <row r="28" spans="1:6" s="118" customFormat="1" ht="19.5" customHeight="1" thickTop="1" thickBot="1">
      <c r="A28" s="12" t="str">
        <f t="shared" si="0"/>
        <v/>
      </c>
      <c r="B28" s="137"/>
      <c r="C28" s="137"/>
      <c r="D28" s="137"/>
      <c r="E28" s="13" t="str">
        <f>IF(ISNA(VLOOKUP(D28,'الموردين Vendors'!$A$4:$B$233,2,0)),"",VLOOKUP(D28,'الموردين Vendors'!$A$4:$B$217,2,0))</f>
        <v/>
      </c>
      <c r="F28" s="138"/>
    </row>
    <row r="29" spans="1:6" s="118" customFormat="1" ht="19.5" customHeight="1" thickTop="1" thickBot="1">
      <c r="A29" s="12" t="str">
        <f t="shared" si="0"/>
        <v/>
      </c>
      <c r="B29" s="137"/>
      <c r="C29" s="137"/>
      <c r="D29" s="137"/>
      <c r="E29" s="13" t="str">
        <f>IF(ISNA(VLOOKUP(D29,'الموردين Vendors'!$A$4:$B$233,2,0)),"",VLOOKUP(D29,'الموردين Vendors'!$A$4:$B$217,2,0))</f>
        <v/>
      </c>
      <c r="F29" s="138"/>
    </row>
    <row r="30" spans="1:6" s="118" customFormat="1" ht="19.5" customHeight="1" thickTop="1" thickBot="1">
      <c r="A30" s="12" t="str">
        <f t="shared" si="0"/>
        <v/>
      </c>
      <c r="B30" s="137"/>
      <c r="C30" s="137"/>
      <c r="D30" s="137"/>
      <c r="E30" s="13" t="str">
        <f>IF(ISNA(VLOOKUP(D30,'الموردين Vendors'!$A$4:$B$233,2,0)),"",VLOOKUP(D30,'الموردين Vendors'!$A$4:$B$217,2,0))</f>
        <v/>
      </c>
      <c r="F30" s="138"/>
    </row>
    <row r="31" spans="1:6" s="118" customFormat="1" ht="19.5" customHeight="1" thickTop="1" thickBot="1">
      <c r="A31" s="12" t="str">
        <f t="shared" si="0"/>
        <v/>
      </c>
      <c r="B31" s="137"/>
      <c r="C31" s="137"/>
      <c r="D31" s="137"/>
      <c r="E31" s="13" t="str">
        <f>IF(ISNA(VLOOKUP(D31,'الموردين Vendors'!$A$4:$B$233,2,0)),"",VLOOKUP(D31,'الموردين Vendors'!$A$4:$B$217,2,0))</f>
        <v/>
      </c>
      <c r="F31" s="138"/>
    </row>
    <row r="32" spans="1:6" s="118" customFormat="1" ht="19.5" customHeight="1" thickTop="1" thickBot="1">
      <c r="A32" s="12" t="str">
        <f t="shared" si="0"/>
        <v/>
      </c>
      <c r="B32" s="137"/>
      <c r="C32" s="137"/>
      <c r="D32" s="137"/>
      <c r="E32" s="13" t="str">
        <f>IF(ISNA(VLOOKUP(D32,'الموردين Vendors'!$A$4:$B$233,2,0)),"",VLOOKUP(D32,'الموردين Vendors'!$A$4:$B$217,2,0))</f>
        <v/>
      </c>
      <c r="F32" s="138"/>
    </row>
    <row r="33" spans="1:6" s="118" customFormat="1" ht="19.5" customHeight="1" thickTop="1" thickBot="1">
      <c r="A33" s="12" t="str">
        <f t="shared" si="0"/>
        <v/>
      </c>
      <c r="B33" s="137"/>
      <c r="C33" s="137"/>
      <c r="D33" s="137"/>
      <c r="E33" s="13" t="str">
        <f>IF(ISNA(VLOOKUP(D33,'الموردين Vendors'!$A$4:$B$233,2,0)),"",VLOOKUP(D33,'الموردين Vendors'!$A$4:$B$217,2,0))</f>
        <v/>
      </c>
      <c r="F33" s="138"/>
    </row>
    <row r="34" spans="1:6" s="118" customFormat="1" ht="19.5" customHeight="1" thickTop="1" thickBot="1">
      <c r="A34" s="12" t="str">
        <f t="shared" si="0"/>
        <v/>
      </c>
      <c r="B34" s="137"/>
      <c r="C34" s="137"/>
      <c r="D34" s="137"/>
      <c r="E34" s="13" t="str">
        <f>IF(ISNA(VLOOKUP(D34,'الموردين Vendors'!$A$4:$B$233,2,0)),"",VLOOKUP(D34,'الموردين Vendors'!$A$4:$B$217,2,0))</f>
        <v/>
      </c>
      <c r="F34" s="138"/>
    </row>
    <row r="35" spans="1:6" s="118" customFormat="1" ht="19.5" customHeight="1" thickTop="1" thickBot="1">
      <c r="A35" s="12" t="str">
        <f t="shared" si="0"/>
        <v/>
      </c>
      <c r="B35" s="137"/>
      <c r="C35" s="137"/>
      <c r="D35" s="137"/>
      <c r="E35" s="13" t="str">
        <f>IF(ISNA(VLOOKUP(D35,'الموردين Vendors'!$A$4:$B$233,2,0)),"",VLOOKUP(D35,'الموردين Vendors'!$A$4:$B$217,2,0))</f>
        <v/>
      </c>
      <c r="F35" s="138"/>
    </row>
    <row r="36" spans="1:6" s="118" customFormat="1" ht="19.5" customHeight="1" thickTop="1" thickBot="1">
      <c r="A36" s="12" t="str">
        <f t="shared" si="0"/>
        <v/>
      </c>
      <c r="B36" s="137"/>
      <c r="C36" s="137"/>
      <c r="D36" s="137"/>
      <c r="E36" s="13" t="str">
        <f>IF(ISNA(VLOOKUP(D36,'الموردين Vendors'!$A$4:$B$233,2,0)),"",VLOOKUP(D36,'الموردين Vendors'!$A$4:$B$217,2,0))</f>
        <v/>
      </c>
      <c r="F36" s="138"/>
    </row>
    <row r="37" spans="1:6" s="118" customFormat="1" ht="19.5" customHeight="1" thickTop="1" thickBot="1">
      <c r="A37" s="12" t="str">
        <f t="shared" si="0"/>
        <v/>
      </c>
      <c r="B37" s="137"/>
      <c r="C37" s="137"/>
      <c r="D37" s="137"/>
      <c r="E37" s="13" t="str">
        <f>IF(ISNA(VLOOKUP(D37,'الموردين Vendors'!$A$4:$B$233,2,0)),"",VLOOKUP(D37,'الموردين Vendors'!$A$4:$B$217,2,0))</f>
        <v/>
      </c>
      <c r="F37" s="138"/>
    </row>
    <row r="38" spans="1:6" s="118" customFormat="1" ht="19.5" customHeight="1" thickTop="1" thickBot="1">
      <c r="A38" s="12" t="str">
        <f t="shared" si="0"/>
        <v/>
      </c>
      <c r="B38" s="137"/>
      <c r="C38" s="137"/>
      <c r="D38" s="137"/>
      <c r="E38" s="13" t="str">
        <f>IF(ISNA(VLOOKUP(D38,'الموردين Vendors'!$A$4:$B$233,2,0)),"",VLOOKUP(D38,'الموردين Vendors'!$A$4:$B$217,2,0))</f>
        <v/>
      </c>
      <c r="F38" s="138"/>
    </row>
    <row r="39" spans="1:6" s="118" customFormat="1" ht="19.5" customHeight="1" thickTop="1" thickBot="1">
      <c r="A39" s="12" t="str">
        <f t="shared" si="0"/>
        <v/>
      </c>
      <c r="B39" s="137"/>
      <c r="C39" s="137"/>
      <c r="D39" s="137"/>
      <c r="E39" s="13" t="str">
        <f>IF(ISNA(VLOOKUP(D39,'الموردين Vendors'!$A$4:$B$233,2,0)),"",VLOOKUP(D39,'الموردين Vendors'!$A$4:$B$217,2,0))</f>
        <v/>
      </c>
      <c r="F39" s="138"/>
    </row>
    <row r="40" spans="1:6" s="118" customFormat="1" ht="19.5" customHeight="1" thickTop="1" thickBot="1">
      <c r="A40" s="12" t="str">
        <f t="shared" si="0"/>
        <v/>
      </c>
      <c r="B40" s="137"/>
      <c r="C40" s="137"/>
      <c r="D40" s="137"/>
      <c r="E40" s="13" t="str">
        <f>IF(ISNA(VLOOKUP(D40,'الموردين Vendors'!$A$4:$B$233,2,0)),"",VLOOKUP(D40,'الموردين Vendors'!$A$4:$B$217,2,0))</f>
        <v/>
      </c>
      <c r="F40" s="138"/>
    </row>
    <row r="41" spans="1:6" s="118" customFormat="1" ht="19.5" customHeight="1" thickTop="1" thickBot="1">
      <c r="A41" s="12" t="str">
        <f t="shared" si="0"/>
        <v/>
      </c>
      <c r="B41" s="137"/>
      <c r="C41" s="137"/>
      <c r="D41" s="137"/>
      <c r="E41" s="13" t="str">
        <f>IF(ISNA(VLOOKUP(D41,'الموردين Vendors'!$A$4:$B$233,2,0)),"",VLOOKUP(D41,'الموردين Vendors'!$A$4:$B$217,2,0))</f>
        <v/>
      </c>
      <c r="F41" s="138"/>
    </row>
    <row r="42" spans="1:6" s="118" customFormat="1" ht="19.5" customHeight="1" thickTop="1" thickBot="1">
      <c r="A42" s="12" t="str">
        <f t="shared" si="0"/>
        <v/>
      </c>
      <c r="B42" s="137"/>
      <c r="C42" s="137"/>
      <c r="D42" s="137"/>
      <c r="E42" s="13" t="str">
        <f>IF(ISNA(VLOOKUP(D42,'الموردين Vendors'!$A$4:$B$233,2,0)),"",VLOOKUP(D42,'الموردين Vendors'!$A$4:$B$217,2,0))</f>
        <v/>
      </c>
      <c r="F42" s="138"/>
    </row>
    <row r="43" spans="1:6" s="118" customFormat="1" ht="19.5" customHeight="1" thickTop="1" thickBot="1">
      <c r="A43" s="12" t="str">
        <f t="shared" si="0"/>
        <v/>
      </c>
      <c r="B43" s="137"/>
      <c r="C43" s="137"/>
      <c r="D43" s="137"/>
      <c r="E43" s="13" t="str">
        <f>IF(ISNA(VLOOKUP(D43,'الموردين Vendors'!$A$4:$B$233,2,0)),"",VLOOKUP(D43,'الموردين Vendors'!$A$4:$B$217,2,0))</f>
        <v/>
      </c>
      <c r="F43" s="138"/>
    </row>
    <row r="44" spans="1:6" s="118" customFormat="1" ht="19.5" customHeight="1" thickTop="1" thickBot="1">
      <c r="A44" s="12" t="str">
        <f t="shared" si="0"/>
        <v/>
      </c>
      <c r="B44" s="137"/>
      <c r="C44" s="137"/>
      <c r="D44" s="137"/>
      <c r="E44" s="13" t="str">
        <f>IF(ISNA(VLOOKUP(D44,'الموردين Vendors'!$A$4:$B$233,2,0)),"",VLOOKUP(D44,'الموردين Vendors'!$A$4:$B$217,2,0))</f>
        <v/>
      </c>
      <c r="F44" s="138"/>
    </row>
    <row r="45" spans="1:6" s="118" customFormat="1" ht="19.5" customHeight="1" thickTop="1" thickBot="1">
      <c r="A45" s="12" t="str">
        <f t="shared" si="0"/>
        <v/>
      </c>
      <c r="B45" s="137"/>
      <c r="C45" s="137"/>
      <c r="D45" s="137"/>
      <c r="E45" s="13" t="str">
        <f>IF(ISNA(VLOOKUP(D45,'الموردين Vendors'!$A$4:$B$233,2,0)),"",VLOOKUP(D45,'الموردين Vendors'!$A$4:$B$217,2,0))</f>
        <v/>
      </c>
      <c r="F45" s="138"/>
    </row>
    <row r="46" spans="1:6" s="118" customFormat="1" ht="19.5" customHeight="1" thickTop="1" thickBot="1">
      <c r="A46" s="12" t="str">
        <f t="shared" si="0"/>
        <v/>
      </c>
      <c r="B46" s="137"/>
      <c r="C46" s="137"/>
      <c r="D46" s="137"/>
      <c r="E46" s="13" t="str">
        <f>IF(ISNA(VLOOKUP(D46,'الموردين Vendors'!$A$4:$B$233,2,0)),"",VLOOKUP(D46,'الموردين Vendors'!$A$4:$B$217,2,0))</f>
        <v/>
      </c>
      <c r="F46" s="138"/>
    </row>
    <row r="47" spans="1:6" s="118" customFormat="1" ht="19.5" customHeight="1" thickTop="1" thickBot="1">
      <c r="A47" s="12" t="str">
        <f t="shared" si="0"/>
        <v/>
      </c>
      <c r="B47" s="137"/>
      <c r="C47" s="137"/>
      <c r="D47" s="137"/>
      <c r="E47" s="13" t="str">
        <f>IF(ISNA(VLOOKUP(D47,'الموردين Vendors'!$A$4:$B$233,2,0)),"",VLOOKUP(D47,'الموردين Vendors'!$A$4:$B$217,2,0))</f>
        <v/>
      </c>
      <c r="F47" s="138"/>
    </row>
    <row r="48" spans="1:6" s="118" customFormat="1" ht="19.5" customHeight="1" thickTop="1" thickBot="1">
      <c r="A48" s="12" t="str">
        <f t="shared" si="0"/>
        <v/>
      </c>
      <c r="B48" s="137"/>
      <c r="C48" s="137"/>
      <c r="D48" s="137"/>
      <c r="E48" s="13" t="str">
        <f>IF(ISNA(VLOOKUP(D48,'الموردين Vendors'!$A$4:$B$233,2,0)),"",VLOOKUP(D48,'الموردين Vendors'!$A$4:$B$217,2,0))</f>
        <v/>
      </c>
      <c r="F48" s="138"/>
    </row>
    <row r="49" spans="1:6" s="118" customFormat="1" ht="19.5" customHeight="1" thickTop="1" thickBot="1">
      <c r="A49" s="12" t="str">
        <f t="shared" si="0"/>
        <v/>
      </c>
      <c r="B49" s="137"/>
      <c r="C49" s="137"/>
      <c r="D49" s="137"/>
      <c r="E49" s="13" t="str">
        <f>IF(ISNA(VLOOKUP(D49,'الموردين Vendors'!$A$4:$B$233,2,0)),"",VLOOKUP(D49,'الموردين Vendors'!$A$4:$B$217,2,0))</f>
        <v/>
      </c>
      <c r="F49" s="138"/>
    </row>
    <row r="50" spans="1:6" s="118" customFormat="1" ht="19.5" customHeight="1" thickTop="1" thickBot="1">
      <c r="A50" s="12" t="str">
        <f t="shared" si="0"/>
        <v/>
      </c>
      <c r="B50" s="137"/>
      <c r="C50" s="137"/>
      <c r="D50" s="137"/>
      <c r="E50" s="13" t="str">
        <f>IF(ISNA(VLOOKUP(D50,'الموردين Vendors'!$A$4:$B$233,2,0)),"",VLOOKUP(D50,'الموردين Vendors'!$A$4:$B$217,2,0))</f>
        <v/>
      </c>
      <c r="F50" s="138"/>
    </row>
    <row r="51" spans="1:6" s="118" customFormat="1" ht="19.5" customHeight="1" thickTop="1" thickBot="1">
      <c r="A51" s="12" t="str">
        <f t="shared" si="0"/>
        <v/>
      </c>
      <c r="B51" s="137"/>
      <c r="C51" s="137"/>
      <c r="D51" s="137"/>
      <c r="E51" s="13" t="str">
        <f>IF(ISNA(VLOOKUP(D51,'الموردين Vendors'!$A$4:$B$233,2,0)),"",VLOOKUP(D51,'الموردين Vendors'!$A$4:$B$217,2,0))</f>
        <v/>
      </c>
      <c r="F51" s="138"/>
    </row>
    <row r="52" spans="1:6" s="118" customFormat="1" ht="19.5" customHeight="1" thickTop="1" thickBot="1">
      <c r="A52" s="12" t="str">
        <f t="shared" si="0"/>
        <v/>
      </c>
      <c r="B52" s="137"/>
      <c r="C52" s="137"/>
      <c r="D52" s="137"/>
      <c r="E52" s="13" t="str">
        <f>IF(ISNA(VLOOKUP(D52,'الموردين Vendors'!$A$4:$B$233,2,0)),"",VLOOKUP(D52,'الموردين Vendors'!$A$4:$B$217,2,0))</f>
        <v/>
      </c>
      <c r="F52" s="138"/>
    </row>
    <row r="53" spans="1:6" s="118" customFormat="1" ht="19.5" customHeight="1" thickTop="1" thickBot="1">
      <c r="A53" s="12" t="str">
        <f t="shared" si="0"/>
        <v/>
      </c>
      <c r="B53" s="137"/>
      <c r="C53" s="137"/>
      <c r="D53" s="137"/>
      <c r="E53" s="13" t="str">
        <f>IF(ISNA(VLOOKUP(D53,'الموردين Vendors'!$A$4:$B$233,2,0)),"",VLOOKUP(D53,'الموردين Vendors'!$A$4:$B$217,2,0))</f>
        <v/>
      </c>
      <c r="F53" s="138"/>
    </row>
    <row r="54" spans="1:6" s="118" customFormat="1" ht="19.5" customHeight="1" thickTop="1" thickBot="1">
      <c r="A54" s="12" t="str">
        <f t="shared" si="0"/>
        <v/>
      </c>
      <c r="B54" s="137"/>
      <c r="C54" s="137"/>
      <c r="D54" s="137"/>
      <c r="E54" s="13" t="str">
        <f>IF(ISNA(VLOOKUP(D54,'الموردين Vendors'!$A$4:$B$233,2,0)),"",VLOOKUP(D54,'الموردين Vendors'!$A$4:$B$217,2,0))</f>
        <v/>
      </c>
      <c r="F54" s="138"/>
    </row>
    <row r="55" spans="1:6" s="118" customFormat="1" ht="19.5" customHeight="1" thickTop="1" thickBot="1">
      <c r="A55" s="12" t="str">
        <f t="shared" si="0"/>
        <v/>
      </c>
      <c r="B55" s="137"/>
      <c r="C55" s="137"/>
      <c r="D55" s="137"/>
      <c r="E55" s="13" t="str">
        <f>IF(ISNA(VLOOKUP(D55,'الموردين Vendors'!$A$4:$B$233,2,0)),"",VLOOKUP(D55,'الموردين Vendors'!$A$4:$B$217,2,0))</f>
        <v/>
      </c>
      <c r="F55" s="138"/>
    </row>
    <row r="56" spans="1:6" s="118" customFormat="1" ht="19.5" customHeight="1" thickTop="1" thickBot="1">
      <c r="A56" s="12" t="str">
        <f t="shared" si="0"/>
        <v/>
      </c>
      <c r="B56" s="137"/>
      <c r="C56" s="137"/>
      <c r="D56" s="137"/>
      <c r="E56" s="13" t="str">
        <f>IF(ISNA(VLOOKUP(D56,'الموردين Vendors'!$A$4:$B$233,2,0)),"",VLOOKUP(D56,'الموردين Vendors'!$A$4:$B$217,2,0))</f>
        <v/>
      </c>
      <c r="F56" s="138"/>
    </row>
    <row r="57" spans="1:6" s="118" customFormat="1" ht="19.5" customHeight="1" thickTop="1" thickBot="1">
      <c r="A57" s="12" t="str">
        <f t="shared" si="0"/>
        <v/>
      </c>
      <c r="B57" s="137"/>
      <c r="C57" s="137"/>
      <c r="D57" s="137"/>
      <c r="E57" s="13" t="str">
        <f>IF(ISNA(VLOOKUP(D57,'الموردين Vendors'!$A$4:$B$233,2,0)),"",VLOOKUP(D57,'الموردين Vendors'!$A$4:$B$217,2,0))</f>
        <v/>
      </c>
      <c r="F57" s="138"/>
    </row>
    <row r="58" spans="1:6" s="118" customFormat="1" ht="19.5" customHeight="1" thickTop="1" thickBot="1">
      <c r="A58" s="12" t="str">
        <f t="shared" si="0"/>
        <v/>
      </c>
      <c r="B58" s="137"/>
      <c r="C58" s="137"/>
      <c r="D58" s="137"/>
      <c r="E58" s="13" t="str">
        <f>IF(ISNA(VLOOKUP(D58,'الموردين Vendors'!$A$4:$B$233,2,0)),"",VLOOKUP(D58,'الموردين Vendors'!$A$4:$B$217,2,0))</f>
        <v/>
      </c>
      <c r="F58" s="138"/>
    </row>
    <row r="59" spans="1:6" s="118" customFormat="1" ht="19.5" customHeight="1" thickTop="1" thickBot="1">
      <c r="A59" s="12" t="str">
        <f t="shared" si="0"/>
        <v/>
      </c>
      <c r="B59" s="137"/>
      <c r="C59" s="137"/>
      <c r="D59" s="137"/>
      <c r="E59" s="13" t="str">
        <f>IF(ISNA(VLOOKUP(D59,'الموردين Vendors'!$A$4:$B$233,2,0)),"",VLOOKUP(D59,'الموردين Vendors'!$A$4:$B$217,2,0))</f>
        <v/>
      </c>
      <c r="F59" s="138"/>
    </row>
    <row r="60" spans="1:6" s="118" customFormat="1" ht="19.5" customHeight="1" thickTop="1" thickBot="1">
      <c r="A60" s="12" t="str">
        <f t="shared" si="0"/>
        <v/>
      </c>
      <c r="B60" s="137"/>
      <c r="C60" s="137"/>
      <c r="D60" s="137"/>
      <c r="E60" s="13" t="str">
        <f>IF(ISNA(VLOOKUP(D60,'الموردين Vendors'!$A$4:$B$233,2,0)),"",VLOOKUP(D60,'الموردين Vendors'!$A$4:$B$217,2,0))</f>
        <v/>
      </c>
      <c r="F60" s="138"/>
    </row>
    <row r="61" spans="1:6" s="118" customFormat="1" ht="19.5" customHeight="1" thickTop="1" thickBot="1">
      <c r="A61" s="12" t="str">
        <f t="shared" si="0"/>
        <v/>
      </c>
      <c r="B61" s="137"/>
      <c r="C61" s="137"/>
      <c r="D61" s="137"/>
      <c r="E61" s="13" t="str">
        <f>IF(ISNA(VLOOKUP(D61,'الموردين Vendors'!$A$4:$B$233,2,0)),"",VLOOKUP(D61,'الموردين Vendors'!$A$4:$B$217,2,0))</f>
        <v/>
      </c>
      <c r="F61" s="138"/>
    </row>
    <row r="62" spans="1:6" s="118" customFormat="1" ht="19.5" customHeight="1" thickTop="1" thickBot="1">
      <c r="A62" s="12" t="str">
        <f t="shared" si="0"/>
        <v/>
      </c>
      <c r="B62" s="137"/>
      <c r="C62" s="137"/>
      <c r="D62" s="137"/>
      <c r="E62" s="13" t="str">
        <f>IF(ISNA(VLOOKUP(D62,'الموردين Vendors'!$A$4:$B$233,2,0)),"",VLOOKUP(D62,'الموردين Vendors'!$A$4:$B$217,2,0))</f>
        <v/>
      </c>
      <c r="F62" s="138"/>
    </row>
    <row r="63" spans="1:6" s="118" customFormat="1" ht="19.5" customHeight="1" thickTop="1" thickBot="1">
      <c r="A63" s="12" t="str">
        <f t="shared" si="0"/>
        <v/>
      </c>
      <c r="B63" s="137"/>
      <c r="C63" s="137"/>
      <c r="D63" s="137"/>
      <c r="E63" s="13" t="str">
        <f>IF(ISNA(VLOOKUP(D63,'الموردين Vendors'!$A$4:$B$233,2,0)),"",VLOOKUP(D63,'الموردين Vendors'!$A$4:$B$217,2,0))</f>
        <v/>
      </c>
      <c r="F63" s="138"/>
    </row>
    <row r="64" spans="1:6" s="118" customFormat="1" ht="19.5" customHeight="1" thickTop="1" thickBot="1">
      <c r="A64" s="12" t="str">
        <f t="shared" si="0"/>
        <v/>
      </c>
      <c r="B64" s="137"/>
      <c r="C64" s="137"/>
      <c r="D64" s="137"/>
      <c r="E64" s="13" t="str">
        <f>IF(ISNA(VLOOKUP(D64,'الموردين Vendors'!$A$4:$B$233,2,0)),"",VLOOKUP(D64,'الموردين Vendors'!$A$4:$B$217,2,0))</f>
        <v/>
      </c>
      <c r="F64" s="138"/>
    </row>
    <row r="65" spans="1:6" s="118" customFormat="1" ht="19.5" customHeight="1" thickTop="1" thickBot="1">
      <c r="A65" s="12" t="str">
        <f t="shared" si="0"/>
        <v/>
      </c>
      <c r="B65" s="137"/>
      <c r="C65" s="137"/>
      <c r="D65" s="137"/>
      <c r="E65" s="13" t="str">
        <f>IF(ISNA(VLOOKUP(D65,'الموردين Vendors'!$A$4:$B$233,2,0)),"",VLOOKUP(D65,'الموردين Vendors'!$A$4:$B$217,2,0))</f>
        <v/>
      </c>
      <c r="F65" s="138"/>
    </row>
    <row r="66" spans="1:6" s="118" customFormat="1" ht="19.5" customHeight="1" thickTop="1" thickBot="1">
      <c r="A66" s="12" t="str">
        <f t="shared" si="0"/>
        <v/>
      </c>
      <c r="B66" s="137"/>
      <c r="C66" s="137"/>
      <c r="D66" s="137"/>
      <c r="E66" s="13" t="str">
        <f>IF(ISNA(VLOOKUP(D66,'الموردين Vendors'!$A$4:$B$233,2,0)),"",VLOOKUP(D66,'الموردين Vendors'!$A$4:$B$217,2,0))</f>
        <v/>
      </c>
      <c r="F66" s="138"/>
    </row>
    <row r="67" spans="1:6" s="118" customFormat="1" ht="19.5" customHeight="1" thickTop="1" thickBot="1">
      <c r="A67" s="12" t="str">
        <f t="shared" ref="A67:A130" si="1">IF(B67="","",B67)</f>
        <v/>
      </c>
      <c r="B67" s="137"/>
      <c r="C67" s="137"/>
      <c r="D67" s="137"/>
      <c r="E67" s="13" t="str">
        <f>IF(ISNA(VLOOKUP(D67,'الموردين Vendors'!$A$4:$B$233,2,0)),"",VLOOKUP(D67,'الموردين Vendors'!$A$4:$B$217,2,0))</f>
        <v/>
      </c>
      <c r="F67" s="138"/>
    </row>
    <row r="68" spans="1:6" s="118" customFormat="1" ht="19.5" customHeight="1" thickTop="1" thickBot="1">
      <c r="A68" s="12" t="str">
        <f t="shared" si="1"/>
        <v/>
      </c>
      <c r="B68" s="137"/>
      <c r="C68" s="137"/>
      <c r="D68" s="137"/>
      <c r="E68" s="13" t="str">
        <f>IF(ISNA(VLOOKUP(D68,'الموردين Vendors'!$A$4:$B$233,2,0)),"",VLOOKUP(D68,'الموردين Vendors'!$A$4:$B$217,2,0))</f>
        <v/>
      </c>
      <c r="F68" s="138"/>
    </row>
    <row r="69" spans="1:6" s="118" customFormat="1" ht="19.5" customHeight="1" thickTop="1" thickBot="1">
      <c r="A69" s="12" t="str">
        <f t="shared" si="1"/>
        <v/>
      </c>
      <c r="B69" s="137"/>
      <c r="C69" s="137"/>
      <c r="D69" s="137"/>
      <c r="E69" s="13" t="str">
        <f>IF(ISNA(VLOOKUP(D69,'الموردين Vendors'!$A$4:$B$233,2,0)),"",VLOOKUP(D69,'الموردين Vendors'!$A$4:$B$217,2,0))</f>
        <v/>
      </c>
      <c r="F69" s="138"/>
    </row>
    <row r="70" spans="1:6" s="118" customFormat="1" ht="19.5" customHeight="1" thickTop="1" thickBot="1">
      <c r="A70" s="12" t="str">
        <f t="shared" si="1"/>
        <v/>
      </c>
      <c r="B70" s="137"/>
      <c r="C70" s="137"/>
      <c r="D70" s="137"/>
      <c r="E70" s="13" t="str">
        <f>IF(ISNA(VLOOKUP(D70,'الموردين Vendors'!$A$4:$B$233,2,0)),"",VLOOKUP(D70,'الموردين Vendors'!$A$4:$B$217,2,0))</f>
        <v/>
      </c>
      <c r="F70" s="138"/>
    </row>
    <row r="71" spans="1:6" s="118" customFormat="1" ht="19.5" customHeight="1" thickTop="1" thickBot="1">
      <c r="A71" s="12" t="str">
        <f t="shared" si="1"/>
        <v/>
      </c>
      <c r="B71" s="137"/>
      <c r="C71" s="137"/>
      <c r="D71" s="137"/>
      <c r="E71" s="13" t="str">
        <f>IF(ISNA(VLOOKUP(D71,'الموردين Vendors'!$A$4:$B$233,2,0)),"",VLOOKUP(D71,'الموردين Vendors'!$A$4:$B$217,2,0))</f>
        <v/>
      </c>
      <c r="F71" s="138"/>
    </row>
    <row r="72" spans="1:6" s="118" customFormat="1" ht="19.5" customHeight="1" thickTop="1" thickBot="1">
      <c r="A72" s="12" t="str">
        <f t="shared" si="1"/>
        <v/>
      </c>
      <c r="B72" s="137"/>
      <c r="C72" s="137"/>
      <c r="D72" s="137"/>
      <c r="E72" s="13" t="str">
        <f>IF(ISNA(VLOOKUP(D72,'الموردين Vendors'!$A$4:$B$233,2,0)),"",VLOOKUP(D72,'الموردين Vendors'!$A$4:$B$217,2,0))</f>
        <v/>
      </c>
      <c r="F72" s="138"/>
    </row>
    <row r="73" spans="1:6" s="118" customFormat="1" ht="19.5" customHeight="1" thickTop="1" thickBot="1">
      <c r="A73" s="12" t="str">
        <f t="shared" si="1"/>
        <v/>
      </c>
      <c r="B73" s="137"/>
      <c r="C73" s="137"/>
      <c r="D73" s="137"/>
      <c r="E73" s="13" t="str">
        <f>IF(ISNA(VLOOKUP(D73,'الموردين Vendors'!$A$4:$B$233,2,0)),"",VLOOKUP(D73,'الموردين Vendors'!$A$4:$B$217,2,0))</f>
        <v/>
      </c>
      <c r="F73" s="138"/>
    </row>
    <row r="74" spans="1:6" s="118" customFormat="1" ht="19.5" customHeight="1" thickTop="1" thickBot="1">
      <c r="A74" s="12" t="str">
        <f t="shared" si="1"/>
        <v/>
      </c>
      <c r="B74" s="137"/>
      <c r="C74" s="137"/>
      <c r="D74" s="137"/>
      <c r="E74" s="13" t="str">
        <f>IF(ISNA(VLOOKUP(D74,'الموردين Vendors'!$A$4:$B$233,2,0)),"",VLOOKUP(D74,'الموردين Vendors'!$A$4:$B$217,2,0))</f>
        <v/>
      </c>
      <c r="F74" s="138"/>
    </row>
    <row r="75" spans="1:6" s="118" customFormat="1" ht="19.5" customHeight="1" thickTop="1" thickBot="1">
      <c r="A75" s="12" t="str">
        <f t="shared" si="1"/>
        <v/>
      </c>
      <c r="B75" s="137"/>
      <c r="C75" s="137"/>
      <c r="D75" s="137"/>
      <c r="E75" s="13" t="str">
        <f>IF(ISNA(VLOOKUP(D75,'الموردين Vendors'!$A$4:$B$233,2,0)),"",VLOOKUP(D75,'الموردين Vendors'!$A$4:$B$217,2,0))</f>
        <v/>
      </c>
      <c r="F75" s="138"/>
    </row>
    <row r="76" spans="1:6" s="118" customFormat="1" ht="19.5" customHeight="1" thickTop="1" thickBot="1">
      <c r="A76" s="12" t="str">
        <f t="shared" si="1"/>
        <v/>
      </c>
      <c r="B76" s="137"/>
      <c r="C76" s="137"/>
      <c r="D76" s="137"/>
      <c r="E76" s="13" t="str">
        <f>IF(ISNA(VLOOKUP(D76,'الموردين Vendors'!$A$4:$B$233,2,0)),"",VLOOKUP(D76,'الموردين Vendors'!$A$4:$B$217,2,0))</f>
        <v/>
      </c>
      <c r="F76" s="138"/>
    </row>
    <row r="77" spans="1:6" s="118" customFormat="1" ht="19.5" customHeight="1" thickTop="1" thickBot="1">
      <c r="A77" s="12" t="str">
        <f t="shared" si="1"/>
        <v/>
      </c>
      <c r="B77" s="137"/>
      <c r="C77" s="137"/>
      <c r="D77" s="137"/>
      <c r="E77" s="13" t="str">
        <f>IF(ISNA(VLOOKUP(D77,'الموردين Vendors'!$A$4:$B$233,2,0)),"",VLOOKUP(D77,'الموردين Vendors'!$A$4:$B$217,2,0))</f>
        <v/>
      </c>
      <c r="F77" s="138"/>
    </row>
    <row r="78" spans="1:6" s="118" customFormat="1" ht="19.5" customHeight="1" thickTop="1" thickBot="1">
      <c r="A78" s="12" t="str">
        <f t="shared" si="1"/>
        <v/>
      </c>
      <c r="B78" s="137"/>
      <c r="C78" s="137"/>
      <c r="D78" s="137"/>
      <c r="E78" s="13" t="str">
        <f>IF(ISNA(VLOOKUP(D78,'الموردين Vendors'!$A$4:$B$233,2,0)),"",VLOOKUP(D78,'الموردين Vendors'!$A$4:$B$217,2,0))</f>
        <v/>
      </c>
      <c r="F78" s="138"/>
    </row>
    <row r="79" spans="1:6" s="118" customFormat="1" ht="19.5" customHeight="1" thickTop="1" thickBot="1">
      <c r="A79" s="12" t="str">
        <f t="shared" si="1"/>
        <v/>
      </c>
      <c r="B79" s="137"/>
      <c r="C79" s="137"/>
      <c r="D79" s="137"/>
      <c r="E79" s="13" t="str">
        <f>IF(ISNA(VLOOKUP(D79,'الموردين Vendors'!$A$4:$B$233,2,0)),"",VLOOKUP(D79,'الموردين Vendors'!$A$4:$B$217,2,0))</f>
        <v/>
      </c>
      <c r="F79" s="138"/>
    </row>
    <row r="80" spans="1:6" s="118" customFormat="1" ht="19.5" customHeight="1" thickTop="1" thickBot="1">
      <c r="A80" s="12" t="str">
        <f t="shared" si="1"/>
        <v/>
      </c>
      <c r="B80" s="137"/>
      <c r="C80" s="137"/>
      <c r="D80" s="137"/>
      <c r="E80" s="13" t="str">
        <f>IF(ISNA(VLOOKUP(D80,'الموردين Vendors'!$A$4:$B$233,2,0)),"",VLOOKUP(D80,'الموردين Vendors'!$A$4:$B$217,2,0))</f>
        <v/>
      </c>
      <c r="F80" s="138"/>
    </row>
    <row r="81" spans="1:6" s="118" customFormat="1" ht="19.5" customHeight="1" thickTop="1" thickBot="1">
      <c r="A81" s="12" t="str">
        <f t="shared" si="1"/>
        <v/>
      </c>
      <c r="B81" s="137"/>
      <c r="C81" s="137"/>
      <c r="D81" s="137"/>
      <c r="E81" s="13" t="str">
        <f>IF(ISNA(VLOOKUP(D81,'الموردين Vendors'!$A$4:$B$233,2,0)),"",VLOOKUP(D81,'الموردين Vendors'!$A$4:$B$217,2,0))</f>
        <v/>
      </c>
      <c r="F81" s="138"/>
    </row>
    <row r="82" spans="1:6" s="118" customFormat="1" ht="19.5" customHeight="1" thickTop="1" thickBot="1">
      <c r="A82" s="12" t="str">
        <f t="shared" si="1"/>
        <v/>
      </c>
      <c r="B82" s="137"/>
      <c r="C82" s="137"/>
      <c r="D82" s="137"/>
      <c r="E82" s="13" t="str">
        <f>IF(ISNA(VLOOKUP(D82,'الموردين Vendors'!$A$4:$B$233,2,0)),"",VLOOKUP(D82,'الموردين Vendors'!$A$4:$B$217,2,0))</f>
        <v/>
      </c>
      <c r="F82" s="138"/>
    </row>
    <row r="83" spans="1:6" s="118" customFormat="1" ht="19.5" customHeight="1" thickTop="1" thickBot="1">
      <c r="A83" s="12" t="str">
        <f t="shared" si="1"/>
        <v/>
      </c>
      <c r="B83" s="137"/>
      <c r="C83" s="137"/>
      <c r="D83" s="137"/>
      <c r="E83" s="13" t="str">
        <f>IF(ISNA(VLOOKUP(D83,'الموردين Vendors'!$A$4:$B$233,2,0)),"",VLOOKUP(D83,'الموردين Vendors'!$A$4:$B$217,2,0))</f>
        <v/>
      </c>
      <c r="F83" s="138"/>
    </row>
    <row r="84" spans="1:6" s="118" customFormat="1" ht="19.5" customHeight="1" thickTop="1" thickBot="1">
      <c r="A84" s="12" t="str">
        <f t="shared" si="1"/>
        <v/>
      </c>
      <c r="B84" s="137"/>
      <c r="C84" s="137"/>
      <c r="D84" s="137"/>
      <c r="E84" s="13" t="str">
        <f>IF(ISNA(VLOOKUP(D84,'الموردين Vendors'!$A$4:$B$233,2,0)),"",VLOOKUP(D84,'الموردين Vendors'!$A$4:$B$217,2,0))</f>
        <v/>
      </c>
      <c r="F84" s="138"/>
    </row>
    <row r="85" spans="1:6" s="118" customFormat="1" ht="19.5" customHeight="1" thickTop="1" thickBot="1">
      <c r="A85" s="12" t="str">
        <f t="shared" si="1"/>
        <v/>
      </c>
      <c r="B85" s="137"/>
      <c r="C85" s="137"/>
      <c r="D85" s="137"/>
      <c r="E85" s="13" t="str">
        <f>IF(ISNA(VLOOKUP(D85,'الموردين Vendors'!$A$4:$B$233,2,0)),"",VLOOKUP(D85,'الموردين Vendors'!$A$4:$B$217,2,0))</f>
        <v/>
      </c>
      <c r="F85" s="138"/>
    </row>
    <row r="86" spans="1:6" s="118" customFormat="1" ht="19.5" customHeight="1" thickTop="1" thickBot="1">
      <c r="A86" s="12" t="str">
        <f t="shared" si="1"/>
        <v/>
      </c>
      <c r="B86" s="137"/>
      <c r="C86" s="137"/>
      <c r="D86" s="137"/>
      <c r="E86" s="13" t="str">
        <f>IF(ISNA(VLOOKUP(D86,'الموردين Vendors'!$A$4:$B$233,2,0)),"",VLOOKUP(D86,'الموردين Vendors'!$A$4:$B$217,2,0))</f>
        <v/>
      </c>
      <c r="F86" s="138"/>
    </row>
    <row r="87" spans="1:6" s="118" customFormat="1" ht="19.5" customHeight="1" thickTop="1" thickBot="1">
      <c r="A87" s="12" t="str">
        <f t="shared" si="1"/>
        <v/>
      </c>
      <c r="B87" s="137"/>
      <c r="C87" s="137"/>
      <c r="D87" s="137"/>
      <c r="E87" s="13" t="str">
        <f>IF(ISNA(VLOOKUP(D87,'الموردين Vendors'!$A$4:$B$233,2,0)),"",VLOOKUP(D87,'الموردين Vendors'!$A$4:$B$217,2,0))</f>
        <v/>
      </c>
      <c r="F87" s="138"/>
    </row>
    <row r="88" spans="1:6" s="118" customFormat="1" ht="19.5" customHeight="1" thickTop="1" thickBot="1">
      <c r="A88" s="12" t="str">
        <f t="shared" si="1"/>
        <v/>
      </c>
      <c r="B88" s="137"/>
      <c r="C88" s="137"/>
      <c r="D88" s="137"/>
      <c r="E88" s="13" t="str">
        <f>IF(ISNA(VLOOKUP(D88,'الموردين Vendors'!$A$4:$B$233,2,0)),"",VLOOKUP(D88,'الموردين Vendors'!$A$4:$B$217,2,0))</f>
        <v/>
      </c>
      <c r="F88" s="138"/>
    </row>
    <row r="89" spans="1:6" s="118" customFormat="1" ht="19.5" customHeight="1" thickTop="1" thickBot="1">
      <c r="A89" s="12" t="str">
        <f t="shared" si="1"/>
        <v/>
      </c>
      <c r="B89" s="137"/>
      <c r="C89" s="137"/>
      <c r="D89" s="137"/>
      <c r="E89" s="13" t="str">
        <f>IF(ISNA(VLOOKUP(D89,'الموردين Vendors'!$A$4:$B$233,2,0)),"",VLOOKUP(D89,'الموردين Vendors'!$A$4:$B$217,2,0))</f>
        <v/>
      </c>
      <c r="F89" s="138"/>
    </row>
    <row r="90" spans="1:6" s="118" customFormat="1" ht="19.5" customHeight="1" thickTop="1" thickBot="1">
      <c r="A90" s="12" t="str">
        <f t="shared" si="1"/>
        <v/>
      </c>
      <c r="B90" s="137"/>
      <c r="C90" s="137"/>
      <c r="D90" s="137"/>
      <c r="E90" s="13" t="str">
        <f>IF(ISNA(VLOOKUP(D90,'الموردين Vendors'!$A$4:$B$233,2,0)),"",VLOOKUP(D90,'الموردين Vendors'!$A$4:$B$217,2,0))</f>
        <v/>
      </c>
      <c r="F90" s="138"/>
    </row>
    <row r="91" spans="1:6" s="118" customFormat="1" ht="19.5" customHeight="1" thickTop="1" thickBot="1">
      <c r="A91" s="12" t="str">
        <f t="shared" si="1"/>
        <v/>
      </c>
      <c r="B91" s="137"/>
      <c r="C91" s="137"/>
      <c r="D91" s="137"/>
      <c r="E91" s="13" t="str">
        <f>IF(ISNA(VLOOKUP(D91,'الموردين Vendors'!$A$4:$B$233,2,0)),"",VLOOKUP(D91,'الموردين Vendors'!$A$4:$B$217,2,0))</f>
        <v/>
      </c>
      <c r="F91" s="138"/>
    </row>
    <row r="92" spans="1:6" s="118" customFormat="1" ht="19.5" customHeight="1" thickTop="1" thickBot="1">
      <c r="A92" s="12" t="str">
        <f t="shared" si="1"/>
        <v/>
      </c>
      <c r="B92" s="137"/>
      <c r="C92" s="137"/>
      <c r="D92" s="137"/>
      <c r="E92" s="13" t="str">
        <f>IF(ISNA(VLOOKUP(D92,'الموردين Vendors'!$A$4:$B$233,2,0)),"",VLOOKUP(D92,'الموردين Vendors'!$A$4:$B$217,2,0))</f>
        <v/>
      </c>
      <c r="F92" s="138"/>
    </row>
    <row r="93" spans="1:6" s="118" customFormat="1" ht="19.5" customHeight="1" thickTop="1" thickBot="1">
      <c r="A93" s="12" t="str">
        <f t="shared" si="1"/>
        <v/>
      </c>
      <c r="B93" s="137"/>
      <c r="C93" s="137"/>
      <c r="D93" s="137"/>
      <c r="E93" s="13" t="str">
        <f>IF(ISNA(VLOOKUP(D93,'الموردين Vendors'!$A$4:$B$233,2,0)),"",VLOOKUP(D93,'الموردين Vendors'!$A$4:$B$217,2,0))</f>
        <v/>
      </c>
      <c r="F93" s="138"/>
    </row>
    <row r="94" spans="1:6" s="118" customFormat="1" ht="19.5" customHeight="1" thickTop="1" thickBot="1">
      <c r="A94" s="12" t="str">
        <f t="shared" si="1"/>
        <v/>
      </c>
      <c r="B94" s="137"/>
      <c r="C94" s="137"/>
      <c r="D94" s="137"/>
      <c r="E94" s="13" t="str">
        <f>IF(ISNA(VLOOKUP(D94,'الموردين Vendors'!$A$4:$B$233,2,0)),"",VLOOKUP(D94,'الموردين Vendors'!$A$4:$B$217,2,0))</f>
        <v/>
      </c>
      <c r="F94" s="138"/>
    </row>
    <row r="95" spans="1:6" s="118" customFormat="1" ht="19.5" customHeight="1" thickTop="1" thickBot="1">
      <c r="A95" s="12" t="str">
        <f t="shared" si="1"/>
        <v/>
      </c>
      <c r="B95" s="137"/>
      <c r="C95" s="137"/>
      <c r="D95" s="137"/>
      <c r="E95" s="13" t="str">
        <f>IF(ISNA(VLOOKUP(D95,'الموردين Vendors'!$A$4:$B$233,2,0)),"",VLOOKUP(D95,'الموردين Vendors'!$A$4:$B$217,2,0))</f>
        <v/>
      </c>
      <c r="F95" s="138"/>
    </row>
    <row r="96" spans="1:6" s="118" customFormat="1" ht="19.5" customHeight="1" thickTop="1" thickBot="1">
      <c r="A96" s="12" t="str">
        <f t="shared" si="1"/>
        <v/>
      </c>
      <c r="B96" s="137"/>
      <c r="C96" s="137"/>
      <c r="D96" s="137"/>
      <c r="E96" s="13" t="str">
        <f>IF(ISNA(VLOOKUP(D96,'الموردين Vendors'!$A$4:$B$233,2,0)),"",VLOOKUP(D96,'الموردين Vendors'!$A$4:$B$217,2,0))</f>
        <v/>
      </c>
      <c r="F96" s="138"/>
    </row>
    <row r="97" spans="1:6" s="118" customFormat="1" ht="19.5" customHeight="1" thickTop="1" thickBot="1">
      <c r="A97" s="12" t="str">
        <f t="shared" si="1"/>
        <v/>
      </c>
      <c r="B97" s="137"/>
      <c r="C97" s="137"/>
      <c r="D97" s="137"/>
      <c r="E97" s="13" t="str">
        <f>IF(ISNA(VLOOKUP(D97,'الموردين Vendors'!$A$4:$B$233,2,0)),"",VLOOKUP(D97,'الموردين Vendors'!$A$4:$B$217,2,0))</f>
        <v/>
      </c>
      <c r="F97" s="138"/>
    </row>
    <row r="98" spans="1:6" s="118" customFormat="1" ht="19.5" customHeight="1" thickTop="1" thickBot="1">
      <c r="A98" s="12" t="str">
        <f t="shared" si="1"/>
        <v/>
      </c>
      <c r="B98" s="137"/>
      <c r="C98" s="137"/>
      <c r="D98" s="137"/>
      <c r="E98" s="13" t="str">
        <f>IF(ISNA(VLOOKUP(D98,'الموردين Vendors'!$A$4:$B$233,2,0)),"",VLOOKUP(D98,'الموردين Vendors'!$A$4:$B$217,2,0))</f>
        <v/>
      </c>
      <c r="F98" s="138"/>
    </row>
    <row r="99" spans="1:6" s="118" customFormat="1" ht="19.5" customHeight="1" thickTop="1" thickBot="1">
      <c r="A99" s="12" t="str">
        <f t="shared" si="1"/>
        <v/>
      </c>
      <c r="B99" s="137"/>
      <c r="C99" s="137"/>
      <c r="D99" s="137"/>
      <c r="E99" s="13" t="str">
        <f>IF(ISNA(VLOOKUP(D99,'الموردين Vendors'!$A$4:$B$233,2,0)),"",VLOOKUP(D99,'الموردين Vendors'!$A$4:$B$217,2,0))</f>
        <v/>
      </c>
      <c r="F99" s="138"/>
    </row>
    <row r="100" spans="1:6" s="118" customFormat="1" ht="19.5" customHeight="1" thickTop="1" thickBot="1">
      <c r="A100" s="12" t="str">
        <f t="shared" si="1"/>
        <v/>
      </c>
      <c r="B100" s="137"/>
      <c r="C100" s="137"/>
      <c r="D100" s="137"/>
      <c r="E100" s="13" t="str">
        <f>IF(ISNA(VLOOKUP(D100,'الموردين Vendors'!$A$4:$B$233,2,0)),"",VLOOKUP(D100,'الموردين Vendors'!$A$4:$B$217,2,0))</f>
        <v/>
      </c>
      <c r="F100" s="138"/>
    </row>
    <row r="101" spans="1:6" s="118" customFormat="1" ht="19.5" customHeight="1" thickTop="1" thickBot="1">
      <c r="A101" s="12" t="str">
        <f t="shared" si="1"/>
        <v/>
      </c>
      <c r="B101" s="137"/>
      <c r="C101" s="137"/>
      <c r="D101" s="137"/>
      <c r="E101" s="13" t="str">
        <f>IF(ISNA(VLOOKUP(D101,'الموردين Vendors'!$A$4:$B$233,2,0)),"",VLOOKUP(D101,'الموردين Vendors'!$A$4:$B$217,2,0))</f>
        <v/>
      </c>
      <c r="F101" s="138"/>
    </row>
    <row r="102" spans="1:6" s="118" customFormat="1" ht="19.5" customHeight="1" thickTop="1" thickBot="1">
      <c r="A102" s="12" t="str">
        <f t="shared" si="1"/>
        <v/>
      </c>
      <c r="B102" s="137"/>
      <c r="C102" s="137"/>
      <c r="D102" s="137"/>
      <c r="E102" s="13" t="str">
        <f>IF(ISNA(VLOOKUP(D102,'الموردين Vendors'!$A$4:$B$233,2,0)),"",VLOOKUP(D102,'الموردين Vendors'!$A$4:$B$217,2,0))</f>
        <v/>
      </c>
      <c r="F102" s="138"/>
    </row>
    <row r="103" spans="1:6" s="118" customFormat="1" ht="19.5" customHeight="1" thickTop="1" thickBot="1">
      <c r="A103" s="12" t="str">
        <f t="shared" si="1"/>
        <v/>
      </c>
      <c r="B103" s="137"/>
      <c r="C103" s="137"/>
      <c r="D103" s="137"/>
      <c r="E103" s="13" t="str">
        <f>IF(ISNA(VLOOKUP(D103,'الموردين Vendors'!$A$4:$B$233,2,0)),"",VLOOKUP(D103,'الموردين Vendors'!$A$4:$B$217,2,0))</f>
        <v/>
      </c>
      <c r="F103" s="138"/>
    </row>
    <row r="104" spans="1:6" s="118" customFormat="1" ht="19.5" customHeight="1" thickTop="1" thickBot="1">
      <c r="A104" s="12" t="str">
        <f t="shared" si="1"/>
        <v/>
      </c>
      <c r="B104" s="137"/>
      <c r="C104" s="137"/>
      <c r="D104" s="137"/>
      <c r="E104" s="13" t="str">
        <f>IF(ISNA(VLOOKUP(D104,'الموردين Vendors'!$A$4:$B$233,2,0)),"",VLOOKUP(D104,'الموردين Vendors'!$A$4:$B$217,2,0))</f>
        <v/>
      </c>
      <c r="F104" s="138"/>
    </row>
    <row r="105" spans="1:6" s="118" customFormat="1" ht="19.5" customHeight="1" thickTop="1" thickBot="1">
      <c r="A105" s="12" t="str">
        <f t="shared" si="1"/>
        <v/>
      </c>
      <c r="B105" s="137"/>
      <c r="C105" s="137"/>
      <c r="D105" s="137"/>
      <c r="E105" s="13" t="str">
        <f>IF(ISNA(VLOOKUP(D105,'الموردين Vendors'!$A$4:$B$233,2,0)),"",VLOOKUP(D105,'الموردين Vendors'!$A$4:$B$217,2,0))</f>
        <v/>
      </c>
      <c r="F105" s="138"/>
    </row>
    <row r="106" spans="1:6" s="118" customFormat="1" ht="19.5" customHeight="1" thickTop="1" thickBot="1">
      <c r="A106" s="12" t="str">
        <f t="shared" si="1"/>
        <v/>
      </c>
      <c r="B106" s="137"/>
      <c r="C106" s="137"/>
      <c r="D106" s="137"/>
      <c r="E106" s="13" t="str">
        <f>IF(ISNA(VLOOKUP(D106,'الموردين Vendors'!$A$4:$B$233,2,0)),"",VLOOKUP(D106,'الموردين Vendors'!$A$4:$B$217,2,0))</f>
        <v/>
      </c>
      <c r="F106" s="138"/>
    </row>
    <row r="107" spans="1:6" s="118" customFormat="1" ht="19.5" customHeight="1" thickTop="1" thickBot="1">
      <c r="A107" s="12" t="str">
        <f t="shared" si="1"/>
        <v/>
      </c>
      <c r="B107" s="137"/>
      <c r="C107" s="137"/>
      <c r="D107" s="137"/>
      <c r="E107" s="13" t="str">
        <f>IF(ISNA(VLOOKUP(D107,'الموردين Vendors'!$A$4:$B$233,2,0)),"",VLOOKUP(D107,'الموردين Vendors'!$A$4:$B$217,2,0))</f>
        <v/>
      </c>
      <c r="F107" s="138"/>
    </row>
    <row r="108" spans="1:6" s="118" customFormat="1" ht="19.5" customHeight="1" thickTop="1" thickBot="1">
      <c r="A108" s="12" t="str">
        <f t="shared" si="1"/>
        <v/>
      </c>
      <c r="B108" s="137"/>
      <c r="C108" s="137"/>
      <c r="D108" s="137"/>
      <c r="E108" s="13" t="str">
        <f>IF(ISNA(VLOOKUP(D108,'الموردين Vendors'!$A$4:$B$233,2,0)),"",VLOOKUP(D108,'الموردين Vendors'!$A$4:$B$217,2,0))</f>
        <v/>
      </c>
      <c r="F108" s="138"/>
    </row>
    <row r="109" spans="1:6" s="118" customFormat="1" ht="19.5" customHeight="1" thickTop="1" thickBot="1">
      <c r="A109" s="12" t="str">
        <f t="shared" si="1"/>
        <v/>
      </c>
      <c r="B109" s="137"/>
      <c r="C109" s="137"/>
      <c r="D109" s="137"/>
      <c r="E109" s="13" t="str">
        <f>IF(ISNA(VLOOKUP(D109,'الموردين Vendors'!$A$4:$B$233,2,0)),"",VLOOKUP(D109,'الموردين Vendors'!$A$4:$B$217,2,0))</f>
        <v/>
      </c>
      <c r="F109" s="138"/>
    </row>
    <row r="110" spans="1:6" s="118" customFormat="1" ht="19.5" customHeight="1" thickTop="1" thickBot="1">
      <c r="A110" s="12" t="str">
        <f t="shared" si="1"/>
        <v/>
      </c>
      <c r="B110" s="137"/>
      <c r="C110" s="137"/>
      <c r="D110" s="137"/>
      <c r="E110" s="13" t="str">
        <f>IF(ISNA(VLOOKUP(D110,'الموردين Vendors'!$A$4:$B$233,2,0)),"",VLOOKUP(D110,'الموردين Vendors'!$A$4:$B$217,2,0))</f>
        <v/>
      </c>
      <c r="F110" s="138"/>
    </row>
    <row r="111" spans="1:6" s="118" customFormat="1" ht="19.5" customHeight="1" thickTop="1" thickBot="1">
      <c r="A111" s="12" t="str">
        <f t="shared" si="1"/>
        <v/>
      </c>
      <c r="B111" s="137"/>
      <c r="C111" s="137"/>
      <c r="D111" s="137"/>
      <c r="E111" s="13" t="str">
        <f>IF(ISNA(VLOOKUP(D111,'الموردين Vendors'!$A$4:$B$233,2,0)),"",VLOOKUP(D111,'الموردين Vendors'!$A$4:$B$217,2,0))</f>
        <v/>
      </c>
      <c r="F111" s="138"/>
    </row>
    <row r="112" spans="1:6" s="118" customFormat="1" ht="19.5" customHeight="1" thickTop="1" thickBot="1">
      <c r="A112" s="12" t="str">
        <f t="shared" si="1"/>
        <v/>
      </c>
      <c r="B112" s="137"/>
      <c r="C112" s="137"/>
      <c r="D112" s="137"/>
      <c r="E112" s="13" t="str">
        <f>IF(ISNA(VLOOKUP(D112,'الموردين Vendors'!$A$4:$B$233,2,0)),"",VLOOKUP(D112,'الموردين Vendors'!$A$4:$B$217,2,0))</f>
        <v/>
      </c>
      <c r="F112" s="138"/>
    </row>
    <row r="113" spans="1:6" s="118" customFormat="1" ht="19.5" customHeight="1" thickTop="1" thickBot="1">
      <c r="A113" s="12" t="str">
        <f t="shared" si="1"/>
        <v/>
      </c>
      <c r="B113" s="137"/>
      <c r="C113" s="137"/>
      <c r="D113" s="137"/>
      <c r="E113" s="13" t="str">
        <f>IF(ISNA(VLOOKUP(D113,'الموردين Vendors'!$A$4:$B$233,2,0)),"",VLOOKUP(D113,'الموردين Vendors'!$A$4:$B$217,2,0))</f>
        <v/>
      </c>
      <c r="F113" s="138"/>
    </row>
    <row r="114" spans="1:6" s="118" customFormat="1" ht="19.5" customHeight="1" thickTop="1" thickBot="1">
      <c r="A114" s="12" t="str">
        <f t="shared" si="1"/>
        <v/>
      </c>
      <c r="B114" s="137"/>
      <c r="C114" s="137"/>
      <c r="D114" s="137"/>
      <c r="E114" s="13" t="str">
        <f>IF(ISNA(VLOOKUP(D114,'الموردين Vendors'!$A$4:$B$233,2,0)),"",VLOOKUP(D114,'الموردين Vendors'!$A$4:$B$217,2,0))</f>
        <v/>
      </c>
      <c r="F114" s="138"/>
    </row>
    <row r="115" spans="1:6" s="118" customFormat="1" ht="19.5" customHeight="1" thickTop="1" thickBot="1">
      <c r="A115" s="12" t="str">
        <f t="shared" si="1"/>
        <v/>
      </c>
      <c r="B115" s="137"/>
      <c r="C115" s="137"/>
      <c r="D115" s="137"/>
      <c r="E115" s="13" t="str">
        <f>IF(ISNA(VLOOKUP(D115,'الموردين Vendors'!$A$4:$B$233,2,0)),"",VLOOKUP(D115,'الموردين Vendors'!$A$4:$B$217,2,0))</f>
        <v/>
      </c>
      <c r="F115" s="138"/>
    </row>
    <row r="116" spans="1:6" s="118" customFormat="1" ht="19.5" customHeight="1" thickTop="1" thickBot="1">
      <c r="A116" s="12" t="str">
        <f t="shared" si="1"/>
        <v/>
      </c>
      <c r="B116" s="137"/>
      <c r="C116" s="137"/>
      <c r="D116" s="137"/>
      <c r="E116" s="13" t="str">
        <f>IF(ISNA(VLOOKUP(D116,'الموردين Vendors'!$A$4:$B$233,2,0)),"",VLOOKUP(D116,'الموردين Vendors'!$A$4:$B$217,2,0))</f>
        <v/>
      </c>
      <c r="F116" s="138"/>
    </row>
    <row r="117" spans="1:6" s="118" customFormat="1" ht="19.5" customHeight="1" thickTop="1" thickBot="1">
      <c r="A117" s="12" t="str">
        <f t="shared" si="1"/>
        <v/>
      </c>
      <c r="B117" s="137"/>
      <c r="C117" s="137"/>
      <c r="D117" s="137"/>
      <c r="E117" s="13" t="str">
        <f>IF(ISNA(VLOOKUP(D117,'الموردين Vendors'!$A$4:$B$233,2,0)),"",VLOOKUP(D117,'الموردين Vendors'!$A$4:$B$217,2,0))</f>
        <v/>
      </c>
      <c r="F117" s="138"/>
    </row>
    <row r="118" spans="1:6" s="118" customFormat="1" ht="19.5" customHeight="1" thickTop="1" thickBot="1">
      <c r="A118" s="12" t="str">
        <f t="shared" si="1"/>
        <v/>
      </c>
      <c r="B118" s="137"/>
      <c r="C118" s="137"/>
      <c r="D118" s="137"/>
      <c r="E118" s="13" t="str">
        <f>IF(ISNA(VLOOKUP(D118,'الموردين Vendors'!$A$4:$B$233,2,0)),"",VLOOKUP(D118,'الموردين Vendors'!$A$4:$B$217,2,0))</f>
        <v/>
      </c>
      <c r="F118" s="138"/>
    </row>
    <row r="119" spans="1:6" s="118" customFormat="1" ht="19.5" customHeight="1" thickTop="1" thickBot="1">
      <c r="A119" s="12" t="str">
        <f t="shared" si="1"/>
        <v/>
      </c>
      <c r="B119" s="137"/>
      <c r="C119" s="137"/>
      <c r="D119" s="137"/>
      <c r="E119" s="13" t="str">
        <f>IF(ISNA(VLOOKUP(D119,'الموردين Vendors'!$A$4:$B$233,2,0)),"",VLOOKUP(D119,'الموردين Vendors'!$A$4:$B$217,2,0))</f>
        <v/>
      </c>
      <c r="F119" s="138"/>
    </row>
    <row r="120" spans="1:6" s="118" customFormat="1" ht="19.5" customHeight="1" thickTop="1" thickBot="1">
      <c r="A120" s="12" t="str">
        <f t="shared" si="1"/>
        <v/>
      </c>
      <c r="B120" s="137"/>
      <c r="C120" s="137"/>
      <c r="D120" s="137"/>
      <c r="E120" s="13" t="str">
        <f>IF(ISNA(VLOOKUP(D120,'الموردين Vendors'!$A$4:$B$233,2,0)),"",VLOOKUP(D120,'الموردين Vendors'!$A$4:$B$217,2,0))</f>
        <v/>
      </c>
      <c r="F120" s="138"/>
    </row>
    <row r="121" spans="1:6" s="118" customFormat="1" ht="19.5" customHeight="1" thickTop="1" thickBot="1">
      <c r="A121" s="12" t="str">
        <f t="shared" si="1"/>
        <v/>
      </c>
      <c r="B121" s="137"/>
      <c r="C121" s="137"/>
      <c r="D121" s="137"/>
      <c r="E121" s="13" t="str">
        <f>IF(ISNA(VLOOKUP(D121,'الموردين Vendors'!$A$4:$B$233,2,0)),"",VLOOKUP(D121,'الموردين Vendors'!$A$4:$B$217,2,0))</f>
        <v/>
      </c>
      <c r="F121" s="138"/>
    </row>
    <row r="122" spans="1:6" s="118" customFormat="1" ht="19.5" customHeight="1" thickTop="1" thickBot="1">
      <c r="A122" s="12" t="str">
        <f t="shared" si="1"/>
        <v/>
      </c>
      <c r="B122" s="137"/>
      <c r="C122" s="137"/>
      <c r="D122" s="137"/>
      <c r="E122" s="13" t="str">
        <f>IF(ISNA(VLOOKUP(D122,'الموردين Vendors'!$A$4:$B$233,2,0)),"",VLOOKUP(D122,'الموردين Vendors'!$A$4:$B$217,2,0))</f>
        <v/>
      </c>
      <c r="F122" s="138"/>
    </row>
    <row r="123" spans="1:6" s="118" customFormat="1" ht="19.5" customHeight="1" thickTop="1" thickBot="1">
      <c r="A123" s="12" t="str">
        <f t="shared" si="1"/>
        <v/>
      </c>
      <c r="B123" s="137"/>
      <c r="C123" s="137"/>
      <c r="D123" s="137"/>
      <c r="E123" s="13" t="str">
        <f>IF(ISNA(VLOOKUP(D123,'الموردين Vendors'!$A$4:$B$233,2,0)),"",VLOOKUP(D123,'الموردين Vendors'!$A$4:$B$217,2,0))</f>
        <v/>
      </c>
      <c r="F123" s="138"/>
    </row>
    <row r="124" spans="1:6" s="118" customFormat="1" ht="19.5" customHeight="1" thickTop="1" thickBot="1">
      <c r="A124" s="12" t="str">
        <f t="shared" si="1"/>
        <v/>
      </c>
      <c r="B124" s="137"/>
      <c r="C124" s="137"/>
      <c r="D124" s="137"/>
      <c r="E124" s="13" t="str">
        <f>IF(ISNA(VLOOKUP(D124,'الموردين Vendors'!$A$4:$B$233,2,0)),"",VLOOKUP(D124,'الموردين Vendors'!$A$4:$B$217,2,0))</f>
        <v/>
      </c>
      <c r="F124" s="138"/>
    </row>
    <row r="125" spans="1:6" s="118" customFormat="1" ht="19.5" customHeight="1" thickTop="1" thickBot="1">
      <c r="A125" s="12" t="str">
        <f t="shared" si="1"/>
        <v/>
      </c>
      <c r="B125" s="137"/>
      <c r="C125" s="137"/>
      <c r="D125" s="137"/>
      <c r="E125" s="13" t="str">
        <f>IF(ISNA(VLOOKUP(D125,'الموردين Vendors'!$A$4:$B$233,2,0)),"",VLOOKUP(D125,'الموردين Vendors'!$A$4:$B$217,2,0))</f>
        <v/>
      </c>
      <c r="F125" s="138"/>
    </row>
    <row r="126" spans="1:6" s="118" customFormat="1" ht="19.5" customHeight="1" thickTop="1" thickBot="1">
      <c r="A126" s="12" t="str">
        <f t="shared" si="1"/>
        <v/>
      </c>
      <c r="B126" s="137"/>
      <c r="C126" s="137"/>
      <c r="D126" s="137"/>
      <c r="E126" s="13" t="str">
        <f>IF(ISNA(VLOOKUP(D126,'الموردين Vendors'!$A$4:$B$233,2,0)),"",VLOOKUP(D126,'الموردين Vendors'!$A$4:$B$217,2,0))</f>
        <v/>
      </c>
      <c r="F126" s="138"/>
    </row>
    <row r="127" spans="1:6" s="118" customFormat="1" ht="19.5" customHeight="1" thickTop="1" thickBot="1">
      <c r="A127" s="12" t="str">
        <f t="shared" si="1"/>
        <v/>
      </c>
      <c r="B127" s="137"/>
      <c r="C127" s="137"/>
      <c r="D127" s="137"/>
      <c r="E127" s="13" t="str">
        <f>IF(ISNA(VLOOKUP(D127,'الموردين Vendors'!$A$4:$B$233,2,0)),"",VLOOKUP(D127,'الموردين Vendors'!$A$4:$B$217,2,0))</f>
        <v/>
      </c>
      <c r="F127" s="138"/>
    </row>
    <row r="128" spans="1:6" s="118" customFormat="1" ht="19.5" customHeight="1" thickTop="1" thickBot="1">
      <c r="A128" s="12" t="str">
        <f t="shared" si="1"/>
        <v/>
      </c>
      <c r="B128" s="137"/>
      <c r="C128" s="137"/>
      <c r="D128" s="137"/>
      <c r="E128" s="13" t="str">
        <f>IF(ISNA(VLOOKUP(D128,'الموردين Vendors'!$A$4:$B$233,2,0)),"",VLOOKUP(D128,'الموردين Vendors'!$A$4:$B$217,2,0))</f>
        <v/>
      </c>
      <c r="F128" s="138"/>
    </row>
    <row r="129" spans="1:6" s="118" customFormat="1" ht="19.5" customHeight="1" thickTop="1" thickBot="1">
      <c r="A129" s="12" t="str">
        <f t="shared" si="1"/>
        <v/>
      </c>
      <c r="B129" s="137"/>
      <c r="C129" s="137"/>
      <c r="D129" s="137"/>
      <c r="E129" s="13" t="str">
        <f>IF(ISNA(VLOOKUP(D129,'الموردين Vendors'!$A$4:$B$233,2,0)),"",VLOOKUP(D129,'الموردين Vendors'!$A$4:$B$217,2,0))</f>
        <v/>
      </c>
      <c r="F129" s="138"/>
    </row>
    <row r="130" spans="1:6" s="118" customFormat="1" ht="19.5" customHeight="1" thickTop="1" thickBot="1">
      <c r="A130" s="12" t="str">
        <f t="shared" si="1"/>
        <v/>
      </c>
      <c r="B130" s="137"/>
      <c r="C130" s="137"/>
      <c r="D130" s="137"/>
      <c r="E130" s="13" t="str">
        <f>IF(ISNA(VLOOKUP(D130,'الموردين Vendors'!$A$4:$B$233,2,0)),"",VLOOKUP(D130,'الموردين Vendors'!$A$4:$B$217,2,0))</f>
        <v/>
      </c>
      <c r="F130" s="138"/>
    </row>
    <row r="131" spans="1:6" s="118" customFormat="1" ht="19.5" customHeight="1" thickTop="1" thickBot="1">
      <c r="A131" s="12" t="str">
        <f t="shared" ref="A131:A194" si="2">IF(B131="","",B131)</f>
        <v/>
      </c>
      <c r="B131" s="137"/>
      <c r="C131" s="137"/>
      <c r="D131" s="137"/>
      <c r="E131" s="13" t="str">
        <f>IF(ISNA(VLOOKUP(D131,'الموردين Vendors'!$A$4:$B$233,2,0)),"",VLOOKUP(D131,'الموردين Vendors'!$A$4:$B$217,2,0))</f>
        <v/>
      </c>
      <c r="F131" s="138"/>
    </row>
    <row r="132" spans="1:6" s="118" customFormat="1" ht="19.5" customHeight="1" thickTop="1" thickBot="1">
      <c r="A132" s="12" t="str">
        <f t="shared" si="2"/>
        <v/>
      </c>
      <c r="B132" s="137"/>
      <c r="C132" s="137"/>
      <c r="D132" s="137"/>
      <c r="E132" s="13" t="str">
        <f>IF(ISNA(VLOOKUP(D132,'الموردين Vendors'!$A$4:$B$233,2,0)),"",VLOOKUP(D132,'الموردين Vendors'!$A$4:$B$217,2,0))</f>
        <v/>
      </c>
      <c r="F132" s="138"/>
    </row>
    <row r="133" spans="1:6" s="118" customFormat="1" ht="19.5" customHeight="1" thickTop="1" thickBot="1">
      <c r="A133" s="12" t="str">
        <f t="shared" si="2"/>
        <v/>
      </c>
      <c r="B133" s="137"/>
      <c r="C133" s="137"/>
      <c r="D133" s="137"/>
      <c r="E133" s="13" t="str">
        <f>IF(ISNA(VLOOKUP(D133,'الموردين Vendors'!$A$4:$B$233,2,0)),"",VLOOKUP(D133,'الموردين Vendors'!$A$4:$B$217,2,0))</f>
        <v/>
      </c>
      <c r="F133" s="138"/>
    </row>
    <row r="134" spans="1:6" s="118" customFormat="1" ht="19.5" customHeight="1" thickTop="1" thickBot="1">
      <c r="A134" s="12" t="str">
        <f t="shared" si="2"/>
        <v/>
      </c>
      <c r="B134" s="137"/>
      <c r="C134" s="137"/>
      <c r="D134" s="137"/>
      <c r="E134" s="13" t="str">
        <f>IF(ISNA(VLOOKUP(D134,'الموردين Vendors'!$A$4:$B$233,2,0)),"",VLOOKUP(D134,'الموردين Vendors'!$A$4:$B$217,2,0))</f>
        <v/>
      </c>
      <c r="F134" s="138"/>
    </row>
    <row r="135" spans="1:6" s="118" customFormat="1" ht="19.5" customHeight="1" thickTop="1" thickBot="1">
      <c r="A135" s="12" t="str">
        <f t="shared" si="2"/>
        <v/>
      </c>
      <c r="B135" s="137"/>
      <c r="C135" s="137"/>
      <c r="D135" s="137"/>
      <c r="E135" s="13" t="str">
        <f>IF(ISNA(VLOOKUP(D135,'الموردين Vendors'!$A$4:$B$233,2,0)),"",VLOOKUP(D135,'الموردين Vendors'!$A$4:$B$217,2,0))</f>
        <v/>
      </c>
      <c r="F135" s="138"/>
    </row>
    <row r="136" spans="1:6" s="118" customFormat="1" ht="19.5" customHeight="1" thickTop="1" thickBot="1">
      <c r="A136" s="12" t="str">
        <f t="shared" si="2"/>
        <v/>
      </c>
      <c r="B136" s="137"/>
      <c r="C136" s="137"/>
      <c r="D136" s="137"/>
      <c r="E136" s="13" t="str">
        <f>IF(ISNA(VLOOKUP(D136,'الموردين Vendors'!$A$4:$B$233,2,0)),"",VLOOKUP(D136,'الموردين Vendors'!$A$4:$B$217,2,0))</f>
        <v/>
      </c>
      <c r="F136" s="138"/>
    </row>
    <row r="137" spans="1:6" s="118" customFormat="1" ht="19.5" customHeight="1" thickTop="1" thickBot="1">
      <c r="A137" s="12" t="str">
        <f t="shared" si="2"/>
        <v/>
      </c>
      <c r="B137" s="137"/>
      <c r="C137" s="137"/>
      <c r="D137" s="137"/>
      <c r="E137" s="13" t="str">
        <f>IF(ISNA(VLOOKUP(D137,'الموردين Vendors'!$A$4:$B$233,2,0)),"",VLOOKUP(D137,'الموردين Vendors'!$A$4:$B$217,2,0))</f>
        <v/>
      </c>
      <c r="F137" s="138"/>
    </row>
    <row r="138" spans="1:6" s="118" customFormat="1" ht="19.5" customHeight="1" thickTop="1" thickBot="1">
      <c r="A138" s="12" t="str">
        <f t="shared" si="2"/>
        <v/>
      </c>
      <c r="B138" s="137"/>
      <c r="C138" s="137"/>
      <c r="D138" s="137"/>
      <c r="E138" s="13" t="str">
        <f>IF(ISNA(VLOOKUP(D138,'الموردين Vendors'!$A$4:$B$233,2,0)),"",VLOOKUP(D138,'الموردين Vendors'!$A$4:$B$217,2,0))</f>
        <v/>
      </c>
      <c r="F138" s="138"/>
    </row>
    <row r="139" spans="1:6" s="118" customFormat="1" ht="19.5" customHeight="1" thickTop="1" thickBot="1">
      <c r="A139" s="12" t="str">
        <f t="shared" si="2"/>
        <v/>
      </c>
      <c r="B139" s="137"/>
      <c r="C139" s="137"/>
      <c r="D139" s="137"/>
      <c r="E139" s="13" t="str">
        <f>IF(ISNA(VLOOKUP(D139,'الموردين Vendors'!$A$4:$B$233,2,0)),"",VLOOKUP(D139,'الموردين Vendors'!$A$4:$B$217,2,0))</f>
        <v/>
      </c>
      <c r="F139" s="138"/>
    </row>
    <row r="140" spans="1:6" s="118" customFormat="1" ht="19.5" customHeight="1" thickTop="1" thickBot="1">
      <c r="A140" s="12" t="str">
        <f t="shared" si="2"/>
        <v/>
      </c>
      <c r="B140" s="137"/>
      <c r="C140" s="137"/>
      <c r="D140" s="137"/>
      <c r="E140" s="13" t="str">
        <f>IF(ISNA(VLOOKUP(D140,'الموردين Vendors'!$A$4:$B$233,2,0)),"",VLOOKUP(D140,'الموردين Vendors'!$A$4:$B$217,2,0))</f>
        <v/>
      </c>
      <c r="F140" s="138"/>
    </row>
    <row r="141" spans="1:6" s="118" customFormat="1" ht="19.5" customHeight="1" thickTop="1" thickBot="1">
      <c r="A141" s="12" t="str">
        <f t="shared" si="2"/>
        <v/>
      </c>
      <c r="B141" s="137"/>
      <c r="C141" s="137"/>
      <c r="D141" s="137"/>
      <c r="E141" s="13" t="str">
        <f>IF(ISNA(VLOOKUP(D141,'الموردين Vendors'!$A$4:$B$233,2,0)),"",VLOOKUP(D141,'الموردين Vendors'!$A$4:$B$217,2,0))</f>
        <v/>
      </c>
      <c r="F141" s="138"/>
    </row>
    <row r="142" spans="1:6" s="118" customFormat="1" ht="19.5" customHeight="1" thickTop="1" thickBot="1">
      <c r="A142" s="12" t="str">
        <f t="shared" si="2"/>
        <v/>
      </c>
      <c r="B142" s="137"/>
      <c r="C142" s="137"/>
      <c r="D142" s="137"/>
      <c r="E142" s="13" t="str">
        <f>IF(ISNA(VLOOKUP(D142,'الموردين Vendors'!$A$4:$B$233,2,0)),"",VLOOKUP(D142,'الموردين Vendors'!$A$4:$B$217,2,0))</f>
        <v/>
      </c>
      <c r="F142" s="138"/>
    </row>
    <row r="143" spans="1:6" s="118" customFormat="1" ht="19.5" customHeight="1" thickTop="1" thickBot="1">
      <c r="A143" s="12" t="str">
        <f t="shared" si="2"/>
        <v/>
      </c>
      <c r="B143" s="137"/>
      <c r="C143" s="137"/>
      <c r="D143" s="137"/>
      <c r="E143" s="13" t="str">
        <f>IF(ISNA(VLOOKUP(D143,'الموردين Vendors'!$A$4:$B$233,2,0)),"",VLOOKUP(D143,'الموردين Vendors'!$A$4:$B$217,2,0))</f>
        <v/>
      </c>
      <c r="F143" s="138"/>
    </row>
    <row r="144" spans="1:6" s="118" customFormat="1" ht="19.5" customHeight="1" thickTop="1" thickBot="1">
      <c r="A144" s="12" t="str">
        <f t="shared" si="2"/>
        <v/>
      </c>
      <c r="B144" s="137"/>
      <c r="C144" s="137"/>
      <c r="D144" s="137"/>
      <c r="E144" s="13" t="str">
        <f>IF(ISNA(VLOOKUP(D144,'الموردين Vendors'!$A$4:$B$233,2,0)),"",VLOOKUP(D144,'الموردين Vendors'!$A$4:$B$217,2,0))</f>
        <v/>
      </c>
      <c r="F144" s="138"/>
    </row>
    <row r="145" spans="1:6" s="118" customFormat="1" ht="19.5" customHeight="1" thickTop="1" thickBot="1">
      <c r="A145" s="12" t="str">
        <f t="shared" si="2"/>
        <v/>
      </c>
      <c r="B145" s="137"/>
      <c r="C145" s="137"/>
      <c r="D145" s="137"/>
      <c r="E145" s="13" t="str">
        <f>IF(ISNA(VLOOKUP(D145,'الموردين Vendors'!$A$4:$B$233,2,0)),"",VLOOKUP(D145,'الموردين Vendors'!$A$4:$B$217,2,0))</f>
        <v/>
      </c>
      <c r="F145" s="138"/>
    </row>
    <row r="146" spans="1:6" s="118" customFormat="1" ht="19.5" customHeight="1" thickTop="1" thickBot="1">
      <c r="A146" s="12" t="str">
        <f t="shared" si="2"/>
        <v/>
      </c>
      <c r="B146" s="137"/>
      <c r="C146" s="137"/>
      <c r="D146" s="137"/>
      <c r="E146" s="13" t="str">
        <f>IF(ISNA(VLOOKUP(D146,'الموردين Vendors'!$A$4:$B$233,2,0)),"",VLOOKUP(D146,'الموردين Vendors'!$A$4:$B$217,2,0))</f>
        <v/>
      </c>
      <c r="F146" s="138"/>
    </row>
    <row r="147" spans="1:6" s="118" customFormat="1" ht="19.5" customHeight="1" thickTop="1" thickBot="1">
      <c r="A147" s="12" t="str">
        <f t="shared" si="2"/>
        <v/>
      </c>
      <c r="B147" s="137"/>
      <c r="C147" s="137"/>
      <c r="D147" s="137"/>
      <c r="E147" s="13" t="str">
        <f>IF(ISNA(VLOOKUP(D147,'الموردين Vendors'!$A$4:$B$233,2,0)),"",VLOOKUP(D147,'الموردين Vendors'!$A$4:$B$217,2,0))</f>
        <v/>
      </c>
      <c r="F147" s="138"/>
    </row>
    <row r="148" spans="1:6" s="118" customFormat="1" ht="19.5" customHeight="1" thickTop="1" thickBot="1">
      <c r="A148" s="12" t="str">
        <f t="shared" si="2"/>
        <v/>
      </c>
      <c r="B148" s="137"/>
      <c r="C148" s="137"/>
      <c r="D148" s="137"/>
      <c r="E148" s="13" t="str">
        <f>IF(ISNA(VLOOKUP(D148,'الموردين Vendors'!$A$4:$B$233,2,0)),"",VLOOKUP(D148,'الموردين Vendors'!$A$4:$B$217,2,0))</f>
        <v/>
      </c>
      <c r="F148" s="138"/>
    </row>
    <row r="149" spans="1:6" s="118" customFormat="1" ht="19.5" customHeight="1" thickTop="1" thickBot="1">
      <c r="A149" s="12" t="str">
        <f t="shared" si="2"/>
        <v/>
      </c>
      <c r="B149" s="137"/>
      <c r="C149" s="137"/>
      <c r="D149" s="137"/>
      <c r="E149" s="13" t="str">
        <f>IF(ISNA(VLOOKUP(D149,'الموردين Vendors'!$A$4:$B$233,2,0)),"",VLOOKUP(D149,'الموردين Vendors'!$A$4:$B$217,2,0))</f>
        <v/>
      </c>
      <c r="F149" s="138"/>
    </row>
    <row r="150" spans="1:6" s="118" customFormat="1" ht="19.5" customHeight="1" thickTop="1" thickBot="1">
      <c r="A150" s="12" t="str">
        <f t="shared" si="2"/>
        <v/>
      </c>
      <c r="B150" s="137"/>
      <c r="C150" s="137"/>
      <c r="D150" s="137"/>
      <c r="E150" s="13" t="str">
        <f>IF(ISNA(VLOOKUP(D150,'الموردين Vendors'!$A$4:$B$233,2,0)),"",VLOOKUP(D150,'الموردين Vendors'!$A$4:$B$217,2,0))</f>
        <v/>
      </c>
      <c r="F150" s="138"/>
    </row>
    <row r="151" spans="1:6" s="118" customFormat="1" ht="19.5" customHeight="1" thickTop="1" thickBot="1">
      <c r="A151" s="12" t="str">
        <f t="shared" si="2"/>
        <v/>
      </c>
      <c r="B151" s="137"/>
      <c r="C151" s="137"/>
      <c r="D151" s="137"/>
      <c r="E151" s="13" t="str">
        <f>IF(ISNA(VLOOKUP(D151,'الموردين Vendors'!$A$4:$B$233,2,0)),"",VLOOKUP(D151,'الموردين Vendors'!$A$4:$B$217,2,0))</f>
        <v/>
      </c>
      <c r="F151" s="138"/>
    </row>
    <row r="152" spans="1:6" s="118" customFormat="1" ht="19.5" customHeight="1" thickTop="1" thickBot="1">
      <c r="A152" s="12" t="str">
        <f t="shared" si="2"/>
        <v/>
      </c>
      <c r="B152" s="137"/>
      <c r="C152" s="137"/>
      <c r="D152" s="137"/>
      <c r="E152" s="13" t="str">
        <f>IF(ISNA(VLOOKUP(D152,'الموردين Vendors'!$A$4:$B$233,2,0)),"",VLOOKUP(D152,'الموردين Vendors'!$A$4:$B$217,2,0))</f>
        <v/>
      </c>
      <c r="F152" s="138"/>
    </row>
    <row r="153" spans="1:6" s="118" customFormat="1" ht="19.5" customHeight="1" thickTop="1" thickBot="1">
      <c r="A153" s="12" t="str">
        <f t="shared" si="2"/>
        <v/>
      </c>
      <c r="B153" s="137"/>
      <c r="C153" s="137"/>
      <c r="D153" s="137"/>
      <c r="E153" s="13" t="str">
        <f>IF(ISNA(VLOOKUP(D153,'الموردين Vendors'!$A$4:$B$233,2,0)),"",VLOOKUP(D153,'الموردين Vendors'!$A$4:$B$217,2,0))</f>
        <v/>
      </c>
      <c r="F153" s="138"/>
    </row>
    <row r="154" spans="1:6" s="118" customFormat="1" ht="19.5" customHeight="1" thickTop="1" thickBot="1">
      <c r="A154" s="12" t="str">
        <f t="shared" si="2"/>
        <v/>
      </c>
      <c r="B154" s="137"/>
      <c r="C154" s="137"/>
      <c r="D154" s="137"/>
      <c r="E154" s="13" t="str">
        <f>IF(ISNA(VLOOKUP(D154,'الموردين Vendors'!$A$4:$B$233,2,0)),"",VLOOKUP(D154,'الموردين Vendors'!$A$4:$B$217,2,0))</f>
        <v/>
      </c>
      <c r="F154" s="138"/>
    </row>
    <row r="155" spans="1:6" s="118" customFormat="1" ht="19.5" customHeight="1" thickTop="1" thickBot="1">
      <c r="A155" s="12" t="str">
        <f t="shared" si="2"/>
        <v/>
      </c>
      <c r="B155" s="137"/>
      <c r="C155" s="137"/>
      <c r="D155" s="137"/>
      <c r="E155" s="13" t="str">
        <f>IF(ISNA(VLOOKUP(D155,'الموردين Vendors'!$A$4:$B$233,2,0)),"",VLOOKUP(D155,'الموردين Vendors'!$A$4:$B$217,2,0))</f>
        <v/>
      </c>
      <c r="F155" s="138"/>
    </row>
    <row r="156" spans="1:6" s="118" customFormat="1" ht="19.5" customHeight="1" thickTop="1" thickBot="1">
      <c r="A156" s="12" t="str">
        <f t="shared" si="2"/>
        <v/>
      </c>
      <c r="B156" s="137"/>
      <c r="C156" s="137"/>
      <c r="D156" s="137"/>
      <c r="E156" s="13" t="str">
        <f>IF(ISNA(VLOOKUP(D156,'الموردين Vendors'!$A$4:$B$233,2,0)),"",VLOOKUP(D156,'الموردين Vendors'!$A$4:$B$217,2,0))</f>
        <v/>
      </c>
      <c r="F156" s="138"/>
    </row>
    <row r="157" spans="1:6" s="118" customFormat="1" ht="19.5" customHeight="1" thickTop="1" thickBot="1">
      <c r="A157" s="12" t="str">
        <f t="shared" si="2"/>
        <v/>
      </c>
      <c r="B157" s="137"/>
      <c r="C157" s="137"/>
      <c r="D157" s="137"/>
      <c r="E157" s="13" t="str">
        <f>IF(ISNA(VLOOKUP(D157,'الموردين Vendors'!$A$4:$B$233,2,0)),"",VLOOKUP(D157,'الموردين Vendors'!$A$4:$B$217,2,0))</f>
        <v/>
      </c>
      <c r="F157" s="138"/>
    </row>
    <row r="158" spans="1:6" s="118" customFormat="1" ht="19.5" customHeight="1" thickTop="1" thickBot="1">
      <c r="A158" s="12" t="str">
        <f t="shared" si="2"/>
        <v/>
      </c>
      <c r="B158" s="137"/>
      <c r="C158" s="137"/>
      <c r="D158" s="137"/>
      <c r="E158" s="13" t="str">
        <f>IF(ISNA(VLOOKUP(D158,'الموردين Vendors'!$A$4:$B$233,2,0)),"",VLOOKUP(D158,'الموردين Vendors'!$A$4:$B$217,2,0))</f>
        <v/>
      </c>
      <c r="F158" s="138"/>
    </row>
    <row r="159" spans="1:6" s="118" customFormat="1" ht="19.5" customHeight="1" thickTop="1" thickBot="1">
      <c r="A159" s="12" t="str">
        <f t="shared" si="2"/>
        <v/>
      </c>
      <c r="B159" s="137"/>
      <c r="C159" s="137"/>
      <c r="D159" s="137"/>
      <c r="E159" s="13" t="str">
        <f>IF(ISNA(VLOOKUP(D159,'الموردين Vendors'!$A$4:$B$233,2,0)),"",VLOOKUP(D159,'الموردين Vendors'!$A$4:$B$217,2,0))</f>
        <v/>
      </c>
      <c r="F159" s="138"/>
    </row>
    <row r="160" spans="1:6" s="118" customFormat="1" ht="19.5" customHeight="1" thickTop="1" thickBot="1">
      <c r="A160" s="12" t="str">
        <f t="shared" si="2"/>
        <v/>
      </c>
      <c r="B160" s="137"/>
      <c r="C160" s="137"/>
      <c r="D160" s="137"/>
      <c r="E160" s="13" t="str">
        <f>IF(ISNA(VLOOKUP(D160,'الموردين Vendors'!$A$4:$B$233,2,0)),"",VLOOKUP(D160,'الموردين Vendors'!$A$4:$B$217,2,0))</f>
        <v/>
      </c>
      <c r="F160" s="138"/>
    </row>
    <row r="161" spans="1:6" s="118" customFormat="1" ht="19.5" customHeight="1" thickTop="1" thickBot="1">
      <c r="A161" s="12" t="str">
        <f t="shared" si="2"/>
        <v/>
      </c>
      <c r="B161" s="137"/>
      <c r="C161" s="137"/>
      <c r="D161" s="137"/>
      <c r="E161" s="13" t="str">
        <f>IF(ISNA(VLOOKUP(D161,'الموردين Vendors'!$A$4:$B$233,2,0)),"",VLOOKUP(D161,'الموردين Vendors'!$A$4:$B$217,2,0))</f>
        <v/>
      </c>
      <c r="F161" s="138"/>
    </row>
    <row r="162" spans="1:6" s="118" customFormat="1" ht="19.5" customHeight="1" thickTop="1" thickBot="1">
      <c r="A162" s="12" t="str">
        <f t="shared" si="2"/>
        <v/>
      </c>
      <c r="B162" s="137"/>
      <c r="C162" s="137"/>
      <c r="D162" s="137"/>
      <c r="E162" s="13" t="str">
        <f>IF(ISNA(VLOOKUP(D162,'الموردين Vendors'!$A$4:$B$233,2,0)),"",VLOOKUP(D162,'الموردين Vendors'!$A$4:$B$217,2,0))</f>
        <v/>
      </c>
      <c r="F162" s="138"/>
    </row>
    <row r="163" spans="1:6" s="118" customFormat="1" ht="19.5" customHeight="1" thickTop="1" thickBot="1">
      <c r="A163" s="12" t="str">
        <f t="shared" si="2"/>
        <v/>
      </c>
      <c r="B163" s="137"/>
      <c r="C163" s="137"/>
      <c r="D163" s="137"/>
      <c r="E163" s="13" t="str">
        <f>IF(ISNA(VLOOKUP(D163,'الموردين Vendors'!$A$4:$B$233,2,0)),"",VLOOKUP(D163,'الموردين Vendors'!$A$4:$B$217,2,0))</f>
        <v/>
      </c>
      <c r="F163" s="138"/>
    </row>
    <row r="164" spans="1:6" s="118" customFormat="1" ht="19.5" customHeight="1" thickTop="1" thickBot="1">
      <c r="A164" s="12" t="str">
        <f t="shared" si="2"/>
        <v/>
      </c>
      <c r="B164" s="137"/>
      <c r="C164" s="137"/>
      <c r="D164" s="137"/>
      <c r="E164" s="13" t="str">
        <f>IF(ISNA(VLOOKUP(D164,'الموردين Vendors'!$A$4:$B$233,2,0)),"",VLOOKUP(D164,'الموردين Vendors'!$A$4:$B$217,2,0))</f>
        <v/>
      </c>
      <c r="F164" s="138"/>
    </row>
    <row r="165" spans="1:6" s="118" customFormat="1" ht="19.5" customHeight="1" thickTop="1" thickBot="1">
      <c r="A165" s="12" t="str">
        <f t="shared" si="2"/>
        <v/>
      </c>
      <c r="B165" s="137"/>
      <c r="C165" s="137"/>
      <c r="D165" s="137"/>
      <c r="E165" s="13" t="str">
        <f>IF(ISNA(VLOOKUP(D165,'الموردين Vendors'!$A$4:$B$233,2,0)),"",VLOOKUP(D165,'الموردين Vendors'!$A$4:$B$217,2,0))</f>
        <v/>
      </c>
      <c r="F165" s="138"/>
    </row>
    <row r="166" spans="1:6" s="118" customFormat="1" ht="19.5" customHeight="1" thickTop="1" thickBot="1">
      <c r="A166" s="12" t="str">
        <f t="shared" si="2"/>
        <v/>
      </c>
      <c r="B166" s="137"/>
      <c r="C166" s="137"/>
      <c r="D166" s="137"/>
      <c r="E166" s="13" t="str">
        <f>IF(ISNA(VLOOKUP(D166,'الموردين Vendors'!$A$4:$B$233,2,0)),"",VLOOKUP(D166,'الموردين Vendors'!$A$4:$B$217,2,0))</f>
        <v/>
      </c>
      <c r="F166" s="138"/>
    </row>
    <row r="167" spans="1:6" s="118" customFormat="1" ht="19.5" customHeight="1" thickTop="1" thickBot="1">
      <c r="A167" s="12" t="str">
        <f t="shared" si="2"/>
        <v/>
      </c>
      <c r="B167" s="137"/>
      <c r="C167" s="137"/>
      <c r="D167" s="137"/>
      <c r="E167" s="13" t="str">
        <f>IF(ISNA(VLOOKUP(D167,'الموردين Vendors'!$A$4:$B$233,2,0)),"",VLOOKUP(D167,'الموردين Vendors'!$A$4:$B$217,2,0))</f>
        <v/>
      </c>
      <c r="F167" s="138"/>
    </row>
    <row r="168" spans="1:6" s="118" customFormat="1" ht="19.5" customHeight="1" thickTop="1" thickBot="1">
      <c r="A168" s="12" t="str">
        <f t="shared" si="2"/>
        <v/>
      </c>
      <c r="B168" s="137"/>
      <c r="C168" s="137"/>
      <c r="D168" s="137"/>
      <c r="E168" s="13" t="str">
        <f>IF(ISNA(VLOOKUP(D168,'الموردين Vendors'!$A$4:$B$233,2,0)),"",VLOOKUP(D168,'الموردين Vendors'!$A$4:$B$217,2,0))</f>
        <v/>
      </c>
      <c r="F168" s="138"/>
    </row>
    <row r="169" spans="1:6" s="118" customFormat="1" ht="19.5" customHeight="1" thickTop="1" thickBot="1">
      <c r="A169" s="12" t="str">
        <f t="shared" si="2"/>
        <v/>
      </c>
      <c r="B169" s="137"/>
      <c r="C169" s="137"/>
      <c r="D169" s="137"/>
      <c r="E169" s="13" t="str">
        <f>IF(ISNA(VLOOKUP(D169,'الموردين Vendors'!$A$4:$B$233,2,0)),"",VLOOKUP(D169,'الموردين Vendors'!$A$4:$B$217,2,0))</f>
        <v/>
      </c>
      <c r="F169" s="138"/>
    </row>
    <row r="170" spans="1:6" s="118" customFormat="1" ht="19.5" customHeight="1" thickTop="1" thickBot="1">
      <c r="A170" s="12" t="str">
        <f t="shared" si="2"/>
        <v/>
      </c>
      <c r="B170" s="137"/>
      <c r="C170" s="137"/>
      <c r="D170" s="137"/>
      <c r="E170" s="13" t="str">
        <f>IF(ISNA(VLOOKUP(D170,'الموردين Vendors'!$A$4:$B$233,2,0)),"",VLOOKUP(D170,'الموردين Vendors'!$A$4:$B$217,2,0))</f>
        <v/>
      </c>
      <c r="F170" s="138"/>
    </row>
    <row r="171" spans="1:6" s="118" customFormat="1" ht="19.5" customHeight="1" thickTop="1" thickBot="1">
      <c r="A171" s="12" t="str">
        <f t="shared" si="2"/>
        <v/>
      </c>
      <c r="B171" s="137"/>
      <c r="C171" s="137"/>
      <c r="D171" s="137"/>
      <c r="E171" s="13" t="str">
        <f>IF(ISNA(VLOOKUP(D171,'الموردين Vendors'!$A$4:$B$233,2,0)),"",VLOOKUP(D171,'الموردين Vendors'!$A$4:$B$217,2,0))</f>
        <v/>
      </c>
      <c r="F171" s="138"/>
    </row>
    <row r="172" spans="1:6" s="118" customFormat="1" ht="19.5" customHeight="1" thickTop="1" thickBot="1">
      <c r="A172" s="12" t="str">
        <f t="shared" si="2"/>
        <v/>
      </c>
      <c r="B172" s="137"/>
      <c r="C172" s="137"/>
      <c r="D172" s="137"/>
      <c r="E172" s="13" t="str">
        <f>IF(ISNA(VLOOKUP(D172,'الموردين Vendors'!$A$4:$B$233,2,0)),"",VLOOKUP(D172,'الموردين Vendors'!$A$4:$B$217,2,0))</f>
        <v/>
      </c>
      <c r="F172" s="138"/>
    </row>
    <row r="173" spans="1:6" s="118" customFormat="1" ht="19.5" customHeight="1" thickTop="1" thickBot="1">
      <c r="A173" s="12" t="str">
        <f t="shared" si="2"/>
        <v/>
      </c>
      <c r="B173" s="137"/>
      <c r="C173" s="137"/>
      <c r="D173" s="137"/>
      <c r="E173" s="13" t="str">
        <f>IF(ISNA(VLOOKUP(D173,'الموردين Vendors'!$A$4:$B$233,2,0)),"",VLOOKUP(D173,'الموردين Vendors'!$A$4:$B$217,2,0))</f>
        <v/>
      </c>
      <c r="F173" s="138"/>
    </row>
    <row r="174" spans="1:6" s="118" customFormat="1" ht="19.5" customHeight="1" thickTop="1" thickBot="1">
      <c r="A174" s="12" t="str">
        <f t="shared" si="2"/>
        <v/>
      </c>
      <c r="B174" s="137"/>
      <c r="C174" s="137"/>
      <c r="D174" s="137"/>
      <c r="E174" s="13" t="str">
        <f>IF(ISNA(VLOOKUP(D174,'الموردين Vendors'!$A$4:$B$233,2,0)),"",VLOOKUP(D174,'الموردين Vendors'!$A$4:$B$217,2,0))</f>
        <v/>
      </c>
      <c r="F174" s="138"/>
    </row>
    <row r="175" spans="1:6" s="118" customFormat="1" ht="19.5" customHeight="1" thickTop="1" thickBot="1">
      <c r="A175" s="12" t="str">
        <f t="shared" si="2"/>
        <v/>
      </c>
      <c r="B175" s="137"/>
      <c r="C175" s="137"/>
      <c r="D175" s="137"/>
      <c r="E175" s="13" t="str">
        <f>IF(ISNA(VLOOKUP(D175,'الموردين Vendors'!$A$4:$B$233,2,0)),"",VLOOKUP(D175,'الموردين Vendors'!$A$4:$B$217,2,0))</f>
        <v/>
      </c>
      <c r="F175" s="138"/>
    </row>
    <row r="176" spans="1:6" s="118" customFormat="1" ht="19.5" customHeight="1" thickTop="1" thickBot="1">
      <c r="A176" s="12" t="str">
        <f t="shared" si="2"/>
        <v/>
      </c>
      <c r="B176" s="137"/>
      <c r="C176" s="137"/>
      <c r="D176" s="137"/>
      <c r="E176" s="13" t="str">
        <f>IF(ISNA(VLOOKUP(D176,'الموردين Vendors'!$A$4:$B$233,2,0)),"",VLOOKUP(D176,'الموردين Vendors'!$A$4:$B$217,2,0))</f>
        <v/>
      </c>
      <c r="F176" s="138"/>
    </row>
    <row r="177" spans="1:6" s="118" customFormat="1" ht="19.5" customHeight="1" thickTop="1" thickBot="1">
      <c r="A177" s="12" t="str">
        <f t="shared" si="2"/>
        <v/>
      </c>
      <c r="B177" s="137"/>
      <c r="C177" s="137"/>
      <c r="D177" s="137"/>
      <c r="E177" s="13" t="str">
        <f>IF(ISNA(VLOOKUP(D177,'الموردين Vendors'!$A$4:$B$233,2,0)),"",VLOOKUP(D177,'الموردين Vendors'!$A$4:$B$217,2,0))</f>
        <v/>
      </c>
      <c r="F177" s="138"/>
    </row>
    <row r="178" spans="1:6" s="118" customFormat="1" ht="19.5" customHeight="1" thickTop="1" thickBot="1">
      <c r="A178" s="12" t="str">
        <f t="shared" si="2"/>
        <v/>
      </c>
      <c r="B178" s="137"/>
      <c r="C178" s="137"/>
      <c r="D178" s="137"/>
      <c r="E178" s="13" t="str">
        <f>IF(ISNA(VLOOKUP(D178,'الموردين Vendors'!$A$4:$B$233,2,0)),"",VLOOKUP(D178,'الموردين Vendors'!$A$4:$B$217,2,0))</f>
        <v/>
      </c>
      <c r="F178" s="138"/>
    </row>
    <row r="179" spans="1:6" s="118" customFormat="1" ht="19.5" customHeight="1" thickTop="1" thickBot="1">
      <c r="A179" s="12" t="str">
        <f t="shared" si="2"/>
        <v/>
      </c>
      <c r="B179" s="137"/>
      <c r="C179" s="137"/>
      <c r="D179" s="137"/>
      <c r="E179" s="13" t="str">
        <f>IF(ISNA(VLOOKUP(D179,'الموردين Vendors'!$A$4:$B$233,2,0)),"",VLOOKUP(D179,'الموردين Vendors'!$A$4:$B$217,2,0))</f>
        <v/>
      </c>
      <c r="F179" s="138"/>
    </row>
    <row r="180" spans="1:6" s="118" customFormat="1" ht="19.5" customHeight="1" thickTop="1" thickBot="1">
      <c r="A180" s="12" t="str">
        <f t="shared" si="2"/>
        <v/>
      </c>
      <c r="B180" s="137"/>
      <c r="C180" s="137"/>
      <c r="D180" s="137"/>
      <c r="E180" s="13" t="str">
        <f>IF(ISNA(VLOOKUP(D180,'الموردين Vendors'!$A$4:$B$233,2,0)),"",VLOOKUP(D180,'الموردين Vendors'!$A$4:$B$217,2,0))</f>
        <v/>
      </c>
      <c r="F180" s="138"/>
    </row>
    <row r="181" spans="1:6" s="118" customFormat="1" ht="19.5" customHeight="1" thickTop="1" thickBot="1">
      <c r="A181" s="12" t="str">
        <f t="shared" si="2"/>
        <v/>
      </c>
      <c r="B181" s="137"/>
      <c r="C181" s="137"/>
      <c r="D181" s="137"/>
      <c r="E181" s="13" t="str">
        <f>IF(ISNA(VLOOKUP(D181,'الموردين Vendors'!$A$4:$B$233,2,0)),"",VLOOKUP(D181,'الموردين Vendors'!$A$4:$B$217,2,0))</f>
        <v/>
      </c>
      <c r="F181" s="138"/>
    </row>
    <row r="182" spans="1:6" s="118" customFormat="1" ht="19.5" customHeight="1" thickTop="1" thickBot="1">
      <c r="A182" s="12" t="str">
        <f t="shared" si="2"/>
        <v/>
      </c>
      <c r="B182" s="137"/>
      <c r="C182" s="137"/>
      <c r="D182" s="137"/>
      <c r="E182" s="13" t="str">
        <f>IF(ISNA(VLOOKUP(D182,'الموردين Vendors'!$A$4:$B$233,2,0)),"",VLOOKUP(D182,'الموردين Vendors'!$A$4:$B$217,2,0))</f>
        <v/>
      </c>
      <c r="F182" s="138"/>
    </row>
    <row r="183" spans="1:6" s="118" customFormat="1" ht="19.5" customHeight="1" thickTop="1" thickBot="1">
      <c r="A183" s="12" t="str">
        <f t="shared" si="2"/>
        <v/>
      </c>
      <c r="B183" s="137"/>
      <c r="C183" s="137"/>
      <c r="D183" s="137"/>
      <c r="E183" s="13" t="str">
        <f>IF(ISNA(VLOOKUP(D183,'الموردين Vendors'!$A$4:$B$233,2,0)),"",VLOOKUP(D183,'الموردين Vendors'!$A$4:$B$217,2,0))</f>
        <v/>
      </c>
      <c r="F183" s="138"/>
    </row>
    <row r="184" spans="1:6" s="118" customFormat="1" ht="19.5" customHeight="1" thickTop="1" thickBot="1">
      <c r="A184" s="12" t="str">
        <f t="shared" si="2"/>
        <v/>
      </c>
      <c r="B184" s="137"/>
      <c r="C184" s="137"/>
      <c r="D184" s="137"/>
      <c r="E184" s="13" t="str">
        <f>IF(ISNA(VLOOKUP(D184,'الموردين Vendors'!$A$4:$B$233,2,0)),"",VLOOKUP(D184,'الموردين Vendors'!$A$4:$B$217,2,0))</f>
        <v/>
      </c>
      <c r="F184" s="138"/>
    </row>
    <row r="185" spans="1:6" s="118" customFormat="1" ht="19.5" customHeight="1" thickTop="1" thickBot="1">
      <c r="A185" s="12" t="str">
        <f t="shared" si="2"/>
        <v/>
      </c>
      <c r="B185" s="137"/>
      <c r="C185" s="137"/>
      <c r="D185" s="137"/>
      <c r="E185" s="13" t="str">
        <f>IF(ISNA(VLOOKUP(D185,'الموردين Vendors'!$A$4:$B$233,2,0)),"",VLOOKUP(D185,'الموردين Vendors'!$A$4:$B$217,2,0))</f>
        <v/>
      </c>
      <c r="F185" s="138"/>
    </row>
    <row r="186" spans="1:6" s="118" customFormat="1" ht="19.5" customHeight="1" thickTop="1" thickBot="1">
      <c r="A186" s="12" t="str">
        <f t="shared" si="2"/>
        <v/>
      </c>
      <c r="B186" s="137"/>
      <c r="C186" s="137"/>
      <c r="D186" s="137"/>
      <c r="E186" s="13" t="str">
        <f>IF(ISNA(VLOOKUP(D186,'الموردين Vendors'!$A$4:$B$233,2,0)),"",VLOOKUP(D186,'الموردين Vendors'!$A$4:$B$217,2,0))</f>
        <v/>
      </c>
      <c r="F186" s="138"/>
    </row>
    <row r="187" spans="1:6" s="118" customFormat="1" ht="19.5" customHeight="1" thickTop="1" thickBot="1">
      <c r="A187" s="12" t="str">
        <f t="shared" si="2"/>
        <v/>
      </c>
      <c r="B187" s="137"/>
      <c r="C187" s="137"/>
      <c r="D187" s="137"/>
      <c r="E187" s="13" t="str">
        <f>IF(ISNA(VLOOKUP(D187,'الموردين Vendors'!$A$4:$B$233,2,0)),"",VLOOKUP(D187,'الموردين Vendors'!$A$4:$B$217,2,0))</f>
        <v/>
      </c>
      <c r="F187" s="138"/>
    </row>
    <row r="188" spans="1:6" s="118" customFormat="1" ht="19.5" customHeight="1" thickTop="1" thickBot="1">
      <c r="A188" s="12" t="str">
        <f t="shared" si="2"/>
        <v/>
      </c>
      <c r="B188" s="137"/>
      <c r="C188" s="137"/>
      <c r="D188" s="137"/>
      <c r="E188" s="13" t="str">
        <f>IF(ISNA(VLOOKUP(D188,'الموردين Vendors'!$A$4:$B$233,2,0)),"",VLOOKUP(D188,'الموردين Vendors'!$A$4:$B$217,2,0))</f>
        <v/>
      </c>
      <c r="F188" s="138"/>
    </row>
    <row r="189" spans="1:6" s="118" customFormat="1" ht="19.5" customHeight="1" thickTop="1" thickBot="1">
      <c r="A189" s="12" t="str">
        <f t="shared" si="2"/>
        <v/>
      </c>
      <c r="B189" s="137"/>
      <c r="C189" s="137"/>
      <c r="D189" s="137"/>
      <c r="E189" s="13" t="str">
        <f>IF(ISNA(VLOOKUP(D189,'الموردين Vendors'!$A$4:$B$233,2,0)),"",VLOOKUP(D189,'الموردين Vendors'!$A$4:$B$217,2,0))</f>
        <v/>
      </c>
      <c r="F189" s="138"/>
    </row>
    <row r="190" spans="1:6" s="118" customFormat="1" ht="19.5" customHeight="1" thickTop="1" thickBot="1">
      <c r="A190" s="12" t="str">
        <f t="shared" si="2"/>
        <v/>
      </c>
      <c r="B190" s="137"/>
      <c r="C190" s="137"/>
      <c r="D190" s="137"/>
      <c r="E190" s="13" t="str">
        <f>IF(ISNA(VLOOKUP(D190,'الموردين Vendors'!$A$4:$B$233,2,0)),"",VLOOKUP(D190,'الموردين Vendors'!$A$4:$B$217,2,0))</f>
        <v/>
      </c>
      <c r="F190" s="138"/>
    </row>
    <row r="191" spans="1:6" s="118" customFormat="1" ht="19.5" customHeight="1" thickTop="1" thickBot="1">
      <c r="A191" s="12" t="str">
        <f t="shared" si="2"/>
        <v/>
      </c>
      <c r="B191" s="137"/>
      <c r="C191" s="137"/>
      <c r="D191" s="137"/>
      <c r="E191" s="13" t="str">
        <f>IF(ISNA(VLOOKUP(D191,'الموردين Vendors'!$A$4:$B$233,2,0)),"",VLOOKUP(D191,'الموردين Vendors'!$A$4:$B$217,2,0))</f>
        <v/>
      </c>
      <c r="F191" s="138"/>
    </row>
    <row r="192" spans="1:6" s="118" customFormat="1" ht="19.5" customHeight="1" thickTop="1" thickBot="1">
      <c r="A192" s="12" t="str">
        <f t="shared" si="2"/>
        <v/>
      </c>
      <c r="B192" s="137"/>
      <c r="C192" s="137"/>
      <c r="D192" s="137"/>
      <c r="E192" s="13" t="str">
        <f>IF(ISNA(VLOOKUP(D192,'الموردين Vendors'!$A$4:$B$233,2,0)),"",VLOOKUP(D192,'الموردين Vendors'!$A$4:$B$217,2,0))</f>
        <v/>
      </c>
      <c r="F192" s="138"/>
    </row>
    <row r="193" spans="1:6" s="118" customFormat="1" ht="19.5" customHeight="1" thickTop="1" thickBot="1">
      <c r="A193" s="12" t="str">
        <f t="shared" si="2"/>
        <v/>
      </c>
      <c r="B193" s="137"/>
      <c r="C193" s="137"/>
      <c r="D193" s="137"/>
      <c r="E193" s="13" t="str">
        <f>IF(ISNA(VLOOKUP(D193,'الموردين Vendors'!$A$4:$B$233,2,0)),"",VLOOKUP(D193,'الموردين Vendors'!$A$4:$B$217,2,0))</f>
        <v/>
      </c>
      <c r="F193" s="138"/>
    </row>
    <row r="194" spans="1:6" s="118" customFormat="1" ht="19.5" customHeight="1" thickTop="1" thickBot="1">
      <c r="A194" s="12" t="str">
        <f t="shared" si="2"/>
        <v/>
      </c>
      <c r="B194" s="137"/>
      <c r="C194" s="137"/>
      <c r="D194" s="137"/>
      <c r="E194" s="13" t="str">
        <f>IF(ISNA(VLOOKUP(D194,'الموردين Vendors'!$A$4:$B$233,2,0)),"",VLOOKUP(D194,'الموردين Vendors'!$A$4:$B$217,2,0))</f>
        <v/>
      </c>
      <c r="F194" s="138"/>
    </row>
    <row r="195" spans="1:6" s="118" customFormat="1" ht="19.5" customHeight="1" thickTop="1" thickBot="1">
      <c r="A195" s="12" t="str">
        <f t="shared" ref="A195:A258" si="3">IF(B195="","",B195)</f>
        <v/>
      </c>
      <c r="B195" s="137"/>
      <c r="C195" s="137"/>
      <c r="D195" s="137"/>
      <c r="E195" s="13" t="str">
        <f>IF(ISNA(VLOOKUP(D195,'الموردين Vendors'!$A$4:$B$233,2,0)),"",VLOOKUP(D195,'الموردين Vendors'!$A$4:$B$217,2,0))</f>
        <v/>
      </c>
      <c r="F195" s="138"/>
    </row>
    <row r="196" spans="1:6" s="118" customFormat="1" ht="19.5" customHeight="1" thickTop="1" thickBot="1">
      <c r="A196" s="12" t="str">
        <f t="shared" si="3"/>
        <v/>
      </c>
      <c r="B196" s="137"/>
      <c r="C196" s="137"/>
      <c r="D196" s="137"/>
      <c r="E196" s="13" t="str">
        <f>IF(ISNA(VLOOKUP(D196,'الموردين Vendors'!$A$4:$B$233,2,0)),"",VLOOKUP(D196,'الموردين Vendors'!$A$4:$B$217,2,0))</f>
        <v/>
      </c>
      <c r="F196" s="138"/>
    </row>
    <row r="197" spans="1:6" s="118" customFormat="1" ht="19.5" customHeight="1" thickTop="1" thickBot="1">
      <c r="A197" s="12" t="str">
        <f t="shared" si="3"/>
        <v/>
      </c>
      <c r="B197" s="137"/>
      <c r="C197" s="137"/>
      <c r="D197" s="137"/>
      <c r="E197" s="13" t="str">
        <f>IF(ISNA(VLOOKUP(D197,'الموردين Vendors'!$A$4:$B$233,2,0)),"",VLOOKUP(D197,'الموردين Vendors'!$A$4:$B$217,2,0))</f>
        <v/>
      </c>
      <c r="F197" s="138"/>
    </row>
    <row r="198" spans="1:6" s="118" customFormat="1" ht="19.5" customHeight="1" thickTop="1" thickBot="1">
      <c r="A198" s="12" t="str">
        <f t="shared" si="3"/>
        <v/>
      </c>
      <c r="B198" s="137"/>
      <c r="C198" s="137"/>
      <c r="D198" s="137"/>
      <c r="E198" s="13" t="str">
        <f>IF(ISNA(VLOOKUP(D198,'الموردين Vendors'!$A$4:$B$233,2,0)),"",VLOOKUP(D198,'الموردين Vendors'!$A$4:$B$217,2,0))</f>
        <v/>
      </c>
      <c r="F198" s="138"/>
    </row>
    <row r="199" spans="1:6" s="118" customFormat="1" ht="19.5" customHeight="1" thickTop="1" thickBot="1">
      <c r="A199" s="12" t="str">
        <f t="shared" si="3"/>
        <v/>
      </c>
      <c r="B199" s="137"/>
      <c r="C199" s="137"/>
      <c r="D199" s="137"/>
      <c r="E199" s="13" t="str">
        <f>IF(ISNA(VLOOKUP(D199,'الموردين Vendors'!$A$4:$B$233,2,0)),"",VLOOKUP(D199,'الموردين Vendors'!$A$4:$B$217,2,0))</f>
        <v/>
      </c>
      <c r="F199" s="138"/>
    </row>
    <row r="200" spans="1:6" s="118" customFormat="1" ht="19.5" customHeight="1" thickTop="1" thickBot="1">
      <c r="A200" s="12" t="str">
        <f t="shared" si="3"/>
        <v/>
      </c>
      <c r="B200" s="137"/>
      <c r="C200" s="137"/>
      <c r="D200" s="137"/>
      <c r="E200" s="13" t="str">
        <f>IF(ISNA(VLOOKUP(D200,'الموردين Vendors'!$A$4:$B$233,2,0)),"",VLOOKUP(D200,'الموردين Vendors'!$A$4:$B$217,2,0))</f>
        <v/>
      </c>
      <c r="F200" s="138"/>
    </row>
    <row r="201" spans="1:6" s="118" customFormat="1" ht="19.5" customHeight="1" thickTop="1" thickBot="1">
      <c r="A201" s="12" t="str">
        <f t="shared" si="3"/>
        <v/>
      </c>
      <c r="B201" s="137"/>
      <c r="C201" s="137"/>
      <c r="D201" s="137"/>
      <c r="E201" s="13" t="str">
        <f>IF(ISNA(VLOOKUP(D201,'الموردين Vendors'!$A$4:$B$233,2,0)),"",VLOOKUP(D201,'الموردين Vendors'!$A$4:$B$217,2,0))</f>
        <v/>
      </c>
      <c r="F201" s="138"/>
    </row>
    <row r="202" spans="1:6" s="118" customFormat="1" ht="19.5" customHeight="1" thickTop="1" thickBot="1">
      <c r="A202" s="12" t="str">
        <f t="shared" si="3"/>
        <v/>
      </c>
      <c r="B202" s="137"/>
      <c r="C202" s="137"/>
      <c r="D202" s="137"/>
      <c r="E202" s="13" t="str">
        <f>IF(ISNA(VLOOKUP(D202,'الموردين Vendors'!$A$4:$B$233,2,0)),"",VLOOKUP(D202,'الموردين Vendors'!$A$4:$B$217,2,0))</f>
        <v/>
      </c>
      <c r="F202" s="138"/>
    </row>
    <row r="203" spans="1:6" s="118" customFormat="1" ht="19.5" customHeight="1" thickTop="1" thickBot="1">
      <c r="A203" s="12" t="str">
        <f t="shared" si="3"/>
        <v/>
      </c>
      <c r="B203" s="137"/>
      <c r="C203" s="137"/>
      <c r="D203" s="137"/>
      <c r="E203" s="13" t="str">
        <f>IF(ISNA(VLOOKUP(D203,'الموردين Vendors'!$A$4:$B$233,2,0)),"",VLOOKUP(D203,'الموردين Vendors'!$A$4:$B$217,2,0))</f>
        <v/>
      </c>
      <c r="F203" s="138"/>
    </row>
    <row r="204" spans="1:6" s="118" customFormat="1" ht="19.5" customHeight="1" thickTop="1" thickBot="1">
      <c r="A204" s="12" t="str">
        <f t="shared" si="3"/>
        <v/>
      </c>
      <c r="B204" s="137"/>
      <c r="C204" s="137"/>
      <c r="D204" s="137"/>
      <c r="E204" s="13" t="str">
        <f>IF(ISNA(VLOOKUP(D204,'الموردين Vendors'!$A$4:$B$233,2,0)),"",VLOOKUP(D204,'الموردين Vendors'!$A$4:$B$217,2,0))</f>
        <v/>
      </c>
      <c r="F204" s="138"/>
    </row>
    <row r="205" spans="1:6" s="118" customFormat="1" ht="19.5" customHeight="1" thickTop="1" thickBot="1">
      <c r="A205" s="12" t="str">
        <f t="shared" si="3"/>
        <v/>
      </c>
      <c r="B205" s="137"/>
      <c r="C205" s="137"/>
      <c r="D205" s="137"/>
      <c r="E205" s="13" t="str">
        <f>IF(ISNA(VLOOKUP(D205,'الموردين Vendors'!$A$4:$B$233,2,0)),"",VLOOKUP(D205,'الموردين Vendors'!$A$4:$B$217,2,0))</f>
        <v/>
      </c>
      <c r="F205" s="138"/>
    </row>
    <row r="206" spans="1:6" s="118" customFormat="1" ht="19.5" customHeight="1" thickTop="1" thickBot="1">
      <c r="A206" s="12" t="str">
        <f t="shared" si="3"/>
        <v/>
      </c>
      <c r="B206" s="137"/>
      <c r="C206" s="137"/>
      <c r="D206" s="137"/>
      <c r="E206" s="13" t="str">
        <f>IF(ISNA(VLOOKUP(D206,'الموردين Vendors'!$A$4:$B$233,2,0)),"",VLOOKUP(D206,'الموردين Vendors'!$A$4:$B$217,2,0))</f>
        <v/>
      </c>
      <c r="F206" s="138"/>
    </row>
    <row r="207" spans="1:6" s="118" customFormat="1" ht="19.5" customHeight="1" thickTop="1" thickBot="1">
      <c r="A207" s="12" t="str">
        <f t="shared" si="3"/>
        <v/>
      </c>
      <c r="B207" s="137"/>
      <c r="C207" s="137"/>
      <c r="D207" s="137"/>
      <c r="E207" s="13" t="str">
        <f>IF(ISNA(VLOOKUP(D207,'الموردين Vendors'!$A$4:$B$233,2,0)),"",VLOOKUP(D207,'الموردين Vendors'!$A$4:$B$217,2,0))</f>
        <v/>
      </c>
      <c r="F207" s="138"/>
    </row>
    <row r="208" spans="1:6" s="118" customFormat="1" ht="19.5" customHeight="1" thickTop="1" thickBot="1">
      <c r="A208" s="12" t="str">
        <f t="shared" si="3"/>
        <v/>
      </c>
      <c r="B208" s="137"/>
      <c r="C208" s="137"/>
      <c r="D208" s="137"/>
      <c r="E208" s="13" t="str">
        <f>IF(ISNA(VLOOKUP(D208,'الموردين Vendors'!$A$4:$B$233,2,0)),"",VLOOKUP(D208,'الموردين Vendors'!$A$4:$B$217,2,0))</f>
        <v/>
      </c>
      <c r="F208" s="138"/>
    </row>
    <row r="209" spans="1:6" s="118" customFormat="1" ht="19.5" customHeight="1" thickTop="1" thickBot="1">
      <c r="A209" s="12" t="str">
        <f t="shared" si="3"/>
        <v/>
      </c>
      <c r="B209" s="137"/>
      <c r="C209" s="137"/>
      <c r="D209" s="137"/>
      <c r="E209" s="13" t="str">
        <f>IF(ISNA(VLOOKUP(D209,'الموردين Vendors'!$A$4:$B$233,2,0)),"",VLOOKUP(D209,'الموردين Vendors'!$A$4:$B$217,2,0))</f>
        <v/>
      </c>
      <c r="F209" s="138"/>
    </row>
    <row r="210" spans="1:6" s="118" customFormat="1" ht="19.5" customHeight="1" thickTop="1" thickBot="1">
      <c r="A210" s="12" t="str">
        <f t="shared" si="3"/>
        <v/>
      </c>
      <c r="B210" s="137"/>
      <c r="C210" s="137"/>
      <c r="D210" s="137"/>
      <c r="E210" s="13" t="str">
        <f>IF(ISNA(VLOOKUP(D210,'الموردين Vendors'!$A$4:$B$233,2,0)),"",VLOOKUP(D210,'الموردين Vendors'!$A$4:$B$217,2,0))</f>
        <v/>
      </c>
      <c r="F210" s="138"/>
    </row>
    <row r="211" spans="1:6" s="118" customFormat="1" ht="19.5" customHeight="1" thickTop="1" thickBot="1">
      <c r="A211" s="12" t="str">
        <f t="shared" si="3"/>
        <v/>
      </c>
      <c r="B211" s="137"/>
      <c r="C211" s="137"/>
      <c r="D211" s="137"/>
      <c r="E211" s="13" t="str">
        <f>IF(ISNA(VLOOKUP(D211,'الموردين Vendors'!$A$4:$B$233,2,0)),"",VLOOKUP(D211,'الموردين Vendors'!$A$4:$B$217,2,0))</f>
        <v/>
      </c>
      <c r="F211" s="138"/>
    </row>
    <row r="212" spans="1:6" s="118" customFormat="1" ht="19.5" customHeight="1" thickTop="1" thickBot="1">
      <c r="A212" s="12" t="str">
        <f t="shared" si="3"/>
        <v/>
      </c>
      <c r="B212" s="137"/>
      <c r="C212" s="137"/>
      <c r="D212" s="137"/>
      <c r="E212" s="13" t="str">
        <f>IF(ISNA(VLOOKUP(D212,'الموردين Vendors'!$A$4:$B$233,2,0)),"",VLOOKUP(D212,'الموردين Vendors'!$A$4:$B$217,2,0))</f>
        <v/>
      </c>
      <c r="F212" s="138"/>
    </row>
    <row r="213" spans="1:6" s="118" customFormat="1" ht="19.5" customHeight="1" thickTop="1" thickBot="1">
      <c r="A213" s="12" t="str">
        <f t="shared" si="3"/>
        <v/>
      </c>
      <c r="B213" s="137"/>
      <c r="C213" s="137"/>
      <c r="D213" s="137"/>
      <c r="E213" s="13" t="str">
        <f>IF(ISNA(VLOOKUP(D213,'الموردين Vendors'!$A$4:$B$233,2,0)),"",VLOOKUP(D213,'الموردين Vendors'!$A$4:$B$217,2,0))</f>
        <v/>
      </c>
      <c r="F213" s="138"/>
    </row>
    <row r="214" spans="1:6" s="118" customFormat="1" ht="19.5" customHeight="1" thickTop="1" thickBot="1">
      <c r="A214" s="12" t="str">
        <f t="shared" si="3"/>
        <v/>
      </c>
      <c r="B214" s="137"/>
      <c r="C214" s="137"/>
      <c r="D214" s="137"/>
      <c r="E214" s="13" t="str">
        <f>IF(ISNA(VLOOKUP(D214,'الموردين Vendors'!$A$4:$B$233,2,0)),"",VLOOKUP(D214,'الموردين Vendors'!$A$4:$B$217,2,0))</f>
        <v/>
      </c>
      <c r="F214" s="138"/>
    </row>
    <row r="215" spans="1:6" s="118" customFormat="1" ht="19.5" customHeight="1" thickTop="1" thickBot="1">
      <c r="A215" s="12" t="str">
        <f t="shared" si="3"/>
        <v/>
      </c>
      <c r="B215" s="137"/>
      <c r="C215" s="137"/>
      <c r="D215" s="137"/>
      <c r="E215" s="13" t="str">
        <f>IF(ISNA(VLOOKUP(D215,'الموردين Vendors'!$A$4:$B$233,2,0)),"",VLOOKUP(D215,'الموردين Vendors'!$A$4:$B$217,2,0))</f>
        <v/>
      </c>
      <c r="F215" s="138"/>
    </row>
    <row r="216" spans="1:6" s="118" customFormat="1" ht="19.5" customHeight="1" thickTop="1" thickBot="1">
      <c r="A216" s="12" t="str">
        <f t="shared" si="3"/>
        <v/>
      </c>
      <c r="B216" s="137"/>
      <c r="C216" s="137"/>
      <c r="D216" s="137"/>
      <c r="E216" s="13" t="str">
        <f>IF(ISNA(VLOOKUP(D216,'الموردين Vendors'!$A$4:$B$233,2,0)),"",VLOOKUP(D216,'الموردين Vendors'!$A$4:$B$217,2,0))</f>
        <v/>
      </c>
      <c r="F216" s="138"/>
    </row>
    <row r="217" spans="1:6" s="118" customFormat="1" ht="19.5" customHeight="1" thickTop="1" thickBot="1">
      <c r="A217" s="12" t="str">
        <f t="shared" si="3"/>
        <v/>
      </c>
      <c r="B217" s="137"/>
      <c r="C217" s="137"/>
      <c r="D217" s="137"/>
      <c r="E217" s="13" t="str">
        <f>IF(ISNA(VLOOKUP(D217,'الموردين Vendors'!$A$4:$B$233,2,0)),"",VLOOKUP(D217,'الموردين Vendors'!$A$4:$B$217,2,0))</f>
        <v/>
      </c>
      <c r="F217" s="138"/>
    </row>
    <row r="218" spans="1:6" s="118" customFormat="1" ht="19.5" customHeight="1" thickTop="1" thickBot="1">
      <c r="A218" s="12" t="str">
        <f t="shared" si="3"/>
        <v/>
      </c>
      <c r="B218" s="137"/>
      <c r="C218" s="137"/>
      <c r="D218" s="137"/>
      <c r="E218" s="13" t="str">
        <f>IF(ISNA(VLOOKUP(D218,'الموردين Vendors'!$A$4:$B$233,2,0)),"",VLOOKUP(D218,'الموردين Vendors'!$A$4:$B$217,2,0))</f>
        <v/>
      </c>
      <c r="F218" s="138"/>
    </row>
    <row r="219" spans="1:6" s="118" customFormat="1" ht="19.5" customHeight="1" thickTop="1" thickBot="1">
      <c r="A219" s="12" t="str">
        <f t="shared" si="3"/>
        <v/>
      </c>
      <c r="B219" s="137"/>
      <c r="C219" s="137"/>
      <c r="D219" s="137"/>
      <c r="E219" s="13" t="str">
        <f>IF(ISNA(VLOOKUP(D219,'الموردين Vendors'!$A$4:$B$233,2,0)),"",VLOOKUP(D219,'الموردين Vendors'!$A$4:$B$217,2,0))</f>
        <v/>
      </c>
      <c r="F219" s="138"/>
    </row>
    <row r="220" spans="1:6" s="118" customFormat="1" ht="19.5" customHeight="1" thickTop="1" thickBot="1">
      <c r="A220" s="12" t="str">
        <f t="shared" si="3"/>
        <v/>
      </c>
      <c r="B220" s="137"/>
      <c r="C220" s="137"/>
      <c r="D220" s="137"/>
      <c r="E220" s="13" t="str">
        <f>IF(ISNA(VLOOKUP(D220,'الموردين Vendors'!$A$4:$B$233,2,0)),"",VLOOKUP(D220,'الموردين Vendors'!$A$4:$B$217,2,0))</f>
        <v/>
      </c>
      <c r="F220" s="138"/>
    </row>
    <row r="221" spans="1:6" s="118" customFormat="1" ht="19.5" customHeight="1" thickTop="1" thickBot="1">
      <c r="A221" s="12" t="str">
        <f t="shared" si="3"/>
        <v/>
      </c>
      <c r="B221" s="137"/>
      <c r="C221" s="137"/>
      <c r="D221" s="137"/>
      <c r="E221" s="13" t="str">
        <f>IF(ISNA(VLOOKUP(D221,'الموردين Vendors'!$A$4:$B$233,2,0)),"",VLOOKUP(D221,'الموردين Vendors'!$A$4:$B$217,2,0))</f>
        <v/>
      </c>
      <c r="F221" s="138"/>
    </row>
    <row r="222" spans="1:6" s="118" customFormat="1" ht="19.5" customHeight="1" thickTop="1" thickBot="1">
      <c r="A222" s="12" t="str">
        <f t="shared" si="3"/>
        <v/>
      </c>
      <c r="B222" s="137"/>
      <c r="C222" s="137"/>
      <c r="D222" s="137"/>
      <c r="E222" s="13" t="str">
        <f>IF(ISNA(VLOOKUP(D222,'الموردين Vendors'!$A$4:$B$233,2,0)),"",VLOOKUP(D222,'الموردين Vendors'!$A$4:$B$217,2,0))</f>
        <v/>
      </c>
      <c r="F222" s="138"/>
    </row>
    <row r="223" spans="1:6" s="118" customFormat="1" ht="19.5" customHeight="1" thickTop="1" thickBot="1">
      <c r="A223" s="12" t="str">
        <f t="shared" si="3"/>
        <v/>
      </c>
      <c r="B223" s="137"/>
      <c r="C223" s="137"/>
      <c r="D223" s="137"/>
      <c r="E223" s="13" t="str">
        <f>IF(ISNA(VLOOKUP(D223,'الموردين Vendors'!$A$4:$B$233,2,0)),"",VLOOKUP(D223,'الموردين Vendors'!$A$4:$B$217,2,0))</f>
        <v/>
      </c>
      <c r="F223" s="138"/>
    </row>
    <row r="224" spans="1:6" s="118" customFormat="1" ht="19.5" customHeight="1" thickTop="1" thickBot="1">
      <c r="A224" s="12" t="str">
        <f t="shared" si="3"/>
        <v/>
      </c>
      <c r="B224" s="137"/>
      <c r="C224" s="137"/>
      <c r="D224" s="137"/>
      <c r="E224" s="13" t="str">
        <f>IF(ISNA(VLOOKUP(D224,'الموردين Vendors'!$A$4:$B$233,2,0)),"",VLOOKUP(D224,'الموردين Vendors'!$A$4:$B$217,2,0))</f>
        <v/>
      </c>
      <c r="F224" s="138"/>
    </row>
    <row r="225" spans="1:6" s="118" customFormat="1" ht="19.5" customHeight="1" thickTop="1" thickBot="1">
      <c r="A225" s="12" t="str">
        <f t="shared" si="3"/>
        <v/>
      </c>
      <c r="B225" s="137"/>
      <c r="C225" s="137"/>
      <c r="D225" s="137"/>
      <c r="E225" s="13" t="str">
        <f>IF(ISNA(VLOOKUP(D225,'الموردين Vendors'!$A$4:$B$233,2,0)),"",VLOOKUP(D225,'الموردين Vendors'!$A$4:$B$217,2,0))</f>
        <v/>
      </c>
      <c r="F225" s="138"/>
    </row>
    <row r="226" spans="1:6" s="118" customFormat="1" ht="19.5" customHeight="1" thickTop="1" thickBot="1">
      <c r="A226" s="12" t="str">
        <f t="shared" si="3"/>
        <v/>
      </c>
      <c r="B226" s="137"/>
      <c r="C226" s="137"/>
      <c r="D226" s="137"/>
      <c r="E226" s="13" t="str">
        <f>IF(ISNA(VLOOKUP(D226,'الموردين Vendors'!$A$4:$B$233,2,0)),"",VLOOKUP(D226,'الموردين Vendors'!$A$4:$B$217,2,0))</f>
        <v/>
      </c>
      <c r="F226" s="138"/>
    </row>
    <row r="227" spans="1:6" s="118" customFormat="1" ht="19.5" customHeight="1" thickTop="1" thickBot="1">
      <c r="A227" s="12" t="str">
        <f t="shared" si="3"/>
        <v/>
      </c>
      <c r="B227" s="137"/>
      <c r="C227" s="137"/>
      <c r="D227" s="137"/>
      <c r="E227" s="13" t="str">
        <f>IF(ISNA(VLOOKUP(D227,'الموردين Vendors'!$A$4:$B$233,2,0)),"",VLOOKUP(D227,'الموردين Vendors'!$A$4:$B$217,2,0))</f>
        <v/>
      </c>
      <c r="F227" s="138"/>
    </row>
    <row r="228" spans="1:6" s="118" customFormat="1" ht="19.5" customHeight="1" thickTop="1" thickBot="1">
      <c r="A228" s="12" t="str">
        <f t="shared" si="3"/>
        <v/>
      </c>
      <c r="B228" s="137"/>
      <c r="C228" s="137"/>
      <c r="D228" s="137"/>
      <c r="E228" s="13" t="str">
        <f>IF(ISNA(VLOOKUP(D228,'الموردين Vendors'!$A$4:$B$233,2,0)),"",VLOOKUP(D228,'الموردين Vendors'!$A$4:$B$217,2,0))</f>
        <v/>
      </c>
      <c r="F228" s="138"/>
    </row>
    <row r="229" spans="1:6" s="118" customFormat="1" ht="19.5" customHeight="1" thickTop="1" thickBot="1">
      <c r="A229" s="12" t="str">
        <f t="shared" si="3"/>
        <v/>
      </c>
      <c r="B229" s="137"/>
      <c r="C229" s="137"/>
      <c r="D229" s="137"/>
      <c r="E229" s="13" t="str">
        <f>IF(ISNA(VLOOKUP(D229,'الموردين Vendors'!$A$4:$B$233,2,0)),"",VLOOKUP(D229,'الموردين Vendors'!$A$4:$B$217,2,0))</f>
        <v/>
      </c>
      <c r="F229" s="138"/>
    </row>
    <row r="230" spans="1:6" s="118" customFormat="1" ht="19.5" customHeight="1" thickTop="1" thickBot="1">
      <c r="A230" s="12" t="str">
        <f t="shared" si="3"/>
        <v/>
      </c>
      <c r="B230" s="137"/>
      <c r="C230" s="137"/>
      <c r="D230" s="137"/>
      <c r="E230" s="13" t="str">
        <f>IF(ISNA(VLOOKUP(D230,'الموردين Vendors'!$A$4:$B$233,2,0)),"",VLOOKUP(D230,'الموردين Vendors'!$A$4:$B$217,2,0))</f>
        <v/>
      </c>
      <c r="F230" s="138"/>
    </row>
    <row r="231" spans="1:6" s="118" customFormat="1" ht="19.5" customHeight="1" thickTop="1" thickBot="1">
      <c r="A231" s="12" t="str">
        <f t="shared" si="3"/>
        <v/>
      </c>
      <c r="B231" s="137"/>
      <c r="C231" s="137"/>
      <c r="D231" s="137"/>
      <c r="E231" s="13" t="str">
        <f>IF(ISNA(VLOOKUP(D231,'الموردين Vendors'!$A$4:$B$233,2,0)),"",VLOOKUP(D231,'الموردين Vendors'!$A$4:$B$217,2,0))</f>
        <v/>
      </c>
      <c r="F231" s="138"/>
    </row>
    <row r="232" spans="1:6" s="118" customFormat="1" ht="19.5" customHeight="1" thickTop="1" thickBot="1">
      <c r="A232" s="12" t="str">
        <f t="shared" si="3"/>
        <v/>
      </c>
      <c r="B232" s="137"/>
      <c r="C232" s="137"/>
      <c r="D232" s="137"/>
      <c r="E232" s="13" t="str">
        <f>IF(ISNA(VLOOKUP(D232,'الموردين Vendors'!$A$4:$B$233,2,0)),"",VLOOKUP(D232,'الموردين Vendors'!$A$4:$B$217,2,0))</f>
        <v/>
      </c>
      <c r="F232" s="138"/>
    </row>
    <row r="233" spans="1:6" s="118" customFormat="1" ht="19.5" customHeight="1" thickTop="1" thickBot="1">
      <c r="A233" s="12" t="str">
        <f t="shared" si="3"/>
        <v/>
      </c>
      <c r="B233" s="137"/>
      <c r="C233" s="137"/>
      <c r="D233" s="137"/>
      <c r="E233" s="13" t="str">
        <f>IF(ISNA(VLOOKUP(D233,'الموردين Vendors'!$A$4:$B$233,2,0)),"",VLOOKUP(D233,'الموردين Vendors'!$A$4:$B$217,2,0))</f>
        <v/>
      </c>
      <c r="F233" s="138"/>
    </row>
    <row r="234" spans="1:6" s="118" customFormat="1" ht="19.5" customHeight="1" thickTop="1" thickBot="1">
      <c r="A234" s="12" t="str">
        <f t="shared" si="3"/>
        <v/>
      </c>
      <c r="B234" s="137"/>
      <c r="C234" s="137"/>
      <c r="D234" s="137"/>
      <c r="E234" s="13" t="str">
        <f>IF(ISNA(VLOOKUP(D234,'الموردين Vendors'!$A$4:$B$233,2,0)),"",VLOOKUP(D234,'الموردين Vendors'!$A$4:$B$217,2,0))</f>
        <v/>
      </c>
      <c r="F234" s="138"/>
    </row>
    <row r="235" spans="1:6" s="118" customFormat="1" ht="19.5" customHeight="1" thickTop="1" thickBot="1">
      <c r="A235" s="12" t="str">
        <f t="shared" si="3"/>
        <v/>
      </c>
      <c r="B235" s="137"/>
      <c r="C235" s="137"/>
      <c r="D235" s="137"/>
      <c r="E235" s="13" t="str">
        <f>IF(ISNA(VLOOKUP(D235,'الموردين Vendors'!$A$4:$B$233,2,0)),"",VLOOKUP(D235,'الموردين Vendors'!$A$4:$B$217,2,0))</f>
        <v/>
      </c>
      <c r="F235" s="138"/>
    </row>
    <row r="236" spans="1:6" s="118" customFormat="1" ht="19.5" customHeight="1" thickTop="1" thickBot="1">
      <c r="A236" s="12" t="str">
        <f t="shared" si="3"/>
        <v/>
      </c>
      <c r="B236" s="137"/>
      <c r="C236" s="137"/>
      <c r="D236" s="137"/>
      <c r="E236" s="13" t="str">
        <f>IF(ISNA(VLOOKUP(D236,'الموردين Vendors'!$A$4:$B$233,2,0)),"",VLOOKUP(D236,'الموردين Vendors'!$A$4:$B$217,2,0))</f>
        <v/>
      </c>
      <c r="F236" s="138"/>
    </row>
    <row r="237" spans="1:6" s="118" customFormat="1" ht="19.5" customHeight="1" thickTop="1" thickBot="1">
      <c r="A237" s="12" t="str">
        <f t="shared" si="3"/>
        <v/>
      </c>
      <c r="B237" s="137"/>
      <c r="C237" s="137"/>
      <c r="D237" s="137"/>
      <c r="E237" s="13" t="str">
        <f>IF(ISNA(VLOOKUP(D237,'الموردين Vendors'!$A$4:$B$233,2,0)),"",VLOOKUP(D237,'الموردين Vendors'!$A$4:$B$217,2,0))</f>
        <v/>
      </c>
      <c r="F237" s="138"/>
    </row>
    <row r="238" spans="1:6" s="118" customFormat="1" ht="19.5" customHeight="1" thickTop="1" thickBot="1">
      <c r="A238" s="12" t="str">
        <f t="shared" si="3"/>
        <v/>
      </c>
      <c r="B238" s="137"/>
      <c r="C238" s="137"/>
      <c r="D238" s="137"/>
      <c r="E238" s="13" t="str">
        <f>IF(ISNA(VLOOKUP(D238,'الموردين Vendors'!$A$4:$B$233,2,0)),"",VLOOKUP(D238,'الموردين Vendors'!$A$4:$B$217,2,0))</f>
        <v/>
      </c>
      <c r="F238" s="138"/>
    </row>
    <row r="239" spans="1:6" s="118" customFormat="1" ht="19.5" customHeight="1" thickTop="1" thickBot="1">
      <c r="A239" s="12" t="str">
        <f t="shared" si="3"/>
        <v/>
      </c>
      <c r="B239" s="137"/>
      <c r="C239" s="137"/>
      <c r="D239" s="137"/>
      <c r="E239" s="13" t="str">
        <f>IF(ISNA(VLOOKUP(D239,'الموردين Vendors'!$A$4:$B$233,2,0)),"",VLOOKUP(D239,'الموردين Vendors'!$A$4:$B$217,2,0))</f>
        <v/>
      </c>
      <c r="F239" s="138"/>
    </row>
    <row r="240" spans="1:6" s="118" customFormat="1" ht="19.5" customHeight="1" thickTop="1" thickBot="1">
      <c r="A240" s="12" t="str">
        <f t="shared" si="3"/>
        <v/>
      </c>
      <c r="B240" s="137"/>
      <c r="C240" s="137"/>
      <c r="D240" s="137"/>
      <c r="E240" s="13" t="str">
        <f>IF(ISNA(VLOOKUP(D240,'الموردين Vendors'!$A$4:$B$233,2,0)),"",VLOOKUP(D240,'الموردين Vendors'!$A$4:$B$217,2,0))</f>
        <v/>
      </c>
      <c r="F240" s="138"/>
    </row>
    <row r="241" spans="1:6" s="118" customFormat="1" ht="19.5" customHeight="1" thickTop="1" thickBot="1">
      <c r="A241" s="12" t="str">
        <f t="shared" si="3"/>
        <v/>
      </c>
      <c r="B241" s="137"/>
      <c r="C241" s="137"/>
      <c r="D241" s="137"/>
      <c r="E241" s="13" t="str">
        <f>IF(ISNA(VLOOKUP(D241,'الموردين Vendors'!$A$4:$B$233,2,0)),"",VLOOKUP(D241,'الموردين Vendors'!$A$4:$B$217,2,0))</f>
        <v/>
      </c>
      <c r="F241" s="138"/>
    </row>
    <row r="242" spans="1:6" s="118" customFormat="1" ht="19.5" customHeight="1" thickTop="1" thickBot="1">
      <c r="A242" s="12" t="str">
        <f t="shared" si="3"/>
        <v/>
      </c>
      <c r="B242" s="137"/>
      <c r="C242" s="137"/>
      <c r="D242" s="137"/>
      <c r="E242" s="13" t="str">
        <f>IF(ISNA(VLOOKUP(D242,'الموردين Vendors'!$A$4:$B$233,2,0)),"",VLOOKUP(D242,'الموردين Vendors'!$A$4:$B$217,2,0))</f>
        <v/>
      </c>
      <c r="F242" s="138"/>
    </row>
    <row r="243" spans="1:6" s="118" customFormat="1" ht="19.5" customHeight="1" thickTop="1" thickBot="1">
      <c r="A243" s="12" t="str">
        <f t="shared" si="3"/>
        <v/>
      </c>
      <c r="B243" s="137"/>
      <c r="C243" s="137"/>
      <c r="D243" s="137"/>
      <c r="E243" s="13" t="str">
        <f>IF(ISNA(VLOOKUP(D243,'الموردين Vendors'!$A$4:$B$233,2,0)),"",VLOOKUP(D243,'الموردين Vendors'!$A$4:$B$217,2,0))</f>
        <v/>
      </c>
      <c r="F243" s="138"/>
    </row>
    <row r="244" spans="1:6" s="118" customFormat="1" ht="19.5" customHeight="1" thickTop="1" thickBot="1">
      <c r="A244" s="12" t="str">
        <f t="shared" si="3"/>
        <v/>
      </c>
      <c r="B244" s="137"/>
      <c r="C244" s="137"/>
      <c r="D244" s="137"/>
      <c r="E244" s="13" t="str">
        <f>IF(ISNA(VLOOKUP(D244,'الموردين Vendors'!$A$4:$B$233,2,0)),"",VLOOKUP(D244,'الموردين Vendors'!$A$4:$B$217,2,0))</f>
        <v/>
      </c>
      <c r="F244" s="138"/>
    </row>
    <row r="245" spans="1:6" s="118" customFormat="1" ht="19.5" customHeight="1" thickTop="1" thickBot="1">
      <c r="A245" s="12" t="str">
        <f t="shared" si="3"/>
        <v/>
      </c>
      <c r="B245" s="137"/>
      <c r="C245" s="137"/>
      <c r="D245" s="137"/>
      <c r="E245" s="13" t="str">
        <f>IF(ISNA(VLOOKUP(D245,'الموردين Vendors'!$A$4:$B$233,2,0)),"",VLOOKUP(D245,'الموردين Vendors'!$A$4:$B$217,2,0))</f>
        <v/>
      </c>
      <c r="F245" s="138"/>
    </row>
    <row r="246" spans="1:6" s="118" customFormat="1" ht="19.5" customHeight="1" thickTop="1" thickBot="1">
      <c r="A246" s="12" t="str">
        <f t="shared" si="3"/>
        <v/>
      </c>
      <c r="B246" s="137"/>
      <c r="C246" s="137"/>
      <c r="D246" s="137"/>
      <c r="E246" s="13" t="str">
        <f>IF(ISNA(VLOOKUP(D246,'الموردين Vendors'!$A$4:$B$233,2,0)),"",VLOOKUP(D246,'الموردين Vendors'!$A$4:$B$217,2,0))</f>
        <v/>
      </c>
      <c r="F246" s="138"/>
    </row>
    <row r="247" spans="1:6" s="118" customFormat="1" ht="19.5" customHeight="1" thickTop="1" thickBot="1">
      <c r="A247" s="12" t="str">
        <f t="shared" si="3"/>
        <v/>
      </c>
      <c r="B247" s="137"/>
      <c r="C247" s="137"/>
      <c r="D247" s="137"/>
      <c r="E247" s="13" t="str">
        <f>IF(ISNA(VLOOKUP(D247,'الموردين Vendors'!$A$4:$B$233,2,0)),"",VLOOKUP(D247,'الموردين Vendors'!$A$4:$B$217,2,0))</f>
        <v/>
      </c>
      <c r="F247" s="138"/>
    </row>
    <row r="248" spans="1:6" s="118" customFormat="1" ht="19.5" customHeight="1" thickTop="1" thickBot="1">
      <c r="A248" s="12" t="str">
        <f t="shared" si="3"/>
        <v/>
      </c>
      <c r="B248" s="137"/>
      <c r="C248" s="137"/>
      <c r="D248" s="137"/>
      <c r="E248" s="13" t="str">
        <f>IF(ISNA(VLOOKUP(D248,'الموردين Vendors'!$A$4:$B$233,2,0)),"",VLOOKUP(D248,'الموردين Vendors'!$A$4:$B$217,2,0))</f>
        <v/>
      </c>
      <c r="F248" s="138"/>
    </row>
    <row r="249" spans="1:6" s="118" customFormat="1" ht="19.5" customHeight="1" thickTop="1" thickBot="1">
      <c r="A249" s="12" t="str">
        <f t="shared" si="3"/>
        <v/>
      </c>
      <c r="B249" s="137"/>
      <c r="C249" s="137"/>
      <c r="D249" s="137"/>
      <c r="E249" s="13" t="str">
        <f>IF(ISNA(VLOOKUP(D249,'الموردين Vendors'!$A$4:$B$233,2,0)),"",VLOOKUP(D249,'الموردين Vendors'!$A$4:$B$217,2,0))</f>
        <v/>
      </c>
      <c r="F249" s="138"/>
    </row>
    <row r="250" spans="1:6" s="118" customFormat="1" ht="19.5" customHeight="1" thickTop="1" thickBot="1">
      <c r="A250" s="12" t="str">
        <f t="shared" si="3"/>
        <v/>
      </c>
      <c r="B250" s="137"/>
      <c r="C250" s="137"/>
      <c r="D250" s="137"/>
      <c r="E250" s="13" t="str">
        <f>IF(ISNA(VLOOKUP(D250,'الموردين Vendors'!$A$4:$B$233,2,0)),"",VLOOKUP(D250,'الموردين Vendors'!$A$4:$B$217,2,0))</f>
        <v/>
      </c>
      <c r="F250" s="138"/>
    </row>
    <row r="251" spans="1:6" s="118" customFormat="1" ht="19.5" customHeight="1" thickTop="1" thickBot="1">
      <c r="A251" s="12" t="str">
        <f t="shared" si="3"/>
        <v/>
      </c>
      <c r="B251" s="137"/>
      <c r="C251" s="137"/>
      <c r="D251" s="137"/>
      <c r="E251" s="13" t="str">
        <f>IF(ISNA(VLOOKUP(D251,'الموردين Vendors'!$A$4:$B$233,2,0)),"",VLOOKUP(D251,'الموردين Vendors'!$A$4:$B$217,2,0))</f>
        <v/>
      </c>
      <c r="F251" s="138"/>
    </row>
    <row r="252" spans="1:6" s="118" customFormat="1" ht="19.5" customHeight="1" thickTop="1" thickBot="1">
      <c r="A252" s="12" t="str">
        <f t="shared" si="3"/>
        <v/>
      </c>
      <c r="B252" s="137"/>
      <c r="C252" s="137"/>
      <c r="D252" s="137"/>
      <c r="E252" s="13" t="str">
        <f>IF(ISNA(VLOOKUP(D252,'الموردين Vendors'!$A$4:$B$233,2,0)),"",VLOOKUP(D252,'الموردين Vendors'!$A$4:$B$217,2,0))</f>
        <v/>
      </c>
      <c r="F252" s="138"/>
    </row>
    <row r="253" spans="1:6" s="118" customFormat="1" ht="19.5" customHeight="1" thickTop="1" thickBot="1">
      <c r="A253" s="12" t="str">
        <f t="shared" si="3"/>
        <v/>
      </c>
      <c r="B253" s="137"/>
      <c r="C253" s="137"/>
      <c r="D253" s="137"/>
      <c r="E253" s="13" t="str">
        <f>IF(ISNA(VLOOKUP(D253,'الموردين Vendors'!$A$4:$B$233,2,0)),"",VLOOKUP(D253,'الموردين Vendors'!$A$4:$B$217,2,0))</f>
        <v/>
      </c>
      <c r="F253" s="138"/>
    </row>
    <row r="254" spans="1:6" s="118" customFormat="1" ht="19.5" customHeight="1" thickTop="1" thickBot="1">
      <c r="A254" s="12" t="str">
        <f t="shared" si="3"/>
        <v/>
      </c>
      <c r="B254" s="137"/>
      <c r="C254" s="137"/>
      <c r="D254" s="137"/>
      <c r="E254" s="13" t="str">
        <f>IF(ISNA(VLOOKUP(D254,'الموردين Vendors'!$A$4:$B$233,2,0)),"",VLOOKUP(D254,'الموردين Vendors'!$A$4:$B$217,2,0))</f>
        <v/>
      </c>
      <c r="F254" s="138"/>
    </row>
    <row r="255" spans="1:6" s="118" customFormat="1" ht="19.5" customHeight="1" thickTop="1" thickBot="1">
      <c r="A255" s="12" t="str">
        <f t="shared" si="3"/>
        <v/>
      </c>
      <c r="B255" s="137"/>
      <c r="C255" s="137"/>
      <c r="D255" s="137"/>
      <c r="E255" s="13" t="str">
        <f>IF(ISNA(VLOOKUP(D255,'الموردين Vendors'!$A$4:$B$233,2,0)),"",VLOOKUP(D255,'الموردين Vendors'!$A$4:$B$217,2,0))</f>
        <v/>
      </c>
      <c r="F255" s="138"/>
    </row>
    <row r="256" spans="1:6" s="118" customFormat="1" ht="19.5" customHeight="1" thickTop="1" thickBot="1">
      <c r="A256" s="12" t="str">
        <f t="shared" si="3"/>
        <v/>
      </c>
      <c r="B256" s="137"/>
      <c r="C256" s="137"/>
      <c r="D256" s="137"/>
      <c r="E256" s="13" t="str">
        <f>IF(ISNA(VLOOKUP(D256,'الموردين Vendors'!$A$4:$B$233,2,0)),"",VLOOKUP(D256,'الموردين Vendors'!$A$4:$B$217,2,0))</f>
        <v/>
      </c>
      <c r="F256" s="138"/>
    </row>
    <row r="257" spans="1:6" s="118" customFormat="1" ht="19.5" customHeight="1" thickTop="1" thickBot="1">
      <c r="A257" s="12" t="str">
        <f t="shared" si="3"/>
        <v/>
      </c>
      <c r="B257" s="137"/>
      <c r="C257" s="137"/>
      <c r="D257" s="137"/>
      <c r="E257" s="13" t="str">
        <f>IF(ISNA(VLOOKUP(D257,'الموردين Vendors'!$A$4:$B$233,2,0)),"",VLOOKUP(D257,'الموردين Vendors'!$A$4:$B$217,2,0))</f>
        <v/>
      </c>
      <c r="F257" s="138"/>
    </row>
    <row r="258" spans="1:6" s="118" customFormat="1" ht="19.5" customHeight="1" thickTop="1" thickBot="1">
      <c r="A258" s="12" t="str">
        <f t="shared" si="3"/>
        <v/>
      </c>
      <c r="B258" s="137"/>
      <c r="C258" s="137"/>
      <c r="D258" s="137"/>
      <c r="E258" s="13" t="str">
        <f>IF(ISNA(VLOOKUP(D258,'الموردين Vendors'!$A$4:$B$233,2,0)),"",VLOOKUP(D258,'الموردين Vendors'!$A$4:$B$217,2,0))</f>
        <v/>
      </c>
      <c r="F258" s="138"/>
    </row>
    <row r="259" spans="1:6" s="118" customFormat="1" ht="19.5" customHeight="1" thickTop="1" thickBot="1">
      <c r="A259" s="12" t="str">
        <f t="shared" ref="A259:A322" si="4">IF(B259="","",B259)</f>
        <v/>
      </c>
      <c r="B259" s="137"/>
      <c r="C259" s="137"/>
      <c r="D259" s="137"/>
      <c r="E259" s="13" t="str">
        <f>IF(ISNA(VLOOKUP(D259,'الموردين Vendors'!$A$4:$B$233,2,0)),"",VLOOKUP(D259,'الموردين Vendors'!$A$4:$B$217,2,0))</f>
        <v/>
      </c>
      <c r="F259" s="138"/>
    </row>
    <row r="260" spans="1:6" s="118" customFormat="1" ht="19.5" customHeight="1" thickTop="1" thickBot="1">
      <c r="A260" s="12" t="str">
        <f t="shared" si="4"/>
        <v/>
      </c>
      <c r="B260" s="137"/>
      <c r="C260" s="137"/>
      <c r="D260" s="137"/>
      <c r="E260" s="13" t="str">
        <f>IF(ISNA(VLOOKUP(D260,'الموردين Vendors'!$A$4:$B$233,2,0)),"",VLOOKUP(D260,'الموردين Vendors'!$A$4:$B$217,2,0))</f>
        <v/>
      </c>
      <c r="F260" s="138"/>
    </row>
    <row r="261" spans="1:6" s="118" customFormat="1" ht="19.5" customHeight="1" thickTop="1" thickBot="1">
      <c r="A261" s="12" t="str">
        <f t="shared" si="4"/>
        <v/>
      </c>
      <c r="B261" s="137"/>
      <c r="C261" s="137"/>
      <c r="D261" s="137"/>
      <c r="E261" s="13" t="str">
        <f>IF(ISNA(VLOOKUP(D261,'الموردين Vendors'!$A$4:$B$233,2,0)),"",VLOOKUP(D261,'الموردين Vendors'!$A$4:$B$217,2,0))</f>
        <v/>
      </c>
      <c r="F261" s="138"/>
    </row>
    <row r="262" spans="1:6" s="118" customFormat="1" ht="19.5" customHeight="1" thickTop="1" thickBot="1">
      <c r="A262" s="12" t="str">
        <f t="shared" si="4"/>
        <v/>
      </c>
      <c r="B262" s="137"/>
      <c r="C262" s="137"/>
      <c r="D262" s="137"/>
      <c r="E262" s="13" t="str">
        <f>IF(ISNA(VLOOKUP(D262,'الموردين Vendors'!$A$4:$B$233,2,0)),"",VLOOKUP(D262,'الموردين Vendors'!$A$4:$B$217,2,0))</f>
        <v/>
      </c>
      <c r="F262" s="138"/>
    </row>
    <row r="263" spans="1:6" s="118" customFormat="1" ht="19.5" customHeight="1" thickTop="1" thickBot="1">
      <c r="A263" s="12" t="str">
        <f t="shared" si="4"/>
        <v/>
      </c>
      <c r="B263" s="137"/>
      <c r="C263" s="137"/>
      <c r="D263" s="137"/>
      <c r="E263" s="13" t="str">
        <f>IF(ISNA(VLOOKUP(D263,'الموردين Vendors'!$A$4:$B$233,2,0)),"",VLOOKUP(D263,'الموردين Vendors'!$A$4:$B$217,2,0))</f>
        <v/>
      </c>
      <c r="F263" s="138"/>
    </row>
    <row r="264" spans="1:6" s="118" customFormat="1" ht="19.5" customHeight="1" thickTop="1" thickBot="1">
      <c r="A264" s="12" t="str">
        <f t="shared" si="4"/>
        <v/>
      </c>
      <c r="B264" s="137"/>
      <c r="C264" s="137"/>
      <c r="D264" s="137"/>
      <c r="E264" s="13" t="str">
        <f>IF(ISNA(VLOOKUP(D264,'الموردين Vendors'!$A$4:$B$233,2,0)),"",VLOOKUP(D264,'الموردين Vendors'!$A$4:$B$217,2,0))</f>
        <v/>
      </c>
      <c r="F264" s="138"/>
    </row>
    <row r="265" spans="1:6" s="118" customFormat="1" ht="19.5" customHeight="1" thickTop="1" thickBot="1">
      <c r="A265" s="12" t="str">
        <f t="shared" si="4"/>
        <v/>
      </c>
      <c r="B265" s="137"/>
      <c r="C265" s="137"/>
      <c r="D265" s="137"/>
      <c r="E265" s="13" t="str">
        <f>IF(ISNA(VLOOKUP(D265,'الموردين Vendors'!$A$4:$B$233,2,0)),"",VLOOKUP(D265,'الموردين Vendors'!$A$4:$B$217,2,0))</f>
        <v/>
      </c>
      <c r="F265" s="138"/>
    </row>
    <row r="266" spans="1:6" s="118" customFormat="1" ht="19.5" customHeight="1" thickTop="1" thickBot="1">
      <c r="A266" s="12" t="str">
        <f t="shared" si="4"/>
        <v/>
      </c>
      <c r="B266" s="137"/>
      <c r="C266" s="137"/>
      <c r="D266" s="137"/>
      <c r="E266" s="13" t="str">
        <f>IF(ISNA(VLOOKUP(D266,'الموردين Vendors'!$A$4:$B$233,2,0)),"",VLOOKUP(D266,'الموردين Vendors'!$A$4:$B$217,2,0))</f>
        <v/>
      </c>
      <c r="F266" s="138"/>
    </row>
    <row r="267" spans="1:6" s="118" customFormat="1" ht="19.5" customHeight="1" thickTop="1" thickBot="1">
      <c r="A267" s="12" t="str">
        <f t="shared" si="4"/>
        <v/>
      </c>
      <c r="B267" s="137"/>
      <c r="C267" s="137"/>
      <c r="D267" s="137"/>
      <c r="E267" s="13" t="str">
        <f>IF(ISNA(VLOOKUP(D267,'الموردين Vendors'!$A$4:$B$233,2,0)),"",VLOOKUP(D267,'الموردين Vendors'!$A$4:$B$217,2,0))</f>
        <v/>
      </c>
      <c r="F267" s="138"/>
    </row>
    <row r="268" spans="1:6" s="118" customFormat="1" ht="19.5" customHeight="1" thickTop="1" thickBot="1">
      <c r="A268" s="12" t="str">
        <f t="shared" si="4"/>
        <v/>
      </c>
      <c r="B268" s="137"/>
      <c r="C268" s="137"/>
      <c r="D268" s="137"/>
      <c r="E268" s="13" t="str">
        <f>IF(ISNA(VLOOKUP(D268,'الموردين Vendors'!$A$4:$B$233,2,0)),"",VLOOKUP(D268,'الموردين Vendors'!$A$4:$B$217,2,0))</f>
        <v/>
      </c>
      <c r="F268" s="138"/>
    </row>
    <row r="269" spans="1:6" s="118" customFormat="1" ht="19.5" customHeight="1" thickTop="1" thickBot="1">
      <c r="A269" s="12" t="str">
        <f t="shared" si="4"/>
        <v/>
      </c>
      <c r="B269" s="137"/>
      <c r="C269" s="137"/>
      <c r="D269" s="137"/>
      <c r="E269" s="13" t="str">
        <f>IF(ISNA(VLOOKUP(D269,'الموردين Vendors'!$A$4:$B$233,2,0)),"",VLOOKUP(D269,'الموردين Vendors'!$A$4:$B$217,2,0))</f>
        <v/>
      </c>
      <c r="F269" s="138"/>
    </row>
    <row r="270" spans="1:6" s="118" customFormat="1" ht="19.5" customHeight="1" thickTop="1" thickBot="1">
      <c r="A270" s="12" t="str">
        <f t="shared" si="4"/>
        <v/>
      </c>
      <c r="B270" s="137"/>
      <c r="C270" s="137"/>
      <c r="D270" s="137"/>
      <c r="E270" s="13" t="str">
        <f>IF(ISNA(VLOOKUP(D270,'الموردين Vendors'!$A$4:$B$233,2,0)),"",VLOOKUP(D270,'الموردين Vendors'!$A$4:$B$217,2,0))</f>
        <v/>
      </c>
      <c r="F270" s="138"/>
    </row>
    <row r="271" spans="1:6" s="118" customFormat="1" ht="19.5" customHeight="1" thickTop="1" thickBot="1">
      <c r="A271" s="12" t="str">
        <f t="shared" si="4"/>
        <v/>
      </c>
      <c r="B271" s="137"/>
      <c r="C271" s="137"/>
      <c r="D271" s="137"/>
      <c r="E271" s="13" t="str">
        <f>IF(ISNA(VLOOKUP(D271,'الموردين Vendors'!$A$4:$B$233,2,0)),"",VLOOKUP(D271,'الموردين Vendors'!$A$4:$B$217,2,0))</f>
        <v/>
      </c>
      <c r="F271" s="138"/>
    </row>
    <row r="272" spans="1:6" s="118" customFormat="1" ht="19.5" customHeight="1" thickTop="1" thickBot="1">
      <c r="A272" s="12" t="str">
        <f t="shared" si="4"/>
        <v/>
      </c>
      <c r="B272" s="137"/>
      <c r="C272" s="137"/>
      <c r="D272" s="137"/>
      <c r="E272" s="13" t="str">
        <f>IF(ISNA(VLOOKUP(D272,'الموردين Vendors'!$A$4:$B$233,2,0)),"",VLOOKUP(D272,'الموردين Vendors'!$A$4:$B$217,2,0))</f>
        <v/>
      </c>
      <c r="F272" s="138"/>
    </row>
    <row r="273" spans="1:6" s="118" customFormat="1" ht="19.5" customHeight="1" thickTop="1" thickBot="1">
      <c r="A273" s="12" t="str">
        <f t="shared" si="4"/>
        <v/>
      </c>
      <c r="B273" s="137"/>
      <c r="C273" s="137"/>
      <c r="D273" s="137"/>
      <c r="E273" s="13" t="str">
        <f>IF(ISNA(VLOOKUP(D273,'الموردين Vendors'!$A$4:$B$233,2,0)),"",VLOOKUP(D273,'الموردين Vendors'!$A$4:$B$217,2,0))</f>
        <v/>
      </c>
      <c r="F273" s="138"/>
    </row>
    <row r="274" spans="1:6" s="118" customFormat="1" ht="19.5" customHeight="1" thickTop="1" thickBot="1">
      <c r="A274" s="12" t="str">
        <f t="shared" si="4"/>
        <v/>
      </c>
      <c r="B274" s="137"/>
      <c r="C274" s="137"/>
      <c r="D274" s="137"/>
      <c r="E274" s="13" t="str">
        <f>IF(ISNA(VLOOKUP(D274,'الموردين Vendors'!$A$4:$B$233,2,0)),"",VLOOKUP(D274,'الموردين Vendors'!$A$4:$B$217,2,0))</f>
        <v/>
      </c>
      <c r="F274" s="138"/>
    </row>
    <row r="275" spans="1:6" s="118" customFormat="1" ht="19.5" customHeight="1" thickTop="1" thickBot="1">
      <c r="A275" s="12" t="str">
        <f t="shared" si="4"/>
        <v/>
      </c>
      <c r="B275" s="137"/>
      <c r="C275" s="137"/>
      <c r="D275" s="137"/>
      <c r="E275" s="13" t="str">
        <f>IF(ISNA(VLOOKUP(D275,'الموردين Vendors'!$A$4:$B$233,2,0)),"",VLOOKUP(D275,'الموردين Vendors'!$A$4:$B$217,2,0))</f>
        <v/>
      </c>
      <c r="F275" s="138"/>
    </row>
    <row r="276" spans="1:6" s="118" customFormat="1" ht="19.5" customHeight="1" thickTop="1" thickBot="1">
      <c r="A276" s="12" t="str">
        <f t="shared" si="4"/>
        <v/>
      </c>
      <c r="B276" s="137"/>
      <c r="C276" s="137"/>
      <c r="D276" s="137"/>
      <c r="E276" s="13" t="str">
        <f>IF(ISNA(VLOOKUP(D276,'الموردين Vendors'!$A$4:$B$233,2,0)),"",VLOOKUP(D276,'الموردين Vendors'!$A$4:$B$217,2,0))</f>
        <v/>
      </c>
      <c r="F276" s="138"/>
    </row>
    <row r="277" spans="1:6" s="118" customFormat="1" ht="19.5" customHeight="1" thickTop="1" thickBot="1">
      <c r="A277" s="12" t="str">
        <f t="shared" si="4"/>
        <v/>
      </c>
      <c r="B277" s="137"/>
      <c r="C277" s="137"/>
      <c r="D277" s="137"/>
      <c r="E277" s="13" t="str">
        <f>IF(ISNA(VLOOKUP(D277,'الموردين Vendors'!$A$4:$B$233,2,0)),"",VLOOKUP(D277,'الموردين Vendors'!$A$4:$B$217,2,0))</f>
        <v/>
      </c>
      <c r="F277" s="138"/>
    </row>
    <row r="278" spans="1:6" s="118" customFormat="1" ht="19.5" customHeight="1" thickTop="1" thickBot="1">
      <c r="A278" s="12" t="str">
        <f t="shared" si="4"/>
        <v/>
      </c>
      <c r="B278" s="137"/>
      <c r="C278" s="137"/>
      <c r="D278" s="137"/>
      <c r="E278" s="13" t="str">
        <f>IF(ISNA(VLOOKUP(D278,'الموردين Vendors'!$A$4:$B$233,2,0)),"",VLOOKUP(D278,'الموردين Vendors'!$A$4:$B$217,2,0))</f>
        <v/>
      </c>
      <c r="F278" s="138"/>
    </row>
    <row r="279" spans="1:6" s="118" customFormat="1" ht="19.5" customHeight="1" thickTop="1" thickBot="1">
      <c r="A279" s="12" t="str">
        <f t="shared" si="4"/>
        <v/>
      </c>
      <c r="B279" s="137"/>
      <c r="C279" s="137"/>
      <c r="D279" s="137"/>
      <c r="E279" s="13" t="str">
        <f>IF(ISNA(VLOOKUP(D279,'الموردين Vendors'!$A$4:$B$233,2,0)),"",VLOOKUP(D279,'الموردين Vendors'!$A$4:$B$217,2,0))</f>
        <v/>
      </c>
      <c r="F279" s="138"/>
    </row>
    <row r="280" spans="1:6" s="118" customFormat="1" ht="19.5" customHeight="1" thickTop="1" thickBot="1">
      <c r="A280" s="12" t="str">
        <f t="shared" si="4"/>
        <v/>
      </c>
      <c r="B280" s="137"/>
      <c r="C280" s="137"/>
      <c r="D280" s="137"/>
      <c r="E280" s="13" t="str">
        <f>IF(ISNA(VLOOKUP(D280,'الموردين Vendors'!$A$4:$B$233,2,0)),"",VLOOKUP(D280,'الموردين Vendors'!$A$4:$B$217,2,0))</f>
        <v/>
      </c>
      <c r="F280" s="138"/>
    </row>
    <row r="281" spans="1:6" s="118" customFormat="1" ht="19.5" customHeight="1" thickTop="1" thickBot="1">
      <c r="A281" s="12" t="str">
        <f t="shared" si="4"/>
        <v/>
      </c>
      <c r="B281" s="137"/>
      <c r="C281" s="137"/>
      <c r="D281" s="137"/>
      <c r="E281" s="13" t="str">
        <f>IF(ISNA(VLOOKUP(D281,'الموردين Vendors'!$A$4:$B$233,2,0)),"",VLOOKUP(D281,'الموردين Vendors'!$A$4:$B$217,2,0))</f>
        <v/>
      </c>
      <c r="F281" s="138"/>
    </row>
    <row r="282" spans="1:6" s="118" customFormat="1" ht="19.5" customHeight="1" thickTop="1" thickBot="1">
      <c r="A282" s="12" t="str">
        <f t="shared" si="4"/>
        <v/>
      </c>
      <c r="B282" s="137"/>
      <c r="C282" s="137"/>
      <c r="D282" s="137"/>
      <c r="E282" s="13" t="str">
        <f>IF(ISNA(VLOOKUP(D282,'الموردين Vendors'!$A$4:$B$233,2,0)),"",VLOOKUP(D282,'الموردين Vendors'!$A$4:$B$217,2,0))</f>
        <v/>
      </c>
      <c r="F282" s="138"/>
    </row>
    <row r="283" spans="1:6" s="118" customFormat="1" ht="19.5" customHeight="1" thickTop="1" thickBot="1">
      <c r="A283" s="12" t="str">
        <f t="shared" si="4"/>
        <v/>
      </c>
      <c r="B283" s="137"/>
      <c r="C283" s="137"/>
      <c r="D283" s="137"/>
      <c r="E283" s="13" t="str">
        <f>IF(ISNA(VLOOKUP(D283,'الموردين Vendors'!$A$4:$B$233,2,0)),"",VLOOKUP(D283,'الموردين Vendors'!$A$4:$B$217,2,0))</f>
        <v/>
      </c>
      <c r="F283" s="138"/>
    </row>
    <row r="284" spans="1:6" s="118" customFormat="1" ht="19.5" customHeight="1" thickTop="1" thickBot="1">
      <c r="A284" s="12" t="str">
        <f t="shared" si="4"/>
        <v/>
      </c>
      <c r="B284" s="137"/>
      <c r="C284" s="137"/>
      <c r="D284" s="137"/>
      <c r="E284" s="13" t="str">
        <f>IF(ISNA(VLOOKUP(D284,'الموردين Vendors'!$A$4:$B$233,2,0)),"",VLOOKUP(D284,'الموردين Vendors'!$A$4:$B$217,2,0))</f>
        <v/>
      </c>
      <c r="F284" s="138"/>
    </row>
    <row r="285" spans="1:6" s="118" customFormat="1" ht="19.5" customHeight="1" thickTop="1" thickBot="1">
      <c r="A285" s="12" t="str">
        <f t="shared" si="4"/>
        <v/>
      </c>
      <c r="B285" s="137"/>
      <c r="C285" s="137"/>
      <c r="D285" s="137"/>
      <c r="E285" s="13" t="str">
        <f>IF(ISNA(VLOOKUP(D285,'الموردين Vendors'!$A$4:$B$233,2,0)),"",VLOOKUP(D285,'الموردين Vendors'!$A$4:$B$217,2,0))</f>
        <v/>
      </c>
      <c r="F285" s="138"/>
    </row>
    <row r="286" spans="1:6" s="118" customFormat="1" ht="19.5" customHeight="1" thickTop="1" thickBot="1">
      <c r="A286" s="12" t="str">
        <f t="shared" si="4"/>
        <v/>
      </c>
      <c r="B286" s="137"/>
      <c r="C286" s="137"/>
      <c r="D286" s="137"/>
      <c r="E286" s="13" t="str">
        <f>IF(ISNA(VLOOKUP(D286,'الموردين Vendors'!$A$4:$B$233,2,0)),"",VLOOKUP(D286,'الموردين Vendors'!$A$4:$B$217,2,0))</f>
        <v/>
      </c>
      <c r="F286" s="138"/>
    </row>
    <row r="287" spans="1:6" s="118" customFormat="1" ht="19.5" customHeight="1" thickTop="1" thickBot="1">
      <c r="A287" s="12" t="str">
        <f t="shared" si="4"/>
        <v/>
      </c>
      <c r="B287" s="137"/>
      <c r="C287" s="137"/>
      <c r="D287" s="137"/>
      <c r="E287" s="13" t="str">
        <f>IF(ISNA(VLOOKUP(D287,'الموردين Vendors'!$A$4:$B$233,2,0)),"",VLOOKUP(D287,'الموردين Vendors'!$A$4:$B$217,2,0))</f>
        <v/>
      </c>
      <c r="F287" s="138"/>
    </row>
    <row r="288" spans="1:6" s="118" customFormat="1" ht="19.5" customHeight="1" thickTop="1" thickBot="1">
      <c r="A288" s="12" t="str">
        <f t="shared" si="4"/>
        <v/>
      </c>
      <c r="B288" s="137"/>
      <c r="C288" s="137"/>
      <c r="D288" s="137"/>
      <c r="E288" s="13" t="str">
        <f>IF(ISNA(VLOOKUP(D288,'الموردين Vendors'!$A$4:$B$233,2,0)),"",VLOOKUP(D288,'الموردين Vendors'!$A$4:$B$217,2,0))</f>
        <v/>
      </c>
      <c r="F288" s="138"/>
    </row>
    <row r="289" spans="1:6" s="118" customFormat="1" ht="19.5" customHeight="1" thickTop="1" thickBot="1">
      <c r="A289" s="12" t="str">
        <f t="shared" si="4"/>
        <v/>
      </c>
      <c r="B289" s="137"/>
      <c r="C289" s="137"/>
      <c r="D289" s="137"/>
      <c r="E289" s="13" t="str">
        <f>IF(ISNA(VLOOKUP(D289,'الموردين Vendors'!$A$4:$B$233,2,0)),"",VLOOKUP(D289,'الموردين Vendors'!$A$4:$B$217,2,0))</f>
        <v/>
      </c>
      <c r="F289" s="138"/>
    </row>
    <row r="290" spans="1:6" s="118" customFormat="1" ht="19.5" customHeight="1" thickTop="1" thickBot="1">
      <c r="A290" s="12" t="str">
        <f t="shared" si="4"/>
        <v/>
      </c>
      <c r="B290" s="137"/>
      <c r="C290" s="137"/>
      <c r="D290" s="137"/>
      <c r="E290" s="13" t="str">
        <f>IF(ISNA(VLOOKUP(D290,'الموردين Vendors'!$A$4:$B$233,2,0)),"",VLOOKUP(D290,'الموردين Vendors'!$A$4:$B$217,2,0))</f>
        <v/>
      </c>
      <c r="F290" s="138"/>
    </row>
    <row r="291" spans="1:6" s="118" customFormat="1" ht="19.5" customHeight="1" thickTop="1" thickBot="1">
      <c r="A291" s="12" t="str">
        <f t="shared" si="4"/>
        <v/>
      </c>
      <c r="B291" s="137"/>
      <c r="C291" s="137"/>
      <c r="D291" s="137"/>
      <c r="E291" s="13" t="str">
        <f>IF(ISNA(VLOOKUP(D291,'الموردين Vendors'!$A$4:$B$233,2,0)),"",VLOOKUP(D291,'الموردين Vendors'!$A$4:$B$217,2,0))</f>
        <v/>
      </c>
      <c r="F291" s="138"/>
    </row>
    <row r="292" spans="1:6" s="118" customFormat="1" ht="19.5" customHeight="1" thickTop="1" thickBot="1">
      <c r="A292" s="12" t="str">
        <f t="shared" si="4"/>
        <v/>
      </c>
      <c r="B292" s="137"/>
      <c r="C292" s="137"/>
      <c r="D292" s="137"/>
      <c r="E292" s="13" t="str">
        <f>IF(ISNA(VLOOKUP(D292,'الموردين Vendors'!$A$4:$B$233,2,0)),"",VLOOKUP(D292,'الموردين Vendors'!$A$4:$B$217,2,0))</f>
        <v/>
      </c>
      <c r="F292" s="138"/>
    </row>
    <row r="293" spans="1:6" s="118" customFormat="1" ht="19.5" customHeight="1" thickTop="1" thickBot="1">
      <c r="A293" s="12" t="str">
        <f t="shared" si="4"/>
        <v/>
      </c>
      <c r="B293" s="137"/>
      <c r="C293" s="137"/>
      <c r="D293" s="137"/>
      <c r="E293" s="13" t="str">
        <f>IF(ISNA(VLOOKUP(D293,'الموردين Vendors'!$A$4:$B$233,2,0)),"",VLOOKUP(D293,'الموردين Vendors'!$A$4:$B$217,2,0))</f>
        <v/>
      </c>
      <c r="F293" s="138"/>
    </row>
    <row r="294" spans="1:6" s="118" customFormat="1" ht="19.5" customHeight="1" thickTop="1" thickBot="1">
      <c r="A294" s="12" t="str">
        <f t="shared" si="4"/>
        <v/>
      </c>
      <c r="B294" s="137"/>
      <c r="C294" s="137"/>
      <c r="D294" s="137"/>
      <c r="E294" s="13" t="str">
        <f>IF(ISNA(VLOOKUP(D294,'الموردين Vendors'!$A$4:$B$233,2,0)),"",VLOOKUP(D294,'الموردين Vendors'!$A$4:$B$217,2,0))</f>
        <v/>
      </c>
      <c r="F294" s="138"/>
    </row>
    <row r="295" spans="1:6" s="118" customFormat="1" ht="19.5" customHeight="1" thickTop="1" thickBot="1">
      <c r="A295" s="12" t="str">
        <f t="shared" si="4"/>
        <v/>
      </c>
      <c r="B295" s="137"/>
      <c r="C295" s="137"/>
      <c r="D295" s="137"/>
      <c r="E295" s="13" t="str">
        <f>IF(ISNA(VLOOKUP(D295,'الموردين Vendors'!$A$4:$B$233,2,0)),"",VLOOKUP(D295,'الموردين Vendors'!$A$4:$B$217,2,0))</f>
        <v/>
      </c>
      <c r="F295" s="138"/>
    </row>
    <row r="296" spans="1:6" s="118" customFormat="1" ht="19.5" customHeight="1" thickTop="1" thickBot="1">
      <c r="A296" s="12" t="str">
        <f t="shared" si="4"/>
        <v/>
      </c>
      <c r="B296" s="137"/>
      <c r="C296" s="137"/>
      <c r="D296" s="137"/>
      <c r="E296" s="13" t="str">
        <f>IF(ISNA(VLOOKUP(D296,'الموردين Vendors'!$A$4:$B$233,2,0)),"",VLOOKUP(D296,'الموردين Vendors'!$A$4:$B$217,2,0))</f>
        <v/>
      </c>
      <c r="F296" s="138"/>
    </row>
    <row r="297" spans="1:6" s="118" customFormat="1" ht="19.5" customHeight="1" thickTop="1" thickBot="1">
      <c r="A297" s="12" t="str">
        <f t="shared" si="4"/>
        <v/>
      </c>
      <c r="B297" s="137"/>
      <c r="C297" s="137"/>
      <c r="D297" s="137"/>
      <c r="E297" s="13" t="str">
        <f>IF(ISNA(VLOOKUP(D297,'الموردين Vendors'!$A$4:$B$233,2,0)),"",VLOOKUP(D297,'الموردين Vendors'!$A$4:$B$217,2,0))</f>
        <v/>
      </c>
      <c r="F297" s="138"/>
    </row>
    <row r="298" spans="1:6" s="118" customFormat="1" ht="19.5" customHeight="1" thickTop="1" thickBot="1">
      <c r="A298" s="12" t="str">
        <f t="shared" si="4"/>
        <v/>
      </c>
      <c r="B298" s="137"/>
      <c r="C298" s="137"/>
      <c r="D298" s="137"/>
      <c r="E298" s="13" t="str">
        <f>IF(ISNA(VLOOKUP(D298,'الموردين Vendors'!$A$4:$B$233,2,0)),"",VLOOKUP(D298,'الموردين Vendors'!$A$4:$B$217,2,0))</f>
        <v/>
      </c>
      <c r="F298" s="138"/>
    </row>
    <row r="299" spans="1:6" s="118" customFormat="1" ht="19.5" customHeight="1" thickTop="1" thickBot="1">
      <c r="A299" s="12" t="str">
        <f t="shared" si="4"/>
        <v/>
      </c>
      <c r="B299" s="137"/>
      <c r="C299" s="137"/>
      <c r="D299" s="137"/>
      <c r="E299" s="13" t="str">
        <f>IF(ISNA(VLOOKUP(D299,'الموردين Vendors'!$A$4:$B$233,2,0)),"",VLOOKUP(D299,'الموردين Vendors'!$A$4:$B$217,2,0))</f>
        <v/>
      </c>
      <c r="F299" s="138"/>
    </row>
    <row r="300" spans="1:6" s="118" customFormat="1" ht="19.5" customHeight="1" thickTop="1" thickBot="1">
      <c r="A300" s="12" t="str">
        <f t="shared" si="4"/>
        <v/>
      </c>
      <c r="B300" s="137"/>
      <c r="C300" s="137"/>
      <c r="D300" s="137"/>
      <c r="E300" s="13" t="str">
        <f>IF(ISNA(VLOOKUP(D300,'الموردين Vendors'!$A$4:$B$233,2,0)),"",VLOOKUP(D300,'الموردين Vendors'!$A$4:$B$217,2,0))</f>
        <v/>
      </c>
      <c r="F300" s="138"/>
    </row>
    <row r="301" spans="1:6" s="118" customFormat="1" ht="19.5" customHeight="1" thickTop="1" thickBot="1">
      <c r="A301" s="12" t="str">
        <f t="shared" si="4"/>
        <v/>
      </c>
      <c r="B301" s="137"/>
      <c r="C301" s="137"/>
      <c r="D301" s="137"/>
      <c r="E301" s="13" t="str">
        <f>IF(ISNA(VLOOKUP(D301,'الموردين Vendors'!$A$4:$B$233,2,0)),"",VLOOKUP(D301,'الموردين Vendors'!$A$4:$B$217,2,0))</f>
        <v/>
      </c>
      <c r="F301" s="138"/>
    </row>
    <row r="302" spans="1:6" s="118" customFormat="1" ht="19.5" customHeight="1" thickTop="1" thickBot="1">
      <c r="A302" s="12" t="str">
        <f t="shared" si="4"/>
        <v/>
      </c>
      <c r="B302" s="137"/>
      <c r="C302" s="137"/>
      <c r="D302" s="137"/>
      <c r="E302" s="13" t="str">
        <f>IF(ISNA(VLOOKUP(D302,'الموردين Vendors'!$A$4:$B$233,2,0)),"",VLOOKUP(D302,'الموردين Vendors'!$A$4:$B$217,2,0))</f>
        <v/>
      </c>
      <c r="F302" s="138"/>
    </row>
    <row r="303" spans="1:6" s="118" customFormat="1" ht="19.5" customHeight="1" thickTop="1" thickBot="1">
      <c r="A303" s="12" t="str">
        <f t="shared" si="4"/>
        <v/>
      </c>
      <c r="B303" s="137"/>
      <c r="C303" s="137"/>
      <c r="D303" s="137"/>
      <c r="E303" s="13" t="str">
        <f>IF(ISNA(VLOOKUP(D303,'الموردين Vendors'!$A$4:$B$233,2,0)),"",VLOOKUP(D303,'الموردين Vendors'!$A$4:$B$217,2,0))</f>
        <v/>
      </c>
      <c r="F303" s="138"/>
    </row>
    <row r="304" spans="1:6" s="118" customFormat="1" ht="19.5" customHeight="1" thickTop="1" thickBot="1">
      <c r="A304" s="12" t="str">
        <f t="shared" si="4"/>
        <v/>
      </c>
      <c r="B304" s="137"/>
      <c r="C304" s="137"/>
      <c r="D304" s="137"/>
      <c r="E304" s="13" t="str">
        <f>IF(ISNA(VLOOKUP(D304,'الموردين Vendors'!$A$4:$B$233,2,0)),"",VLOOKUP(D304,'الموردين Vendors'!$A$4:$B$217,2,0))</f>
        <v/>
      </c>
      <c r="F304" s="138"/>
    </row>
    <row r="305" spans="1:6" s="118" customFormat="1" ht="19.5" customHeight="1" thickTop="1" thickBot="1">
      <c r="A305" s="12" t="str">
        <f t="shared" si="4"/>
        <v/>
      </c>
      <c r="B305" s="137"/>
      <c r="C305" s="137"/>
      <c r="D305" s="137"/>
      <c r="E305" s="13" t="str">
        <f>IF(ISNA(VLOOKUP(D305,'الموردين Vendors'!$A$4:$B$233,2,0)),"",VLOOKUP(D305,'الموردين Vendors'!$A$4:$B$217,2,0))</f>
        <v/>
      </c>
      <c r="F305" s="138"/>
    </row>
    <row r="306" spans="1:6" s="118" customFormat="1" ht="19.5" customHeight="1" thickTop="1" thickBot="1">
      <c r="A306" s="12" t="str">
        <f t="shared" si="4"/>
        <v/>
      </c>
      <c r="B306" s="137"/>
      <c r="C306" s="137"/>
      <c r="D306" s="137"/>
      <c r="E306" s="13" t="str">
        <f>IF(ISNA(VLOOKUP(D306,'الموردين Vendors'!$A$4:$B$233,2,0)),"",VLOOKUP(D306,'الموردين Vendors'!$A$4:$B$217,2,0))</f>
        <v/>
      </c>
      <c r="F306" s="138"/>
    </row>
    <row r="307" spans="1:6" s="118" customFormat="1" ht="19.5" customHeight="1" thickTop="1" thickBot="1">
      <c r="A307" s="12" t="str">
        <f t="shared" si="4"/>
        <v/>
      </c>
      <c r="B307" s="137"/>
      <c r="C307" s="137"/>
      <c r="D307" s="137"/>
      <c r="E307" s="13" t="str">
        <f>IF(ISNA(VLOOKUP(D307,'الموردين Vendors'!$A$4:$B$233,2,0)),"",VLOOKUP(D307,'الموردين Vendors'!$A$4:$B$217,2,0))</f>
        <v/>
      </c>
      <c r="F307" s="138"/>
    </row>
    <row r="308" spans="1:6" s="118" customFormat="1" ht="19.5" customHeight="1" thickTop="1" thickBot="1">
      <c r="A308" s="12" t="str">
        <f t="shared" si="4"/>
        <v/>
      </c>
      <c r="B308" s="137"/>
      <c r="C308" s="137"/>
      <c r="D308" s="137"/>
      <c r="E308" s="13" t="str">
        <f>IF(ISNA(VLOOKUP(D308,'الموردين Vendors'!$A$4:$B$233,2,0)),"",VLOOKUP(D308,'الموردين Vendors'!$A$4:$B$217,2,0))</f>
        <v/>
      </c>
      <c r="F308" s="138"/>
    </row>
    <row r="309" spans="1:6" s="118" customFormat="1" ht="19.5" customHeight="1" thickTop="1" thickBot="1">
      <c r="A309" s="12" t="str">
        <f t="shared" si="4"/>
        <v/>
      </c>
      <c r="B309" s="137"/>
      <c r="C309" s="137"/>
      <c r="D309" s="137"/>
      <c r="E309" s="13" t="str">
        <f>IF(ISNA(VLOOKUP(D309,'الموردين Vendors'!$A$4:$B$233,2,0)),"",VLOOKUP(D309,'الموردين Vendors'!$A$4:$B$217,2,0))</f>
        <v/>
      </c>
      <c r="F309" s="138"/>
    </row>
    <row r="310" spans="1:6" s="118" customFormat="1" ht="19.5" customHeight="1" thickTop="1" thickBot="1">
      <c r="A310" s="12" t="str">
        <f t="shared" si="4"/>
        <v/>
      </c>
      <c r="B310" s="137"/>
      <c r="C310" s="137"/>
      <c r="D310" s="137"/>
      <c r="E310" s="13" t="str">
        <f>IF(ISNA(VLOOKUP(D310,'الموردين Vendors'!$A$4:$B$233,2,0)),"",VLOOKUP(D310,'الموردين Vendors'!$A$4:$B$217,2,0))</f>
        <v/>
      </c>
      <c r="F310" s="138"/>
    </row>
    <row r="311" spans="1:6" s="118" customFormat="1" ht="19.5" customHeight="1" thickTop="1" thickBot="1">
      <c r="A311" s="12" t="str">
        <f t="shared" si="4"/>
        <v/>
      </c>
      <c r="B311" s="137"/>
      <c r="C311" s="137"/>
      <c r="D311" s="137"/>
      <c r="E311" s="13" t="str">
        <f>IF(ISNA(VLOOKUP(D311,'الموردين Vendors'!$A$4:$B$233,2,0)),"",VLOOKUP(D311,'الموردين Vendors'!$A$4:$B$217,2,0))</f>
        <v/>
      </c>
      <c r="F311" s="138"/>
    </row>
    <row r="312" spans="1:6" s="118" customFormat="1" ht="19.5" customHeight="1" thickTop="1" thickBot="1">
      <c r="A312" s="12" t="str">
        <f t="shared" si="4"/>
        <v/>
      </c>
      <c r="B312" s="137"/>
      <c r="C312" s="137"/>
      <c r="D312" s="137"/>
      <c r="E312" s="13" t="str">
        <f>IF(ISNA(VLOOKUP(D312,'الموردين Vendors'!$A$4:$B$233,2,0)),"",VLOOKUP(D312,'الموردين Vendors'!$A$4:$B$217,2,0))</f>
        <v/>
      </c>
      <c r="F312" s="138"/>
    </row>
    <row r="313" spans="1:6" s="118" customFormat="1" ht="19.5" customHeight="1" thickTop="1" thickBot="1">
      <c r="A313" s="12" t="str">
        <f t="shared" si="4"/>
        <v/>
      </c>
      <c r="B313" s="137"/>
      <c r="C313" s="137"/>
      <c r="D313" s="137"/>
      <c r="E313" s="13" t="str">
        <f>IF(ISNA(VLOOKUP(D313,'الموردين Vendors'!$A$4:$B$233,2,0)),"",VLOOKUP(D313,'الموردين Vendors'!$A$4:$B$217,2,0))</f>
        <v/>
      </c>
      <c r="F313" s="138"/>
    </row>
    <row r="314" spans="1:6" s="118" customFormat="1" ht="19.5" customHeight="1" thickTop="1" thickBot="1">
      <c r="A314" s="12" t="str">
        <f t="shared" si="4"/>
        <v/>
      </c>
      <c r="B314" s="137"/>
      <c r="C314" s="137"/>
      <c r="D314" s="137"/>
      <c r="E314" s="13" t="str">
        <f>IF(ISNA(VLOOKUP(D314,'الموردين Vendors'!$A$4:$B$233,2,0)),"",VLOOKUP(D314,'الموردين Vendors'!$A$4:$B$217,2,0))</f>
        <v/>
      </c>
      <c r="F314" s="138"/>
    </row>
    <row r="315" spans="1:6" s="118" customFormat="1" ht="19.5" customHeight="1" thickTop="1" thickBot="1">
      <c r="A315" s="12" t="str">
        <f t="shared" si="4"/>
        <v/>
      </c>
      <c r="B315" s="137"/>
      <c r="C315" s="137"/>
      <c r="D315" s="137"/>
      <c r="E315" s="13" t="str">
        <f>IF(ISNA(VLOOKUP(D315,'الموردين Vendors'!$A$4:$B$233,2,0)),"",VLOOKUP(D315,'الموردين Vendors'!$A$4:$B$217,2,0))</f>
        <v/>
      </c>
      <c r="F315" s="138"/>
    </row>
    <row r="316" spans="1:6" s="118" customFormat="1" ht="19.5" customHeight="1" thickTop="1" thickBot="1">
      <c r="A316" s="12" t="str">
        <f t="shared" si="4"/>
        <v/>
      </c>
      <c r="B316" s="137"/>
      <c r="C316" s="137"/>
      <c r="D316" s="137"/>
      <c r="E316" s="13" t="str">
        <f>IF(ISNA(VLOOKUP(D316,'الموردين Vendors'!$A$4:$B$233,2,0)),"",VLOOKUP(D316,'الموردين Vendors'!$A$4:$B$217,2,0))</f>
        <v/>
      </c>
      <c r="F316" s="138"/>
    </row>
    <row r="317" spans="1:6" s="118" customFormat="1" ht="19.5" customHeight="1" thickTop="1" thickBot="1">
      <c r="A317" s="12" t="str">
        <f t="shared" si="4"/>
        <v/>
      </c>
      <c r="B317" s="137"/>
      <c r="C317" s="137"/>
      <c r="D317" s="137"/>
      <c r="E317" s="13" t="str">
        <f>IF(ISNA(VLOOKUP(D317,'الموردين Vendors'!$A$4:$B$233,2,0)),"",VLOOKUP(D317,'الموردين Vendors'!$A$4:$B$217,2,0))</f>
        <v/>
      </c>
      <c r="F317" s="138"/>
    </row>
    <row r="318" spans="1:6" s="118" customFormat="1" ht="19.5" customHeight="1" thickTop="1" thickBot="1">
      <c r="A318" s="12" t="str">
        <f t="shared" si="4"/>
        <v/>
      </c>
      <c r="B318" s="137"/>
      <c r="C318" s="137"/>
      <c r="D318" s="137"/>
      <c r="E318" s="13" t="str">
        <f>IF(ISNA(VLOOKUP(D318,'الموردين Vendors'!$A$4:$B$233,2,0)),"",VLOOKUP(D318,'الموردين Vendors'!$A$4:$B$217,2,0))</f>
        <v/>
      </c>
      <c r="F318" s="138"/>
    </row>
    <row r="319" spans="1:6" s="118" customFormat="1" ht="19.5" customHeight="1" thickTop="1" thickBot="1">
      <c r="A319" s="12" t="str">
        <f t="shared" si="4"/>
        <v/>
      </c>
      <c r="B319" s="137"/>
      <c r="C319" s="137"/>
      <c r="D319" s="137"/>
      <c r="E319" s="13" t="str">
        <f>IF(ISNA(VLOOKUP(D319,'الموردين Vendors'!$A$4:$B$233,2,0)),"",VLOOKUP(D319,'الموردين Vendors'!$A$4:$B$217,2,0))</f>
        <v/>
      </c>
      <c r="F319" s="138"/>
    </row>
    <row r="320" spans="1:6" s="118" customFormat="1" ht="19.5" customHeight="1" thickTop="1" thickBot="1">
      <c r="A320" s="12" t="str">
        <f t="shared" si="4"/>
        <v/>
      </c>
      <c r="B320" s="137"/>
      <c r="C320" s="137"/>
      <c r="D320" s="137"/>
      <c r="E320" s="13" t="str">
        <f>IF(ISNA(VLOOKUP(D320,'الموردين Vendors'!$A$4:$B$233,2,0)),"",VLOOKUP(D320,'الموردين Vendors'!$A$4:$B$217,2,0))</f>
        <v/>
      </c>
      <c r="F320" s="138"/>
    </row>
    <row r="321" spans="1:6" s="118" customFormat="1" ht="19.5" customHeight="1" thickTop="1" thickBot="1">
      <c r="A321" s="12" t="str">
        <f t="shared" si="4"/>
        <v/>
      </c>
      <c r="B321" s="137"/>
      <c r="C321" s="137"/>
      <c r="D321" s="137"/>
      <c r="E321" s="13" t="str">
        <f>IF(ISNA(VLOOKUP(D321,'الموردين Vendors'!$A$4:$B$233,2,0)),"",VLOOKUP(D321,'الموردين Vendors'!$A$4:$B$217,2,0))</f>
        <v/>
      </c>
      <c r="F321" s="138"/>
    </row>
    <row r="322" spans="1:6" s="118" customFormat="1" ht="19.5" customHeight="1" thickTop="1" thickBot="1">
      <c r="A322" s="12" t="str">
        <f t="shared" si="4"/>
        <v/>
      </c>
      <c r="B322" s="137"/>
      <c r="C322" s="137"/>
      <c r="D322" s="137"/>
      <c r="E322" s="13" t="str">
        <f>IF(ISNA(VLOOKUP(D322,'الموردين Vendors'!$A$4:$B$233,2,0)),"",VLOOKUP(D322,'الموردين Vendors'!$A$4:$B$217,2,0))</f>
        <v/>
      </c>
      <c r="F322" s="138"/>
    </row>
    <row r="323" spans="1:6" s="118" customFormat="1" ht="19.5" customHeight="1" thickTop="1" thickBot="1">
      <c r="A323" s="12" t="str">
        <f t="shared" ref="A323:A386" si="5">IF(B323="","",B323)</f>
        <v/>
      </c>
      <c r="B323" s="137"/>
      <c r="C323" s="137"/>
      <c r="D323" s="137"/>
      <c r="E323" s="13" t="str">
        <f>IF(ISNA(VLOOKUP(D323,'الموردين Vendors'!$A$4:$B$233,2,0)),"",VLOOKUP(D323,'الموردين Vendors'!$A$4:$B$217,2,0))</f>
        <v/>
      </c>
      <c r="F323" s="138"/>
    </row>
    <row r="324" spans="1:6" s="118" customFormat="1" ht="19.5" customHeight="1" thickTop="1" thickBot="1">
      <c r="A324" s="12" t="str">
        <f t="shared" si="5"/>
        <v/>
      </c>
      <c r="B324" s="137"/>
      <c r="C324" s="137"/>
      <c r="D324" s="137"/>
      <c r="E324" s="13" t="str">
        <f>IF(ISNA(VLOOKUP(D324,'الموردين Vendors'!$A$4:$B$233,2,0)),"",VLOOKUP(D324,'الموردين Vendors'!$A$4:$B$217,2,0))</f>
        <v/>
      </c>
      <c r="F324" s="138"/>
    </row>
    <row r="325" spans="1:6" s="118" customFormat="1" ht="19.5" customHeight="1" thickTop="1" thickBot="1">
      <c r="A325" s="12" t="str">
        <f t="shared" si="5"/>
        <v/>
      </c>
      <c r="B325" s="137"/>
      <c r="C325" s="137"/>
      <c r="D325" s="137"/>
      <c r="E325" s="13" t="str">
        <f>IF(ISNA(VLOOKUP(D325,'الموردين Vendors'!$A$4:$B$233,2,0)),"",VLOOKUP(D325,'الموردين Vendors'!$A$4:$B$217,2,0))</f>
        <v/>
      </c>
      <c r="F325" s="138"/>
    </row>
    <row r="326" spans="1:6" s="118" customFormat="1" ht="19.5" customHeight="1" thickTop="1" thickBot="1">
      <c r="A326" s="12" t="str">
        <f t="shared" si="5"/>
        <v/>
      </c>
      <c r="B326" s="137"/>
      <c r="C326" s="137"/>
      <c r="D326" s="137"/>
      <c r="E326" s="13" t="str">
        <f>IF(ISNA(VLOOKUP(D326,'الموردين Vendors'!$A$4:$B$233,2,0)),"",VLOOKUP(D326,'الموردين Vendors'!$A$4:$B$217,2,0))</f>
        <v/>
      </c>
      <c r="F326" s="138"/>
    </row>
    <row r="327" spans="1:6" s="118" customFormat="1" ht="19.5" customHeight="1" thickTop="1" thickBot="1">
      <c r="A327" s="12" t="str">
        <f t="shared" si="5"/>
        <v/>
      </c>
      <c r="B327" s="137"/>
      <c r="C327" s="137"/>
      <c r="D327" s="137"/>
      <c r="E327" s="13" t="str">
        <f>IF(ISNA(VLOOKUP(D327,'الموردين Vendors'!$A$4:$B$233,2,0)),"",VLOOKUP(D327,'الموردين Vendors'!$A$4:$B$217,2,0))</f>
        <v/>
      </c>
      <c r="F327" s="138"/>
    </row>
    <row r="328" spans="1:6" s="118" customFormat="1" ht="19.5" customHeight="1" thickTop="1" thickBot="1">
      <c r="A328" s="12" t="str">
        <f t="shared" si="5"/>
        <v/>
      </c>
      <c r="B328" s="137"/>
      <c r="C328" s="137"/>
      <c r="D328" s="137"/>
      <c r="E328" s="13" t="str">
        <f>IF(ISNA(VLOOKUP(D328,'الموردين Vendors'!$A$4:$B$233,2,0)),"",VLOOKUP(D328,'الموردين Vendors'!$A$4:$B$217,2,0))</f>
        <v/>
      </c>
      <c r="F328" s="138"/>
    </row>
    <row r="329" spans="1:6" s="118" customFormat="1" ht="19.5" customHeight="1" thickTop="1" thickBot="1">
      <c r="A329" s="12" t="str">
        <f t="shared" si="5"/>
        <v/>
      </c>
      <c r="B329" s="137"/>
      <c r="C329" s="137"/>
      <c r="D329" s="137"/>
      <c r="E329" s="13" t="str">
        <f>IF(ISNA(VLOOKUP(D329,'الموردين Vendors'!$A$4:$B$233,2,0)),"",VLOOKUP(D329,'الموردين Vendors'!$A$4:$B$217,2,0))</f>
        <v/>
      </c>
      <c r="F329" s="138"/>
    </row>
    <row r="330" spans="1:6" s="118" customFormat="1" ht="19.5" customHeight="1" thickTop="1" thickBot="1">
      <c r="A330" s="12" t="str">
        <f t="shared" si="5"/>
        <v/>
      </c>
      <c r="B330" s="137"/>
      <c r="C330" s="137"/>
      <c r="D330" s="137"/>
      <c r="E330" s="13" t="str">
        <f>IF(ISNA(VLOOKUP(D330,'الموردين Vendors'!$A$4:$B$233,2,0)),"",VLOOKUP(D330,'الموردين Vendors'!$A$4:$B$217,2,0))</f>
        <v/>
      </c>
      <c r="F330" s="138"/>
    </row>
    <row r="331" spans="1:6" s="118" customFormat="1" ht="19.5" customHeight="1" thickTop="1" thickBot="1">
      <c r="A331" s="12" t="str">
        <f t="shared" si="5"/>
        <v/>
      </c>
      <c r="B331" s="137"/>
      <c r="C331" s="137"/>
      <c r="D331" s="137"/>
      <c r="E331" s="13" t="str">
        <f>IF(ISNA(VLOOKUP(D331,'الموردين Vendors'!$A$4:$B$233,2,0)),"",VLOOKUP(D331,'الموردين Vendors'!$A$4:$B$217,2,0))</f>
        <v/>
      </c>
      <c r="F331" s="138"/>
    </row>
    <row r="332" spans="1:6" s="118" customFormat="1" ht="19.5" customHeight="1" thickTop="1" thickBot="1">
      <c r="A332" s="12" t="str">
        <f t="shared" si="5"/>
        <v/>
      </c>
      <c r="B332" s="137"/>
      <c r="C332" s="137"/>
      <c r="D332" s="137"/>
      <c r="E332" s="13" t="str">
        <f>IF(ISNA(VLOOKUP(D332,'الموردين Vendors'!$A$4:$B$233,2,0)),"",VLOOKUP(D332,'الموردين Vendors'!$A$4:$B$217,2,0))</f>
        <v/>
      </c>
      <c r="F332" s="138"/>
    </row>
    <row r="333" spans="1:6" s="118" customFormat="1" ht="19.5" customHeight="1" thickTop="1" thickBot="1">
      <c r="A333" s="12" t="str">
        <f t="shared" si="5"/>
        <v/>
      </c>
      <c r="B333" s="137"/>
      <c r="C333" s="137"/>
      <c r="D333" s="137"/>
      <c r="E333" s="13" t="str">
        <f>IF(ISNA(VLOOKUP(D333,'الموردين Vendors'!$A$4:$B$233,2,0)),"",VLOOKUP(D333,'الموردين Vendors'!$A$4:$B$217,2,0))</f>
        <v/>
      </c>
      <c r="F333" s="138"/>
    </row>
    <row r="334" spans="1:6" s="118" customFormat="1" ht="19.5" customHeight="1" thickTop="1" thickBot="1">
      <c r="A334" s="12" t="str">
        <f t="shared" si="5"/>
        <v/>
      </c>
      <c r="B334" s="137"/>
      <c r="C334" s="137"/>
      <c r="D334" s="137"/>
      <c r="E334" s="13" t="str">
        <f>IF(ISNA(VLOOKUP(D334,'الموردين Vendors'!$A$4:$B$233,2,0)),"",VLOOKUP(D334,'الموردين Vendors'!$A$4:$B$217,2,0))</f>
        <v/>
      </c>
      <c r="F334" s="138"/>
    </row>
    <row r="335" spans="1:6" s="118" customFormat="1" ht="19.5" customHeight="1" thickTop="1" thickBot="1">
      <c r="A335" s="12" t="str">
        <f t="shared" si="5"/>
        <v/>
      </c>
      <c r="B335" s="137"/>
      <c r="C335" s="137"/>
      <c r="D335" s="137"/>
      <c r="E335" s="13" t="str">
        <f>IF(ISNA(VLOOKUP(D335,'الموردين Vendors'!$A$4:$B$233,2,0)),"",VLOOKUP(D335,'الموردين Vendors'!$A$4:$B$217,2,0))</f>
        <v/>
      </c>
      <c r="F335" s="138"/>
    </row>
    <row r="336" spans="1:6" s="118" customFormat="1" ht="19.5" customHeight="1" thickTop="1" thickBot="1">
      <c r="A336" s="12" t="str">
        <f t="shared" si="5"/>
        <v/>
      </c>
      <c r="B336" s="137"/>
      <c r="C336" s="137"/>
      <c r="D336" s="137"/>
      <c r="E336" s="13" t="str">
        <f>IF(ISNA(VLOOKUP(D336,'الموردين Vendors'!$A$4:$B$233,2,0)),"",VLOOKUP(D336,'الموردين Vendors'!$A$4:$B$217,2,0))</f>
        <v/>
      </c>
      <c r="F336" s="138"/>
    </row>
    <row r="337" spans="1:6" s="118" customFormat="1" ht="19.5" customHeight="1" thickTop="1" thickBot="1">
      <c r="A337" s="12" t="str">
        <f t="shared" si="5"/>
        <v/>
      </c>
      <c r="B337" s="137"/>
      <c r="C337" s="137"/>
      <c r="D337" s="137"/>
      <c r="E337" s="13" t="str">
        <f>IF(ISNA(VLOOKUP(D337,'الموردين Vendors'!$A$4:$B$233,2,0)),"",VLOOKUP(D337,'الموردين Vendors'!$A$4:$B$217,2,0))</f>
        <v/>
      </c>
      <c r="F337" s="138"/>
    </row>
    <row r="338" spans="1:6" s="118" customFormat="1" ht="19.5" customHeight="1" thickTop="1" thickBot="1">
      <c r="A338" s="12" t="str">
        <f t="shared" si="5"/>
        <v/>
      </c>
      <c r="B338" s="137"/>
      <c r="C338" s="137"/>
      <c r="D338" s="137"/>
      <c r="E338" s="13" t="str">
        <f>IF(ISNA(VLOOKUP(D338,'الموردين Vendors'!$A$4:$B$233,2,0)),"",VLOOKUP(D338,'الموردين Vendors'!$A$4:$B$217,2,0))</f>
        <v/>
      </c>
      <c r="F338" s="138"/>
    </row>
    <row r="339" spans="1:6" s="118" customFormat="1" ht="19.5" customHeight="1" thickTop="1" thickBot="1">
      <c r="A339" s="12" t="str">
        <f t="shared" si="5"/>
        <v/>
      </c>
      <c r="B339" s="137"/>
      <c r="C339" s="137"/>
      <c r="D339" s="137"/>
      <c r="E339" s="13" t="str">
        <f>IF(ISNA(VLOOKUP(D339,'الموردين Vendors'!$A$4:$B$233,2,0)),"",VLOOKUP(D339,'الموردين Vendors'!$A$4:$B$217,2,0))</f>
        <v/>
      </c>
      <c r="F339" s="138"/>
    </row>
    <row r="340" spans="1:6" s="118" customFormat="1" ht="19.5" customHeight="1" thickTop="1" thickBot="1">
      <c r="A340" s="12" t="str">
        <f t="shared" si="5"/>
        <v/>
      </c>
      <c r="B340" s="137"/>
      <c r="C340" s="137"/>
      <c r="D340" s="137"/>
      <c r="E340" s="13" t="str">
        <f>IF(ISNA(VLOOKUP(D340,'الموردين Vendors'!$A$4:$B$233,2,0)),"",VLOOKUP(D340,'الموردين Vendors'!$A$4:$B$217,2,0))</f>
        <v/>
      </c>
      <c r="F340" s="138"/>
    </row>
    <row r="341" spans="1:6" s="118" customFormat="1" ht="19.5" customHeight="1" thickTop="1" thickBot="1">
      <c r="A341" s="12" t="str">
        <f t="shared" si="5"/>
        <v/>
      </c>
      <c r="B341" s="137"/>
      <c r="C341" s="137"/>
      <c r="D341" s="137"/>
      <c r="E341" s="13" t="str">
        <f>IF(ISNA(VLOOKUP(D341,'الموردين Vendors'!$A$4:$B$233,2,0)),"",VLOOKUP(D341,'الموردين Vendors'!$A$4:$B$217,2,0))</f>
        <v/>
      </c>
      <c r="F341" s="138"/>
    </row>
    <row r="342" spans="1:6" s="118" customFormat="1" ht="19.5" customHeight="1" thickTop="1" thickBot="1">
      <c r="A342" s="12" t="str">
        <f t="shared" si="5"/>
        <v/>
      </c>
      <c r="B342" s="137"/>
      <c r="C342" s="137"/>
      <c r="D342" s="137"/>
      <c r="E342" s="13" t="str">
        <f>IF(ISNA(VLOOKUP(D342,'الموردين Vendors'!$A$4:$B$233,2,0)),"",VLOOKUP(D342,'الموردين Vendors'!$A$4:$B$217,2,0))</f>
        <v/>
      </c>
      <c r="F342" s="138"/>
    </row>
    <row r="343" spans="1:6" s="118" customFormat="1" ht="19.5" customHeight="1" thickTop="1" thickBot="1">
      <c r="A343" s="12" t="str">
        <f t="shared" si="5"/>
        <v/>
      </c>
      <c r="B343" s="137"/>
      <c r="C343" s="137"/>
      <c r="D343" s="137"/>
      <c r="E343" s="13" t="str">
        <f>IF(ISNA(VLOOKUP(D343,'الموردين Vendors'!$A$4:$B$233,2,0)),"",VLOOKUP(D343,'الموردين Vendors'!$A$4:$B$217,2,0))</f>
        <v/>
      </c>
      <c r="F343" s="138"/>
    </row>
    <row r="344" spans="1:6" s="118" customFormat="1" ht="19.5" customHeight="1" thickTop="1" thickBot="1">
      <c r="A344" s="12" t="str">
        <f t="shared" si="5"/>
        <v/>
      </c>
      <c r="B344" s="137"/>
      <c r="C344" s="137"/>
      <c r="D344" s="137"/>
      <c r="E344" s="13" t="str">
        <f>IF(ISNA(VLOOKUP(D344,'الموردين Vendors'!$A$4:$B$233,2,0)),"",VLOOKUP(D344,'الموردين Vendors'!$A$4:$B$217,2,0))</f>
        <v/>
      </c>
      <c r="F344" s="138"/>
    </row>
    <row r="345" spans="1:6" s="118" customFormat="1" ht="19.5" customHeight="1" thickTop="1" thickBot="1">
      <c r="A345" s="12" t="str">
        <f t="shared" si="5"/>
        <v/>
      </c>
      <c r="B345" s="137"/>
      <c r="C345" s="137"/>
      <c r="D345" s="137"/>
      <c r="E345" s="13" t="str">
        <f>IF(ISNA(VLOOKUP(D345,'الموردين Vendors'!$A$4:$B$233,2,0)),"",VLOOKUP(D345,'الموردين Vendors'!$A$4:$B$217,2,0))</f>
        <v/>
      </c>
      <c r="F345" s="138"/>
    </row>
    <row r="346" spans="1:6" s="118" customFormat="1" ht="19.5" customHeight="1" thickTop="1" thickBot="1">
      <c r="A346" s="12" t="str">
        <f t="shared" si="5"/>
        <v/>
      </c>
      <c r="B346" s="137"/>
      <c r="C346" s="137"/>
      <c r="D346" s="137"/>
      <c r="E346" s="13" t="str">
        <f>IF(ISNA(VLOOKUP(D346,'الموردين Vendors'!$A$4:$B$233,2,0)),"",VLOOKUP(D346,'الموردين Vendors'!$A$4:$B$217,2,0))</f>
        <v/>
      </c>
      <c r="F346" s="138"/>
    </row>
    <row r="347" spans="1:6" s="118" customFormat="1" ht="19.5" customHeight="1" thickTop="1" thickBot="1">
      <c r="A347" s="12" t="str">
        <f t="shared" si="5"/>
        <v/>
      </c>
      <c r="B347" s="137"/>
      <c r="C347" s="137"/>
      <c r="D347" s="137"/>
      <c r="E347" s="13" t="str">
        <f>IF(ISNA(VLOOKUP(D347,'الموردين Vendors'!$A$4:$B$233,2,0)),"",VLOOKUP(D347,'الموردين Vendors'!$A$4:$B$217,2,0))</f>
        <v/>
      </c>
      <c r="F347" s="138"/>
    </row>
    <row r="348" spans="1:6" s="118" customFormat="1" ht="19.5" customHeight="1" thickTop="1" thickBot="1">
      <c r="A348" s="12" t="str">
        <f t="shared" si="5"/>
        <v/>
      </c>
      <c r="B348" s="137"/>
      <c r="C348" s="137"/>
      <c r="D348" s="137"/>
      <c r="E348" s="13" t="str">
        <f>IF(ISNA(VLOOKUP(D348,'الموردين Vendors'!$A$4:$B$233,2,0)),"",VLOOKUP(D348,'الموردين Vendors'!$A$4:$B$217,2,0))</f>
        <v/>
      </c>
      <c r="F348" s="138"/>
    </row>
    <row r="349" spans="1:6" s="118" customFormat="1" ht="19.5" customHeight="1" thickTop="1" thickBot="1">
      <c r="A349" s="12" t="str">
        <f t="shared" si="5"/>
        <v/>
      </c>
      <c r="B349" s="137"/>
      <c r="C349" s="137"/>
      <c r="D349" s="137"/>
      <c r="E349" s="13" t="str">
        <f>IF(ISNA(VLOOKUP(D349,'الموردين Vendors'!$A$4:$B$233,2,0)),"",VLOOKUP(D349,'الموردين Vendors'!$A$4:$B$217,2,0))</f>
        <v/>
      </c>
      <c r="F349" s="138"/>
    </row>
    <row r="350" spans="1:6" s="118" customFormat="1" ht="19.5" customHeight="1" thickTop="1" thickBot="1">
      <c r="A350" s="12" t="str">
        <f t="shared" si="5"/>
        <v/>
      </c>
      <c r="B350" s="137"/>
      <c r="C350" s="137"/>
      <c r="D350" s="137"/>
      <c r="E350" s="13" t="str">
        <f>IF(ISNA(VLOOKUP(D350,'الموردين Vendors'!$A$4:$B$233,2,0)),"",VLOOKUP(D350,'الموردين Vendors'!$A$4:$B$217,2,0))</f>
        <v/>
      </c>
      <c r="F350" s="138"/>
    </row>
    <row r="351" spans="1:6" s="118" customFormat="1" ht="19.5" customHeight="1" thickTop="1" thickBot="1">
      <c r="A351" s="12" t="str">
        <f t="shared" si="5"/>
        <v/>
      </c>
      <c r="B351" s="137"/>
      <c r="C351" s="137"/>
      <c r="D351" s="137"/>
      <c r="E351" s="13" t="str">
        <f>IF(ISNA(VLOOKUP(D351,'الموردين Vendors'!$A$4:$B$233,2,0)),"",VLOOKUP(D351,'الموردين Vendors'!$A$4:$B$217,2,0))</f>
        <v/>
      </c>
      <c r="F351" s="138"/>
    </row>
    <row r="352" spans="1:6" s="118" customFormat="1" ht="19.5" customHeight="1" thickTop="1" thickBot="1">
      <c r="A352" s="12" t="str">
        <f t="shared" si="5"/>
        <v/>
      </c>
      <c r="B352" s="137"/>
      <c r="C352" s="137"/>
      <c r="D352" s="137"/>
      <c r="E352" s="13" t="str">
        <f>IF(ISNA(VLOOKUP(D352,'الموردين Vendors'!$A$4:$B$233,2,0)),"",VLOOKUP(D352,'الموردين Vendors'!$A$4:$B$217,2,0))</f>
        <v/>
      </c>
      <c r="F352" s="138"/>
    </row>
    <row r="353" spans="1:6" s="118" customFormat="1" ht="19.5" customHeight="1" thickTop="1" thickBot="1">
      <c r="A353" s="12" t="str">
        <f t="shared" si="5"/>
        <v/>
      </c>
      <c r="B353" s="137"/>
      <c r="C353" s="137"/>
      <c r="D353" s="137"/>
      <c r="E353" s="13" t="str">
        <f>IF(ISNA(VLOOKUP(D353,'الموردين Vendors'!$A$4:$B$233,2,0)),"",VLOOKUP(D353,'الموردين Vendors'!$A$4:$B$217,2,0))</f>
        <v/>
      </c>
      <c r="F353" s="138"/>
    </row>
    <row r="354" spans="1:6" s="118" customFormat="1" ht="19.5" customHeight="1" thickTop="1" thickBot="1">
      <c r="A354" s="12" t="str">
        <f t="shared" si="5"/>
        <v/>
      </c>
      <c r="B354" s="137"/>
      <c r="C354" s="137"/>
      <c r="D354" s="137"/>
      <c r="E354" s="13" t="str">
        <f>IF(ISNA(VLOOKUP(D354,'الموردين Vendors'!$A$4:$B$233,2,0)),"",VLOOKUP(D354,'الموردين Vendors'!$A$4:$B$217,2,0))</f>
        <v/>
      </c>
      <c r="F354" s="138"/>
    </row>
    <row r="355" spans="1:6" s="118" customFormat="1" ht="19.5" customHeight="1" thickTop="1" thickBot="1">
      <c r="A355" s="12" t="str">
        <f t="shared" si="5"/>
        <v/>
      </c>
      <c r="B355" s="137"/>
      <c r="C355" s="137"/>
      <c r="D355" s="137"/>
      <c r="E355" s="13" t="str">
        <f>IF(ISNA(VLOOKUP(D355,'الموردين Vendors'!$A$4:$B$233,2,0)),"",VLOOKUP(D355,'الموردين Vendors'!$A$4:$B$217,2,0))</f>
        <v/>
      </c>
      <c r="F355" s="138"/>
    </row>
    <row r="356" spans="1:6" s="118" customFormat="1" ht="19.5" customHeight="1" thickTop="1" thickBot="1">
      <c r="A356" s="12" t="str">
        <f t="shared" si="5"/>
        <v/>
      </c>
      <c r="B356" s="137"/>
      <c r="C356" s="137"/>
      <c r="D356" s="137"/>
      <c r="E356" s="13" t="str">
        <f>IF(ISNA(VLOOKUP(D356,'الموردين Vendors'!$A$4:$B$233,2,0)),"",VLOOKUP(D356,'الموردين Vendors'!$A$4:$B$217,2,0))</f>
        <v/>
      </c>
      <c r="F356" s="138"/>
    </row>
    <row r="357" spans="1:6" s="118" customFormat="1" ht="19.5" customHeight="1" thickTop="1" thickBot="1">
      <c r="A357" s="12" t="str">
        <f t="shared" si="5"/>
        <v/>
      </c>
      <c r="B357" s="137"/>
      <c r="C357" s="137"/>
      <c r="D357" s="137"/>
      <c r="E357" s="13" t="str">
        <f>IF(ISNA(VLOOKUP(D357,'الموردين Vendors'!$A$4:$B$233,2,0)),"",VLOOKUP(D357,'الموردين Vendors'!$A$4:$B$217,2,0))</f>
        <v/>
      </c>
      <c r="F357" s="138"/>
    </row>
    <row r="358" spans="1:6" s="118" customFormat="1" ht="19.5" customHeight="1" thickTop="1" thickBot="1">
      <c r="A358" s="12" t="str">
        <f t="shared" si="5"/>
        <v/>
      </c>
      <c r="B358" s="137"/>
      <c r="C358" s="137"/>
      <c r="D358" s="137"/>
      <c r="E358" s="13" t="str">
        <f>IF(ISNA(VLOOKUP(D358,'الموردين Vendors'!$A$4:$B$233,2,0)),"",VLOOKUP(D358,'الموردين Vendors'!$A$4:$B$217,2,0))</f>
        <v/>
      </c>
      <c r="F358" s="138"/>
    </row>
    <row r="359" spans="1:6" s="118" customFormat="1" ht="19.5" customHeight="1" thickTop="1" thickBot="1">
      <c r="A359" s="12" t="str">
        <f t="shared" si="5"/>
        <v/>
      </c>
      <c r="B359" s="137"/>
      <c r="C359" s="137"/>
      <c r="D359" s="137"/>
      <c r="E359" s="13" t="str">
        <f>IF(ISNA(VLOOKUP(D359,'الموردين Vendors'!$A$4:$B$233,2,0)),"",VLOOKUP(D359,'الموردين Vendors'!$A$4:$B$217,2,0))</f>
        <v/>
      </c>
      <c r="F359" s="138"/>
    </row>
    <row r="360" spans="1:6" s="118" customFormat="1" ht="19.5" customHeight="1" thickTop="1" thickBot="1">
      <c r="A360" s="12" t="str">
        <f t="shared" si="5"/>
        <v/>
      </c>
      <c r="B360" s="137"/>
      <c r="C360" s="137"/>
      <c r="D360" s="137"/>
      <c r="E360" s="13" t="str">
        <f>IF(ISNA(VLOOKUP(D360,'الموردين Vendors'!$A$4:$B$233,2,0)),"",VLOOKUP(D360,'الموردين Vendors'!$A$4:$B$217,2,0))</f>
        <v/>
      </c>
      <c r="F360" s="138"/>
    </row>
    <row r="361" spans="1:6" s="118" customFormat="1" ht="19.5" customHeight="1" thickTop="1" thickBot="1">
      <c r="A361" s="12" t="str">
        <f t="shared" si="5"/>
        <v/>
      </c>
      <c r="B361" s="137"/>
      <c r="C361" s="137"/>
      <c r="D361" s="137"/>
      <c r="E361" s="13" t="str">
        <f>IF(ISNA(VLOOKUP(D361,'الموردين Vendors'!$A$4:$B$233,2,0)),"",VLOOKUP(D361,'الموردين Vendors'!$A$4:$B$217,2,0))</f>
        <v/>
      </c>
      <c r="F361" s="138"/>
    </row>
    <row r="362" spans="1:6" s="118" customFormat="1" ht="19.5" customHeight="1" thickTop="1" thickBot="1">
      <c r="A362" s="12" t="str">
        <f t="shared" si="5"/>
        <v/>
      </c>
      <c r="B362" s="137"/>
      <c r="C362" s="137"/>
      <c r="D362" s="137"/>
      <c r="E362" s="13" t="str">
        <f>IF(ISNA(VLOOKUP(D362,'الموردين Vendors'!$A$4:$B$233,2,0)),"",VLOOKUP(D362,'الموردين Vendors'!$A$4:$B$217,2,0))</f>
        <v/>
      </c>
      <c r="F362" s="138"/>
    </row>
    <row r="363" spans="1:6" s="118" customFormat="1" ht="19.5" customHeight="1" thickTop="1" thickBot="1">
      <c r="A363" s="12" t="str">
        <f t="shared" si="5"/>
        <v/>
      </c>
      <c r="B363" s="137"/>
      <c r="C363" s="137"/>
      <c r="D363" s="137"/>
      <c r="E363" s="13" t="str">
        <f>IF(ISNA(VLOOKUP(D363,'الموردين Vendors'!$A$4:$B$233,2,0)),"",VLOOKUP(D363,'الموردين Vendors'!$A$4:$B$217,2,0))</f>
        <v/>
      </c>
      <c r="F363" s="138"/>
    </row>
    <row r="364" spans="1:6" s="118" customFormat="1" ht="19.5" customHeight="1" thickTop="1" thickBot="1">
      <c r="A364" s="12" t="str">
        <f t="shared" si="5"/>
        <v/>
      </c>
      <c r="B364" s="137"/>
      <c r="C364" s="137"/>
      <c r="D364" s="137"/>
      <c r="E364" s="13" t="str">
        <f>IF(ISNA(VLOOKUP(D364,'الموردين Vendors'!$A$4:$B$233,2,0)),"",VLOOKUP(D364,'الموردين Vendors'!$A$4:$B$217,2,0))</f>
        <v/>
      </c>
      <c r="F364" s="138"/>
    </row>
    <row r="365" spans="1:6" s="118" customFormat="1" ht="19.5" customHeight="1" thickTop="1" thickBot="1">
      <c r="A365" s="12" t="str">
        <f t="shared" si="5"/>
        <v/>
      </c>
      <c r="B365" s="137"/>
      <c r="C365" s="137"/>
      <c r="D365" s="137"/>
      <c r="E365" s="13" t="str">
        <f>IF(ISNA(VLOOKUP(D365,'الموردين Vendors'!$A$4:$B$233,2,0)),"",VLOOKUP(D365,'الموردين Vendors'!$A$4:$B$217,2,0))</f>
        <v/>
      </c>
      <c r="F365" s="138"/>
    </row>
    <row r="366" spans="1:6" s="118" customFormat="1" ht="19.5" customHeight="1" thickTop="1" thickBot="1">
      <c r="A366" s="12" t="str">
        <f t="shared" si="5"/>
        <v/>
      </c>
      <c r="B366" s="137"/>
      <c r="C366" s="137"/>
      <c r="D366" s="137"/>
      <c r="E366" s="13" t="str">
        <f>IF(ISNA(VLOOKUP(D366,'الموردين Vendors'!$A$4:$B$233,2,0)),"",VLOOKUP(D366,'الموردين Vendors'!$A$4:$B$217,2,0))</f>
        <v/>
      </c>
      <c r="F366" s="138"/>
    </row>
    <row r="367" spans="1:6" s="118" customFormat="1" ht="19.5" customHeight="1" thickTop="1" thickBot="1">
      <c r="A367" s="12" t="str">
        <f t="shared" si="5"/>
        <v/>
      </c>
      <c r="B367" s="137"/>
      <c r="C367" s="137"/>
      <c r="D367" s="137"/>
      <c r="E367" s="13" t="str">
        <f>IF(ISNA(VLOOKUP(D367,'الموردين Vendors'!$A$4:$B$233,2,0)),"",VLOOKUP(D367,'الموردين Vendors'!$A$4:$B$217,2,0))</f>
        <v/>
      </c>
      <c r="F367" s="138"/>
    </row>
    <row r="368" spans="1:6" s="118" customFormat="1" ht="19.5" customHeight="1" thickTop="1" thickBot="1">
      <c r="A368" s="12" t="str">
        <f t="shared" si="5"/>
        <v/>
      </c>
      <c r="B368" s="137"/>
      <c r="C368" s="137"/>
      <c r="D368" s="137"/>
      <c r="E368" s="13" t="str">
        <f>IF(ISNA(VLOOKUP(D368,'الموردين Vendors'!$A$4:$B$233,2,0)),"",VLOOKUP(D368,'الموردين Vendors'!$A$4:$B$217,2,0))</f>
        <v/>
      </c>
      <c r="F368" s="138"/>
    </row>
    <row r="369" spans="1:6" s="118" customFormat="1" ht="19.5" customHeight="1" thickTop="1" thickBot="1">
      <c r="A369" s="12" t="str">
        <f t="shared" si="5"/>
        <v/>
      </c>
      <c r="B369" s="137"/>
      <c r="C369" s="137"/>
      <c r="D369" s="137"/>
      <c r="E369" s="13" t="str">
        <f>IF(ISNA(VLOOKUP(D369,'الموردين Vendors'!$A$4:$B$233,2,0)),"",VLOOKUP(D369,'الموردين Vendors'!$A$4:$B$217,2,0))</f>
        <v/>
      </c>
      <c r="F369" s="138"/>
    </row>
    <row r="370" spans="1:6" s="118" customFormat="1" ht="19.5" customHeight="1" thickTop="1" thickBot="1">
      <c r="A370" s="12" t="str">
        <f t="shared" si="5"/>
        <v/>
      </c>
      <c r="B370" s="137"/>
      <c r="C370" s="137"/>
      <c r="D370" s="137"/>
      <c r="E370" s="13" t="str">
        <f>IF(ISNA(VLOOKUP(D370,'الموردين Vendors'!$A$4:$B$233,2,0)),"",VLOOKUP(D370,'الموردين Vendors'!$A$4:$B$217,2,0))</f>
        <v/>
      </c>
      <c r="F370" s="138"/>
    </row>
    <row r="371" spans="1:6" s="118" customFormat="1" ht="19.5" customHeight="1" thickTop="1" thickBot="1">
      <c r="A371" s="12" t="str">
        <f t="shared" si="5"/>
        <v/>
      </c>
      <c r="B371" s="137"/>
      <c r="C371" s="137"/>
      <c r="D371" s="137"/>
      <c r="E371" s="13" t="str">
        <f>IF(ISNA(VLOOKUP(D371,'الموردين Vendors'!$A$4:$B$233,2,0)),"",VLOOKUP(D371,'الموردين Vendors'!$A$4:$B$217,2,0))</f>
        <v/>
      </c>
      <c r="F371" s="138"/>
    </row>
    <row r="372" spans="1:6" s="118" customFormat="1" ht="19.5" customHeight="1" thickTop="1" thickBot="1">
      <c r="A372" s="12" t="str">
        <f t="shared" si="5"/>
        <v/>
      </c>
      <c r="B372" s="137"/>
      <c r="C372" s="137"/>
      <c r="D372" s="137"/>
      <c r="E372" s="13" t="str">
        <f>IF(ISNA(VLOOKUP(D372,'الموردين Vendors'!$A$4:$B$233,2,0)),"",VLOOKUP(D372,'الموردين Vendors'!$A$4:$B$217,2,0))</f>
        <v/>
      </c>
      <c r="F372" s="138"/>
    </row>
    <row r="373" spans="1:6" s="118" customFormat="1" ht="19.5" customHeight="1" thickTop="1" thickBot="1">
      <c r="A373" s="12" t="str">
        <f t="shared" si="5"/>
        <v/>
      </c>
      <c r="B373" s="137"/>
      <c r="C373" s="137"/>
      <c r="D373" s="137"/>
      <c r="E373" s="13" t="str">
        <f>IF(ISNA(VLOOKUP(D373,'الموردين Vendors'!$A$4:$B$233,2,0)),"",VLOOKUP(D373,'الموردين Vendors'!$A$4:$B$217,2,0))</f>
        <v/>
      </c>
      <c r="F373" s="138"/>
    </row>
    <row r="374" spans="1:6" s="118" customFormat="1" ht="19.5" customHeight="1" thickTop="1" thickBot="1">
      <c r="A374" s="12" t="str">
        <f t="shared" si="5"/>
        <v/>
      </c>
      <c r="B374" s="137"/>
      <c r="C374" s="137"/>
      <c r="D374" s="137"/>
      <c r="E374" s="13" t="str">
        <f>IF(ISNA(VLOOKUP(D374,'الموردين Vendors'!$A$4:$B$233,2,0)),"",VLOOKUP(D374,'الموردين Vendors'!$A$4:$B$217,2,0))</f>
        <v/>
      </c>
      <c r="F374" s="138"/>
    </row>
    <row r="375" spans="1:6" s="118" customFormat="1" ht="19.5" customHeight="1" thickTop="1" thickBot="1">
      <c r="A375" s="12" t="str">
        <f t="shared" si="5"/>
        <v/>
      </c>
      <c r="B375" s="137"/>
      <c r="C375" s="137"/>
      <c r="D375" s="137"/>
      <c r="E375" s="13" t="str">
        <f>IF(ISNA(VLOOKUP(D375,'الموردين Vendors'!$A$4:$B$233,2,0)),"",VLOOKUP(D375,'الموردين Vendors'!$A$4:$B$217,2,0))</f>
        <v/>
      </c>
      <c r="F375" s="138"/>
    </row>
    <row r="376" spans="1:6" s="118" customFormat="1" ht="19.5" customHeight="1" thickTop="1" thickBot="1">
      <c r="A376" s="12" t="str">
        <f t="shared" si="5"/>
        <v/>
      </c>
      <c r="B376" s="137"/>
      <c r="C376" s="137"/>
      <c r="D376" s="137"/>
      <c r="E376" s="13" t="str">
        <f>IF(ISNA(VLOOKUP(D376,'الموردين Vendors'!$A$4:$B$233,2,0)),"",VLOOKUP(D376,'الموردين Vendors'!$A$4:$B$217,2,0))</f>
        <v/>
      </c>
      <c r="F376" s="138"/>
    </row>
    <row r="377" spans="1:6" s="118" customFormat="1" ht="19.5" customHeight="1" thickTop="1" thickBot="1">
      <c r="A377" s="12" t="str">
        <f t="shared" si="5"/>
        <v/>
      </c>
      <c r="B377" s="137"/>
      <c r="C377" s="137"/>
      <c r="D377" s="137"/>
      <c r="E377" s="13" t="str">
        <f>IF(ISNA(VLOOKUP(D377,'الموردين Vendors'!$A$4:$B$233,2,0)),"",VLOOKUP(D377,'الموردين Vendors'!$A$4:$B$217,2,0))</f>
        <v/>
      </c>
      <c r="F377" s="138"/>
    </row>
    <row r="378" spans="1:6" s="118" customFormat="1" ht="19.5" customHeight="1" thickTop="1" thickBot="1">
      <c r="A378" s="12" t="str">
        <f t="shared" si="5"/>
        <v/>
      </c>
      <c r="B378" s="137"/>
      <c r="C378" s="137"/>
      <c r="D378" s="137"/>
      <c r="E378" s="13" t="str">
        <f>IF(ISNA(VLOOKUP(D378,'الموردين Vendors'!$A$4:$B$233,2,0)),"",VLOOKUP(D378,'الموردين Vendors'!$A$4:$B$217,2,0))</f>
        <v/>
      </c>
      <c r="F378" s="138"/>
    </row>
    <row r="379" spans="1:6" s="118" customFormat="1" ht="19.5" customHeight="1" thickTop="1" thickBot="1">
      <c r="A379" s="12" t="str">
        <f t="shared" si="5"/>
        <v/>
      </c>
      <c r="B379" s="137"/>
      <c r="C379" s="137"/>
      <c r="D379" s="137"/>
      <c r="E379" s="13" t="str">
        <f>IF(ISNA(VLOOKUP(D379,'الموردين Vendors'!$A$4:$B$233,2,0)),"",VLOOKUP(D379,'الموردين Vendors'!$A$4:$B$217,2,0))</f>
        <v/>
      </c>
      <c r="F379" s="138"/>
    </row>
    <row r="380" spans="1:6" s="118" customFormat="1" ht="19.5" customHeight="1" thickTop="1" thickBot="1">
      <c r="A380" s="12" t="str">
        <f t="shared" si="5"/>
        <v/>
      </c>
      <c r="B380" s="137"/>
      <c r="C380" s="137"/>
      <c r="D380" s="137"/>
      <c r="E380" s="13" t="str">
        <f>IF(ISNA(VLOOKUP(D380,'الموردين Vendors'!$A$4:$B$233,2,0)),"",VLOOKUP(D380,'الموردين Vendors'!$A$4:$B$217,2,0))</f>
        <v/>
      </c>
      <c r="F380" s="138"/>
    </row>
    <row r="381" spans="1:6" s="118" customFormat="1" ht="19.5" customHeight="1" thickTop="1" thickBot="1">
      <c r="A381" s="12" t="str">
        <f t="shared" si="5"/>
        <v/>
      </c>
      <c r="B381" s="137"/>
      <c r="C381" s="137"/>
      <c r="D381" s="137"/>
      <c r="E381" s="13" t="str">
        <f>IF(ISNA(VLOOKUP(D381,'الموردين Vendors'!$A$4:$B$233,2,0)),"",VLOOKUP(D381,'الموردين Vendors'!$A$4:$B$217,2,0))</f>
        <v/>
      </c>
      <c r="F381" s="138"/>
    </row>
    <row r="382" spans="1:6" s="118" customFormat="1" ht="19.5" customHeight="1" thickTop="1" thickBot="1">
      <c r="A382" s="12" t="str">
        <f t="shared" si="5"/>
        <v/>
      </c>
      <c r="B382" s="137"/>
      <c r="C382" s="137"/>
      <c r="D382" s="137"/>
      <c r="E382" s="13" t="str">
        <f>IF(ISNA(VLOOKUP(D382,'الموردين Vendors'!$A$4:$B$233,2,0)),"",VLOOKUP(D382,'الموردين Vendors'!$A$4:$B$217,2,0))</f>
        <v/>
      </c>
      <c r="F382" s="138"/>
    </row>
    <row r="383" spans="1:6" s="118" customFormat="1" ht="19.5" customHeight="1" thickTop="1" thickBot="1">
      <c r="A383" s="12" t="str">
        <f t="shared" si="5"/>
        <v/>
      </c>
      <c r="B383" s="137"/>
      <c r="C383" s="137"/>
      <c r="D383" s="137"/>
      <c r="E383" s="13" t="str">
        <f>IF(ISNA(VLOOKUP(D383,'الموردين Vendors'!$A$4:$B$233,2,0)),"",VLOOKUP(D383,'الموردين Vendors'!$A$4:$B$217,2,0))</f>
        <v/>
      </c>
      <c r="F383" s="138"/>
    </row>
    <row r="384" spans="1:6" s="118" customFormat="1" ht="19.5" customHeight="1" thickTop="1" thickBot="1">
      <c r="A384" s="12" t="str">
        <f t="shared" si="5"/>
        <v/>
      </c>
      <c r="B384" s="137"/>
      <c r="C384" s="137"/>
      <c r="D384" s="137"/>
      <c r="E384" s="13" t="str">
        <f>IF(ISNA(VLOOKUP(D384,'الموردين Vendors'!$A$4:$B$233,2,0)),"",VLOOKUP(D384,'الموردين Vendors'!$A$4:$B$217,2,0))</f>
        <v/>
      </c>
      <c r="F384" s="138"/>
    </row>
    <row r="385" spans="1:6" s="118" customFormat="1" ht="19.5" customHeight="1" thickTop="1" thickBot="1">
      <c r="A385" s="12" t="str">
        <f t="shared" si="5"/>
        <v/>
      </c>
      <c r="B385" s="137"/>
      <c r="C385" s="137"/>
      <c r="D385" s="137"/>
      <c r="E385" s="13" t="str">
        <f>IF(ISNA(VLOOKUP(D385,'الموردين Vendors'!$A$4:$B$233,2,0)),"",VLOOKUP(D385,'الموردين Vendors'!$A$4:$B$217,2,0))</f>
        <v/>
      </c>
      <c r="F385" s="138"/>
    </row>
    <row r="386" spans="1:6" s="118" customFormat="1" ht="19.5" customHeight="1" thickTop="1" thickBot="1">
      <c r="A386" s="12" t="str">
        <f t="shared" si="5"/>
        <v/>
      </c>
      <c r="B386" s="137"/>
      <c r="C386" s="137"/>
      <c r="D386" s="137"/>
      <c r="E386" s="13" t="str">
        <f>IF(ISNA(VLOOKUP(D386,'الموردين Vendors'!$A$4:$B$233,2,0)),"",VLOOKUP(D386,'الموردين Vendors'!$A$4:$B$217,2,0))</f>
        <v/>
      </c>
      <c r="F386" s="138"/>
    </row>
    <row r="387" spans="1:6" s="118" customFormat="1" ht="19.5" customHeight="1" thickTop="1" thickBot="1">
      <c r="A387" s="12" t="str">
        <f t="shared" ref="A387:A450" si="6">IF(B387="","",B387)</f>
        <v/>
      </c>
      <c r="B387" s="137"/>
      <c r="C387" s="137"/>
      <c r="D387" s="137"/>
      <c r="E387" s="13" t="str">
        <f>IF(ISNA(VLOOKUP(D387,'الموردين Vendors'!$A$4:$B$233,2,0)),"",VLOOKUP(D387,'الموردين Vendors'!$A$4:$B$217,2,0))</f>
        <v/>
      </c>
      <c r="F387" s="138"/>
    </row>
    <row r="388" spans="1:6" s="118" customFormat="1" ht="19.5" customHeight="1" thickTop="1" thickBot="1">
      <c r="A388" s="12" t="str">
        <f t="shared" si="6"/>
        <v/>
      </c>
      <c r="B388" s="137"/>
      <c r="C388" s="137"/>
      <c r="D388" s="137"/>
      <c r="E388" s="13" t="str">
        <f>IF(ISNA(VLOOKUP(D388,'الموردين Vendors'!$A$4:$B$233,2,0)),"",VLOOKUP(D388,'الموردين Vendors'!$A$4:$B$217,2,0))</f>
        <v/>
      </c>
      <c r="F388" s="138"/>
    </row>
    <row r="389" spans="1:6" s="118" customFormat="1" ht="19.5" customHeight="1" thickTop="1" thickBot="1">
      <c r="A389" s="12" t="str">
        <f t="shared" si="6"/>
        <v/>
      </c>
      <c r="B389" s="137"/>
      <c r="C389" s="137"/>
      <c r="D389" s="137"/>
      <c r="E389" s="13" t="str">
        <f>IF(ISNA(VLOOKUP(D389,'الموردين Vendors'!$A$4:$B$233,2,0)),"",VLOOKUP(D389,'الموردين Vendors'!$A$4:$B$217,2,0))</f>
        <v/>
      </c>
      <c r="F389" s="138"/>
    </row>
    <row r="390" spans="1:6" s="118" customFormat="1" ht="19.5" customHeight="1" thickTop="1" thickBot="1">
      <c r="A390" s="12" t="str">
        <f t="shared" si="6"/>
        <v/>
      </c>
      <c r="B390" s="137"/>
      <c r="C390" s="137"/>
      <c r="D390" s="137"/>
      <c r="E390" s="13" t="str">
        <f>IF(ISNA(VLOOKUP(D390,'الموردين Vendors'!$A$4:$B$233,2,0)),"",VLOOKUP(D390,'الموردين Vendors'!$A$4:$B$217,2,0))</f>
        <v/>
      </c>
      <c r="F390" s="138"/>
    </row>
    <row r="391" spans="1:6" s="118" customFormat="1" ht="19.5" customHeight="1" thickTop="1" thickBot="1">
      <c r="A391" s="12" t="str">
        <f t="shared" si="6"/>
        <v/>
      </c>
      <c r="B391" s="137"/>
      <c r="C391" s="137"/>
      <c r="D391" s="137"/>
      <c r="E391" s="13" t="str">
        <f>IF(ISNA(VLOOKUP(D391,'الموردين Vendors'!$A$4:$B$233,2,0)),"",VLOOKUP(D391,'الموردين Vendors'!$A$4:$B$217,2,0))</f>
        <v/>
      </c>
      <c r="F391" s="138"/>
    </row>
    <row r="392" spans="1:6" s="118" customFormat="1" ht="19.5" customHeight="1" thickTop="1" thickBot="1">
      <c r="A392" s="12" t="str">
        <f t="shared" si="6"/>
        <v/>
      </c>
      <c r="B392" s="137"/>
      <c r="C392" s="137"/>
      <c r="D392" s="137"/>
      <c r="E392" s="13" t="str">
        <f>IF(ISNA(VLOOKUP(D392,'الموردين Vendors'!$A$4:$B$233,2,0)),"",VLOOKUP(D392,'الموردين Vendors'!$A$4:$B$217,2,0))</f>
        <v/>
      </c>
      <c r="F392" s="138"/>
    </row>
    <row r="393" spans="1:6" s="118" customFormat="1" ht="19.5" customHeight="1" thickTop="1" thickBot="1">
      <c r="A393" s="12" t="str">
        <f t="shared" si="6"/>
        <v/>
      </c>
      <c r="B393" s="137"/>
      <c r="C393" s="137"/>
      <c r="D393" s="137"/>
      <c r="E393" s="13" t="str">
        <f>IF(ISNA(VLOOKUP(D393,'الموردين Vendors'!$A$4:$B$233,2,0)),"",VLOOKUP(D393,'الموردين Vendors'!$A$4:$B$217,2,0))</f>
        <v/>
      </c>
      <c r="F393" s="138"/>
    </row>
    <row r="394" spans="1:6" s="118" customFormat="1" ht="19.5" customHeight="1" thickTop="1" thickBot="1">
      <c r="A394" s="12" t="str">
        <f t="shared" si="6"/>
        <v/>
      </c>
      <c r="B394" s="137"/>
      <c r="C394" s="137"/>
      <c r="D394" s="137"/>
      <c r="E394" s="13" t="str">
        <f>IF(ISNA(VLOOKUP(D394,'الموردين Vendors'!$A$4:$B$233,2,0)),"",VLOOKUP(D394,'الموردين Vendors'!$A$4:$B$217,2,0))</f>
        <v/>
      </c>
      <c r="F394" s="138"/>
    </row>
    <row r="395" spans="1:6" s="118" customFormat="1" ht="19.5" customHeight="1" thickTop="1" thickBot="1">
      <c r="A395" s="12" t="str">
        <f t="shared" si="6"/>
        <v/>
      </c>
      <c r="B395" s="137"/>
      <c r="C395" s="137"/>
      <c r="D395" s="137"/>
      <c r="E395" s="13" t="str">
        <f>IF(ISNA(VLOOKUP(D395,'الموردين Vendors'!$A$4:$B$233,2,0)),"",VLOOKUP(D395,'الموردين Vendors'!$A$4:$B$217,2,0))</f>
        <v/>
      </c>
      <c r="F395" s="138"/>
    </row>
    <row r="396" spans="1:6" s="118" customFormat="1" ht="19.5" customHeight="1" thickTop="1" thickBot="1">
      <c r="A396" s="12" t="str">
        <f t="shared" si="6"/>
        <v/>
      </c>
      <c r="B396" s="137"/>
      <c r="C396" s="137"/>
      <c r="D396" s="137"/>
      <c r="E396" s="13" t="str">
        <f>IF(ISNA(VLOOKUP(D396,'الموردين Vendors'!$A$4:$B$233,2,0)),"",VLOOKUP(D396,'الموردين Vendors'!$A$4:$B$217,2,0))</f>
        <v/>
      </c>
      <c r="F396" s="138"/>
    </row>
    <row r="397" spans="1:6" s="118" customFormat="1" ht="19.5" customHeight="1" thickTop="1" thickBot="1">
      <c r="A397" s="12" t="str">
        <f t="shared" si="6"/>
        <v/>
      </c>
      <c r="B397" s="137"/>
      <c r="C397" s="137"/>
      <c r="D397" s="137"/>
      <c r="E397" s="13" t="str">
        <f>IF(ISNA(VLOOKUP(D397,'الموردين Vendors'!$A$4:$B$233,2,0)),"",VLOOKUP(D397,'الموردين Vendors'!$A$4:$B$217,2,0))</f>
        <v/>
      </c>
      <c r="F397" s="138"/>
    </row>
    <row r="398" spans="1:6" s="118" customFormat="1" ht="19.5" customHeight="1" thickTop="1" thickBot="1">
      <c r="A398" s="12" t="str">
        <f t="shared" si="6"/>
        <v/>
      </c>
      <c r="B398" s="137"/>
      <c r="C398" s="137"/>
      <c r="D398" s="137"/>
      <c r="E398" s="13" t="str">
        <f>IF(ISNA(VLOOKUP(D398,'الموردين Vendors'!$A$4:$B$233,2,0)),"",VLOOKUP(D398,'الموردين Vendors'!$A$4:$B$217,2,0))</f>
        <v/>
      </c>
      <c r="F398" s="138"/>
    </row>
    <row r="399" spans="1:6" s="118" customFormat="1" ht="19.5" customHeight="1" thickTop="1" thickBot="1">
      <c r="A399" s="12" t="str">
        <f t="shared" si="6"/>
        <v/>
      </c>
      <c r="B399" s="137"/>
      <c r="C399" s="137"/>
      <c r="D399" s="137"/>
      <c r="E399" s="13" t="str">
        <f>IF(ISNA(VLOOKUP(D399,'الموردين Vendors'!$A$4:$B$233,2,0)),"",VLOOKUP(D399,'الموردين Vendors'!$A$4:$B$217,2,0))</f>
        <v/>
      </c>
      <c r="F399" s="138"/>
    </row>
    <row r="400" spans="1:6" s="118" customFormat="1" ht="19.5" customHeight="1" thickTop="1" thickBot="1">
      <c r="A400" s="12" t="str">
        <f t="shared" si="6"/>
        <v/>
      </c>
      <c r="B400" s="137"/>
      <c r="C400" s="137"/>
      <c r="D400" s="137"/>
      <c r="E400" s="13" t="str">
        <f>IF(ISNA(VLOOKUP(D400,'الموردين Vendors'!$A$4:$B$233,2,0)),"",VLOOKUP(D400,'الموردين Vendors'!$A$4:$B$217,2,0))</f>
        <v/>
      </c>
      <c r="F400" s="138"/>
    </row>
    <row r="401" spans="1:6" s="118" customFormat="1" ht="19.5" customHeight="1" thickTop="1" thickBot="1">
      <c r="A401" s="12" t="str">
        <f t="shared" si="6"/>
        <v/>
      </c>
      <c r="B401" s="137"/>
      <c r="C401" s="137"/>
      <c r="D401" s="137"/>
      <c r="E401" s="13" t="str">
        <f>IF(ISNA(VLOOKUP(D401,'الموردين Vendors'!$A$4:$B$233,2,0)),"",VLOOKUP(D401,'الموردين Vendors'!$A$4:$B$217,2,0))</f>
        <v/>
      </c>
      <c r="F401" s="138"/>
    </row>
    <row r="402" spans="1:6" s="118" customFormat="1" ht="19.5" customHeight="1" thickTop="1" thickBot="1">
      <c r="A402" s="12" t="str">
        <f t="shared" si="6"/>
        <v/>
      </c>
      <c r="B402" s="137"/>
      <c r="C402" s="137"/>
      <c r="D402" s="137"/>
      <c r="E402" s="13" t="str">
        <f>IF(ISNA(VLOOKUP(D402,'الموردين Vendors'!$A$4:$B$233,2,0)),"",VLOOKUP(D402,'الموردين Vendors'!$A$4:$B$217,2,0))</f>
        <v/>
      </c>
      <c r="F402" s="138"/>
    </row>
    <row r="403" spans="1:6" s="118" customFormat="1" ht="19.5" customHeight="1" thickTop="1" thickBot="1">
      <c r="A403" s="12" t="str">
        <f t="shared" si="6"/>
        <v/>
      </c>
      <c r="B403" s="137"/>
      <c r="C403" s="137"/>
      <c r="D403" s="137"/>
      <c r="E403" s="13" t="str">
        <f>IF(ISNA(VLOOKUP(D403,'الموردين Vendors'!$A$4:$B$233,2,0)),"",VLOOKUP(D403,'الموردين Vendors'!$A$4:$B$217,2,0))</f>
        <v/>
      </c>
      <c r="F403" s="138"/>
    </row>
    <row r="404" spans="1:6" s="118" customFormat="1" ht="19.5" customHeight="1" thickTop="1" thickBot="1">
      <c r="A404" s="12" t="str">
        <f t="shared" si="6"/>
        <v/>
      </c>
      <c r="B404" s="137"/>
      <c r="C404" s="137"/>
      <c r="D404" s="137"/>
      <c r="E404" s="13" t="str">
        <f>IF(ISNA(VLOOKUP(D404,'الموردين Vendors'!$A$4:$B$233,2,0)),"",VLOOKUP(D404,'الموردين Vendors'!$A$4:$B$217,2,0))</f>
        <v/>
      </c>
      <c r="F404" s="138"/>
    </row>
    <row r="405" spans="1:6" s="118" customFormat="1" ht="19.5" customHeight="1" thickTop="1" thickBot="1">
      <c r="A405" s="12" t="str">
        <f t="shared" si="6"/>
        <v/>
      </c>
      <c r="B405" s="137"/>
      <c r="C405" s="137"/>
      <c r="D405" s="137"/>
      <c r="E405" s="13" t="str">
        <f>IF(ISNA(VLOOKUP(D405,'الموردين Vendors'!$A$4:$B$233,2,0)),"",VLOOKUP(D405,'الموردين Vendors'!$A$4:$B$217,2,0))</f>
        <v/>
      </c>
      <c r="F405" s="138"/>
    </row>
    <row r="406" spans="1:6" s="118" customFormat="1" ht="19.5" customHeight="1" thickTop="1" thickBot="1">
      <c r="A406" s="12" t="str">
        <f t="shared" si="6"/>
        <v/>
      </c>
      <c r="B406" s="137"/>
      <c r="C406" s="137"/>
      <c r="D406" s="137"/>
      <c r="E406" s="13" t="str">
        <f>IF(ISNA(VLOOKUP(D406,'الموردين Vendors'!$A$4:$B$233,2,0)),"",VLOOKUP(D406,'الموردين Vendors'!$A$4:$B$217,2,0))</f>
        <v/>
      </c>
      <c r="F406" s="138"/>
    </row>
    <row r="407" spans="1:6" s="118" customFormat="1" ht="19.5" customHeight="1" thickTop="1" thickBot="1">
      <c r="A407" s="12" t="str">
        <f t="shared" si="6"/>
        <v/>
      </c>
      <c r="B407" s="137"/>
      <c r="C407" s="137"/>
      <c r="D407" s="137"/>
      <c r="E407" s="13" t="str">
        <f>IF(ISNA(VLOOKUP(D407,'الموردين Vendors'!$A$4:$B$233,2,0)),"",VLOOKUP(D407,'الموردين Vendors'!$A$4:$B$217,2,0))</f>
        <v/>
      </c>
      <c r="F407" s="138"/>
    </row>
    <row r="408" spans="1:6" s="118" customFormat="1" ht="19.5" customHeight="1" thickTop="1" thickBot="1">
      <c r="A408" s="12" t="str">
        <f t="shared" si="6"/>
        <v/>
      </c>
      <c r="B408" s="137"/>
      <c r="C408" s="137"/>
      <c r="D408" s="137"/>
      <c r="E408" s="13" t="str">
        <f>IF(ISNA(VLOOKUP(D408,'الموردين Vendors'!$A$4:$B$233,2,0)),"",VLOOKUP(D408,'الموردين Vendors'!$A$4:$B$217,2,0))</f>
        <v/>
      </c>
      <c r="F408" s="138"/>
    </row>
    <row r="409" spans="1:6" s="118" customFormat="1" ht="19.5" customHeight="1" thickTop="1" thickBot="1">
      <c r="A409" s="12" t="str">
        <f t="shared" si="6"/>
        <v/>
      </c>
      <c r="B409" s="137"/>
      <c r="C409" s="137"/>
      <c r="D409" s="137"/>
      <c r="E409" s="13" t="str">
        <f>IF(ISNA(VLOOKUP(D409,'الموردين Vendors'!$A$4:$B$233,2,0)),"",VLOOKUP(D409,'الموردين Vendors'!$A$4:$B$217,2,0))</f>
        <v/>
      </c>
      <c r="F409" s="138"/>
    </row>
    <row r="410" spans="1:6" s="118" customFormat="1" ht="19.5" customHeight="1" thickTop="1" thickBot="1">
      <c r="A410" s="12" t="str">
        <f t="shared" si="6"/>
        <v/>
      </c>
      <c r="B410" s="137"/>
      <c r="C410" s="137"/>
      <c r="D410" s="137"/>
      <c r="E410" s="13" t="str">
        <f>IF(ISNA(VLOOKUP(D410,'الموردين Vendors'!$A$4:$B$233,2,0)),"",VLOOKUP(D410,'الموردين Vendors'!$A$4:$B$217,2,0))</f>
        <v/>
      </c>
      <c r="F410" s="138"/>
    </row>
    <row r="411" spans="1:6" s="118" customFormat="1" ht="19.5" customHeight="1" thickTop="1" thickBot="1">
      <c r="A411" s="12" t="str">
        <f t="shared" si="6"/>
        <v/>
      </c>
      <c r="B411" s="137"/>
      <c r="C411" s="137"/>
      <c r="D411" s="137"/>
      <c r="E411" s="13" t="str">
        <f>IF(ISNA(VLOOKUP(D411,'الموردين Vendors'!$A$4:$B$233,2,0)),"",VLOOKUP(D411,'الموردين Vendors'!$A$4:$B$217,2,0))</f>
        <v/>
      </c>
      <c r="F411" s="138"/>
    </row>
    <row r="412" spans="1:6" s="118" customFormat="1" ht="19.5" customHeight="1" thickTop="1" thickBot="1">
      <c r="A412" s="12" t="str">
        <f t="shared" si="6"/>
        <v/>
      </c>
      <c r="B412" s="137"/>
      <c r="C412" s="137"/>
      <c r="D412" s="137"/>
      <c r="E412" s="13" t="str">
        <f>IF(ISNA(VLOOKUP(D412,'الموردين Vendors'!$A$4:$B$233,2,0)),"",VLOOKUP(D412,'الموردين Vendors'!$A$4:$B$217,2,0))</f>
        <v/>
      </c>
      <c r="F412" s="138"/>
    </row>
    <row r="413" spans="1:6" s="118" customFormat="1" ht="19.5" customHeight="1" thickTop="1" thickBot="1">
      <c r="A413" s="12" t="str">
        <f t="shared" si="6"/>
        <v/>
      </c>
      <c r="B413" s="137"/>
      <c r="C413" s="137"/>
      <c r="D413" s="137"/>
      <c r="E413" s="13" t="str">
        <f>IF(ISNA(VLOOKUP(D413,'الموردين Vendors'!$A$4:$B$233,2,0)),"",VLOOKUP(D413,'الموردين Vendors'!$A$4:$B$217,2,0))</f>
        <v/>
      </c>
      <c r="F413" s="138"/>
    </row>
    <row r="414" spans="1:6" s="118" customFormat="1" ht="19.5" customHeight="1" thickTop="1" thickBot="1">
      <c r="A414" s="12" t="str">
        <f t="shared" si="6"/>
        <v/>
      </c>
      <c r="B414" s="137"/>
      <c r="C414" s="137"/>
      <c r="D414" s="137"/>
      <c r="E414" s="13" t="str">
        <f>IF(ISNA(VLOOKUP(D414,'الموردين Vendors'!$A$4:$B$233,2,0)),"",VLOOKUP(D414,'الموردين Vendors'!$A$4:$B$217,2,0))</f>
        <v/>
      </c>
      <c r="F414" s="138"/>
    </row>
    <row r="415" spans="1:6" s="118" customFormat="1" ht="19.5" customHeight="1" thickTop="1" thickBot="1">
      <c r="A415" s="12" t="str">
        <f t="shared" si="6"/>
        <v/>
      </c>
      <c r="B415" s="137"/>
      <c r="C415" s="137"/>
      <c r="D415" s="137"/>
      <c r="E415" s="13" t="str">
        <f>IF(ISNA(VLOOKUP(D415,'الموردين Vendors'!$A$4:$B$233,2,0)),"",VLOOKUP(D415,'الموردين Vendors'!$A$4:$B$217,2,0))</f>
        <v/>
      </c>
      <c r="F415" s="138"/>
    </row>
    <row r="416" spans="1:6" s="118" customFormat="1" ht="19.5" customHeight="1" thickTop="1" thickBot="1">
      <c r="A416" s="12" t="str">
        <f t="shared" si="6"/>
        <v/>
      </c>
      <c r="B416" s="137"/>
      <c r="C416" s="137"/>
      <c r="D416" s="137"/>
      <c r="E416" s="13" t="str">
        <f>IF(ISNA(VLOOKUP(D416,'الموردين Vendors'!$A$4:$B$233,2,0)),"",VLOOKUP(D416,'الموردين Vendors'!$A$4:$B$217,2,0))</f>
        <v/>
      </c>
      <c r="F416" s="138"/>
    </row>
    <row r="417" spans="1:6" s="118" customFormat="1" ht="19.5" customHeight="1" thickTop="1" thickBot="1">
      <c r="A417" s="12" t="str">
        <f t="shared" si="6"/>
        <v/>
      </c>
      <c r="B417" s="137"/>
      <c r="C417" s="137"/>
      <c r="D417" s="137"/>
      <c r="E417" s="13" t="str">
        <f>IF(ISNA(VLOOKUP(D417,'الموردين Vendors'!$A$4:$B$233,2,0)),"",VLOOKUP(D417,'الموردين Vendors'!$A$4:$B$217,2,0))</f>
        <v/>
      </c>
      <c r="F417" s="138"/>
    </row>
    <row r="418" spans="1:6" s="118" customFormat="1" ht="19.5" customHeight="1" thickTop="1" thickBot="1">
      <c r="A418" s="12" t="str">
        <f t="shared" si="6"/>
        <v/>
      </c>
      <c r="B418" s="137"/>
      <c r="C418" s="137"/>
      <c r="D418" s="137"/>
      <c r="E418" s="13" t="str">
        <f>IF(ISNA(VLOOKUP(D418,'الموردين Vendors'!$A$4:$B$233,2,0)),"",VLOOKUP(D418,'الموردين Vendors'!$A$4:$B$217,2,0))</f>
        <v/>
      </c>
      <c r="F418" s="138"/>
    </row>
    <row r="419" spans="1:6" s="118" customFormat="1" ht="19.5" customHeight="1" thickTop="1" thickBot="1">
      <c r="A419" s="12" t="str">
        <f t="shared" si="6"/>
        <v/>
      </c>
      <c r="B419" s="137"/>
      <c r="C419" s="137"/>
      <c r="D419" s="137"/>
      <c r="E419" s="13" t="str">
        <f>IF(ISNA(VLOOKUP(D419,'الموردين Vendors'!$A$4:$B$233,2,0)),"",VLOOKUP(D419,'الموردين Vendors'!$A$4:$B$217,2,0))</f>
        <v/>
      </c>
      <c r="F419" s="138"/>
    </row>
    <row r="420" spans="1:6" s="118" customFormat="1" ht="19.5" customHeight="1" thickTop="1" thickBot="1">
      <c r="A420" s="12" t="str">
        <f t="shared" si="6"/>
        <v/>
      </c>
      <c r="B420" s="137"/>
      <c r="C420" s="137"/>
      <c r="D420" s="137"/>
      <c r="E420" s="13" t="str">
        <f>IF(ISNA(VLOOKUP(D420,'الموردين Vendors'!$A$4:$B$233,2,0)),"",VLOOKUP(D420,'الموردين Vendors'!$A$4:$B$217,2,0))</f>
        <v/>
      </c>
      <c r="F420" s="138"/>
    </row>
    <row r="421" spans="1:6" s="118" customFormat="1" ht="19.5" customHeight="1" thickTop="1" thickBot="1">
      <c r="A421" s="12" t="str">
        <f t="shared" si="6"/>
        <v/>
      </c>
      <c r="B421" s="137"/>
      <c r="C421" s="137"/>
      <c r="D421" s="137"/>
      <c r="E421" s="13" t="str">
        <f>IF(ISNA(VLOOKUP(D421,'الموردين Vendors'!$A$4:$B$233,2,0)),"",VLOOKUP(D421,'الموردين Vendors'!$A$4:$B$217,2,0))</f>
        <v/>
      </c>
      <c r="F421" s="138"/>
    </row>
    <row r="422" spans="1:6" s="118" customFormat="1" ht="19.5" customHeight="1" thickTop="1" thickBot="1">
      <c r="A422" s="12" t="str">
        <f t="shared" si="6"/>
        <v/>
      </c>
      <c r="B422" s="137"/>
      <c r="C422" s="137"/>
      <c r="D422" s="137"/>
      <c r="E422" s="13" t="str">
        <f>IF(ISNA(VLOOKUP(D422,'الموردين Vendors'!$A$4:$B$233,2,0)),"",VLOOKUP(D422,'الموردين Vendors'!$A$4:$B$217,2,0))</f>
        <v/>
      </c>
      <c r="F422" s="138"/>
    </row>
    <row r="423" spans="1:6" s="118" customFormat="1" ht="19.5" customHeight="1" thickTop="1" thickBot="1">
      <c r="A423" s="12" t="str">
        <f t="shared" si="6"/>
        <v/>
      </c>
      <c r="B423" s="137"/>
      <c r="C423" s="137"/>
      <c r="D423" s="137"/>
      <c r="E423" s="13" t="str">
        <f>IF(ISNA(VLOOKUP(D423,'الموردين Vendors'!$A$4:$B$233,2,0)),"",VLOOKUP(D423,'الموردين Vendors'!$A$4:$B$217,2,0))</f>
        <v/>
      </c>
      <c r="F423" s="138"/>
    </row>
    <row r="424" spans="1:6" s="118" customFormat="1" ht="19.5" customHeight="1" thickTop="1" thickBot="1">
      <c r="A424" s="12" t="str">
        <f t="shared" si="6"/>
        <v/>
      </c>
      <c r="B424" s="137"/>
      <c r="C424" s="137"/>
      <c r="D424" s="137"/>
      <c r="E424" s="13" t="str">
        <f>IF(ISNA(VLOOKUP(D424,'الموردين Vendors'!$A$4:$B$233,2,0)),"",VLOOKUP(D424,'الموردين Vendors'!$A$4:$B$217,2,0))</f>
        <v/>
      </c>
      <c r="F424" s="138"/>
    </row>
    <row r="425" spans="1:6" s="118" customFormat="1" ht="19.5" customHeight="1" thickTop="1" thickBot="1">
      <c r="A425" s="12" t="str">
        <f t="shared" si="6"/>
        <v/>
      </c>
      <c r="B425" s="137"/>
      <c r="C425" s="137"/>
      <c r="D425" s="137"/>
      <c r="E425" s="13" t="str">
        <f>IF(ISNA(VLOOKUP(D425,'الموردين Vendors'!$A$4:$B$233,2,0)),"",VLOOKUP(D425,'الموردين Vendors'!$A$4:$B$217,2,0))</f>
        <v/>
      </c>
      <c r="F425" s="138"/>
    </row>
    <row r="426" spans="1:6" s="118" customFormat="1" ht="19.5" customHeight="1" thickTop="1" thickBot="1">
      <c r="A426" s="12" t="str">
        <f t="shared" si="6"/>
        <v/>
      </c>
      <c r="B426" s="137"/>
      <c r="C426" s="137"/>
      <c r="D426" s="137"/>
      <c r="E426" s="13" t="str">
        <f>IF(ISNA(VLOOKUP(D426,'الموردين Vendors'!$A$4:$B$233,2,0)),"",VLOOKUP(D426,'الموردين Vendors'!$A$4:$B$217,2,0))</f>
        <v/>
      </c>
      <c r="F426" s="138"/>
    </row>
    <row r="427" spans="1:6" s="118" customFormat="1" ht="19.5" customHeight="1" thickTop="1" thickBot="1">
      <c r="A427" s="12" t="str">
        <f t="shared" si="6"/>
        <v/>
      </c>
      <c r="B427" s="137"/>
      <c r="C427" s="137"/>
      <c r="D427" s="137"/>
      <c r="E427" s="13" t="str">
        <f>IF(ISNA(VLOOKUP(D427,'الموردين Vendors'!$A$4:$B$233,2,0)),"",VLOOKUP(D427,'الموردين Vendors'!$A$4:$B$217,2,0))</f>
        <v/>
      </c>
      <c r="F427" s="138"/>
    </row>
    <row r="428" spans="1:6" s="118" customFormat="1" ht="19.5" customHeight="1" thickTop="1" thickBot="1">
      <c r="A428" s="12" t="str">
        <f t="shared" si="6"/>
        <v/>
      </c>
      <c r="B428" s="137"/>
      <c r="C428" s="137"/>
      <c r="D428" s="137"/>
      <c r="E428" s="13" t="str">
        <f>IF(ISNA(VLOOKUP(D428,'الموردين Vendors'!$A$4:$B$233,2,0)),"",VLOOKUP(D428,'الموردين Vendors'!$A$4:$B$217,2,0))</f>
        <v/>
      </c>
      <c r="F428" s="138"/>
    </row>
    <row r="429" spans="1:6" s="118" customFormat="1" ht="19.5" customHeight="1" thickTop="1" thickBot="1">
      <c r="A429" s="12" t="str">
        <f t="shared" si="6"/>
        <v/>
      </c>
      <c r="B429" s="137"/>
      <c r="C429" s="137"/>
      <c r="D429" s="137"/>
      <c r="E429" s="13" t="str">
        <f>IF(ISNA(VLOOKUP(D429,'الموردين Vendors'!$A$4:$B$233,2,0)),"",VLOOKUP(D429,'الموردين Vendors'!$A$4:$B$217,2,0))</f>
        <v/>
      </c>
      <c r="F429" s="138"/>
    </row>
    <row r="430" spans="1:6" s="118" customFormat="1" ht="19.5" customHeight="1" thickTop="1" thickBot="1">
      <c r="A430" s="12" t="str">
        <f t="shared" si="6"/>
        <v/>
      </c>
      <c r="B430" s="137"/>
      <c r="C430" s="137"/>
      <c r="D430" s="137"/>
      <c r="E430" s="13" t="str">
        <f>IF(ISNA(VLOOKUP(D430,'الموردين Vendors'!$A$4:$B$233,2,0)),"",VLOOKUP(D430,'الموردين Vendors'!$A$4:$B$217,2,0))</f>
        <v/>
      </c>
      <c r="F430" s="138"/>
    </row>
    <row r="431" spans="1:6" s="118" customFormat="1" ht="19.5" customHeight="1" thickTop="1" thickBot="1">
      <c r="A431" s="12" t="str">
        <f t="shared" si="6"/>
        <v/>
      </c>
      <c r="B431" s="137"/>
      <c r="C431" s="137"/>
      <c r="D431" s="137"/>
      <c r="E431" s="13" t="str">
        <f>IF(ISNA(VLOOKUP(D431,'الموردين Vendors'!$A$4:$B$233,2,0)),"",VLOOKUP(D431,'الموردين Vendors'!$A$4:$B$217,2,0))</f>
        <v/>
      </c>
      <c r="F431" s="138"/>
    </row>
    <row r="432" spans="1:6" s="118" customFormat="1" ht="19.5" customHeight="1" thickTop="1" thickBot="1">
      <c r="A432" s="12" t="str">
        <f t="shared" si="6"/>
        <v/>
      </c>
      <c r="B432" s="137"/>
      <c r="C432" s="137"/>
      <c r="D432" s="137"/>
      <c r="E432" s="13" t="str">
        <f>IF(ISNA(VLOOKUP(D432,'الموردين Vendors'!$A$4:$B$233,2,0)),"",VLOOKUP(D432,'الموردين Vendors'!$A$4:$B$217,2,0))</f>
        <v/>
      </c>
      <c r="F432" s="138"/>
    </row>
    <row r="433" spans="1:6" s="118" customFormat="1" ht="19.5" customHeight="1" thickTop="1" thickBot="1">
      <c r="A433" s="12" t="str">
        <f t="shared" si="6"/>
        <v/>
      </c>
      <c r="B433" s="137"/>
      <c r="C433" s="137"/>
      <c r="D433" s="137"/>
      <c r="E433" s="13" t="str">
        <f>IF(ISNA(VLOOKUP(D433,'الموردين Vendors'!$A$4:$B$233,2,0)),"",VLOOKUP(D433,'الموردين Vendors'!$A$4:$B$217,2,0))</f>
        <v/>
      </c>
      <c r="F433" s="138"/>
    </row>
    <row r="434" spans="1:6" s="118" customFormat="1" ht="19.5" customHeight="1" thickTop="1" thickBot="1">
      <c r="A434" s="12" t="str">
        <f t="shared" si="6"/>
        <v/>
      </c>
      <c r="B434" s="137"/>
      <c r="C434" s="137"/>
      <c r="D434" s="137"/>
      <c r="E434" s="13" t="str">
        <f>IF(ISNA(VLOOKUP(D434,'الموردين Vendors'!$A$4:$B$233,2,0)),"",VLOOKUP(D434,'الموردين Vendors'!$A$4:$B$217,2,0))</f>
        <v/>
      </c>
      <c r="F434" s="138"/>
    </row>
    <row r="435" spans="1:6" s="118" customFormat="1" ht="19.5" customHeight="1" thickTop="1" thickBot="1">
      <c r="A435" s="12" t="str">
        <f t="shared" si="6"/>
        <v/>
      </c>
      <c r="B435" s="137"/>
      <c r="C435" s="137"/>
      <c r="D435" s="137"/>
      <c r="E435" s="13" t="str">
        <f>IF(ISNA(VLOOKUP(D435,'الموردين Vendors'!$A$4:$B$233,2,0)),"",VLOOKUP(D435,'الموردين Vendors'!$A$4:$B$217,2,0))</f>
        <v/>
      </c>
      <c r="F435" s="138"/>
    </row>
    <row r="436" spans="1:6" s="118" customFormat="1" ht="19.5" customHeight="1" thickTop="1" thickBot="1">
      <c r="A436" s="12" t="str">
        <f t="shared" si="6"/>
        <v/>
      </c>
      <c r="B436" s="137"/>
      <c r="C436" s="137"/>
      <c r="D436" s="137"/>
      <c r="E436" s="13" t="str">
        <f>IF(ISNA(VLOOKUP(D436,'الموردين Vendors'!$A$4:$B$233,2,0)),"",VLOOKUP(D436,'الموردين Vendors'!$A$4:$B$217,2,0))</f>
        <v/>
      </c>
      <c r="F436" s="138"/>
    </row>
    <row r="437" spans="1:6" s="118" customFormat="1" ht="19.5" customHeight="1" thickTop="1" thickBot="1">
      <c r="A437" s="12" t="str">
        <f t="shared" si="6"/>
        <v/>
      </c>
      <c r="B437" s="137"/>
      <c r="C437" s="137"/>
      <c r="D437" s="137"/>
      <c r="E437" s="13" t="str">
        <f>IF(ISNA(VLOOKUP(D437,'الموردين Vendors'!$A$4:$B$233,2,0)),"",VLOOKUP(D437,'الموردين Vendors'!$A$4:$B$217,2,0))</f>
        <v/>
      </c>
      <c r="F437" s="138"/>
    </row>
    <row r="438" spans="1:6" s="118" customFormat="1" ht="19.5" customHeight="1" thickTop="1" thickBot="1">
      <c r="A438" s="12" t="str">
        <f t="shared" si="6"/>
        <v/>
      </c>
      <c r="B438" s="137"/>
      <c r="C438" s="137"/>
      <c r="D438" s="137"/>
      <c r="E438" s="13" t="str">
        <f>IF(ISNA(VLOOKUP(D438,'الموردين Vendors'!$A$4:$B$233,2,0)),"",VLOOKUP(D438,'الموردين Vendors'!$A$4:$B$217,2,0))</f>
        <v/>
      </c>
      <c r="F438" s="138"/>
    </row>
    <row r="439" spans="1:6" s="118" customFormat="1" ht="19.5" customHeight="1" thickTop="1" thickBot="1">
      <c r="A439" s="12" t="str">
        <f t="shared" si="6"/>
        <v/>
      </c>
      <c r="B439" s="137"/>
      <c r="C439" s="137"/>
      <c r="D439" s="137"/>
      <c r="E439" s="13" t="str">
        <f>IF(ISNA(VLOOKUP(D439,'الموردين Vendors'!$A$4:$B$233,2,0)),"",VLOOKUP(D439,'الموردين Vendors'!$A$4:$B$217,2,0))</f>
        <v/>
      </c>
      <c r="F439" s="138"/>
    </row>
    <row r="440" spans="1:6" s="118" customFormat="1" ht="19.5" customHeight="1" thickTop="1" thickBot="1">
      <c r="A440" s="12" t="str">
        <f t="shared" si="6"/>
        <v/>
      </c>
      <c r="B440" s="137"/>
      <c r="C440" s="137"/>
      <c r="D440" s="137"/>
      <c r="E440" s="13" t="str">
        <f>IF(ISNA(VLOOKUP(D440,'الموردين Vendors'!$A$4:$B$233,2,0)),"",VLOOKUP(D440,'الموردين Vendors'!$A$4:$B$217,2,0))</f>
        <v/>
      </c>
      <c r="F440" s="138"/>
    </row>
    <row r="441" spans="1:6" s="118" customFormat="1" ht="19.5" customHeight="1" thickTop="1" thickBot="1">
      <c r="A441" s="12" t="str">
        <f t="shared" si="6"/>
        <v/>
      </c>
      <c r="B441" s="137"/>
      <c r="C441" s="137"/>
      <c r="D441" s="137"/>
      <c r="E441" s="13" t="str">
        <f>IF(ISNA(VLOOKUP(D441,'الموردين Vendors'!$A$4:$B$233,2,0)),"",VLOOKUP(D441,'الموردين Vendors'!$A$4:$B$217,2,0))</f>
        <v/>
      </c>
      <c r="F441" s="138"/>
    </row>
    <row r="442" spans="1:6" s="118" customFormat="1" ht="19.5" customHeight="1" thickTop="1" thickBot="1">
      <c r="A442" s="12" t="str">
        <f t="shared" si="6"/>
        <v/>
      </c>
      <c r="B442" s="137"/>
      <c r="C442" s="137"/>
      <c r="D442" s="137"/>
      <c r="E442" s="13" t="str">
        <f>IF(ISNA(VLOOKUP(D442,'الموردين Vendors'!$A$4:$B$233,2,0)),"",VLOOKUP(D442,'الموردين Vendors'!$A$4:$B$217,2,0))</f>
        <v/>
      </c>
      <c r="F442" s="138"/>
    </row>
    <row r="443" spans="1:6" s="118" customFormat="1" ht="19.5" customHeight="1" thickTop="1" thickBot="1">
      <c r="A443" s="12" t="str">
        <f t="shared" si="6"/>
        <v/>
      </c>
      <c r="B443" s="137"/>
      <c r="C443" s="137"/>
      <c r="D443" s="137"/>
      <c r="E443" s="13" t="str">
        <f>IF(ISNA(VLOOKUP(D443,'الموردين Vendors'!$A$4:$B$233,2,0)),"",VLOOKUP(D443,'الموردين Vendors'!$A$4:$B$217,2,0))</f>
        <v/>
      </c>
      <c r="F443" s="138"/>
    </row>
    <row r="444" spans="1:6" s="118" customFormat="1" ht="19.5" customHeight="1" thickTop="1" thickBot="1">
      <c r="A444" s="12" t="str">
        <f t="shared" si="6"/>
        <v/>
      </c>
      <c r="B444" s="137"/>
      <c r="C444" s="137"/>
      <c r="D444" s="137"/>
      <c r="E444" s="13" t="str">
        <f>IF(ISNA(VLOOKUP(D444,'الموردين Vendors'!$A$4:$B$233,2,0)),"",VLOOKUP(D444,'الموردين Vendors'!$A$4:$B$217,2,0))</f>
        <v/>
      </c>
      <c r="F444" s="138"/>
    </row>
    <row r="445" spans="1:6" s="118" customFormat="1" ht="19.5" customHeight="1" thickTop="1" thickBot="1">
      <c r="A445" s="12" t="str">
        <f t="shared" si="6"/>
        <v/>
      </c>
      <c r="B445" s="137"/>
      <c r="C445" s="137"/>
      <c r="D445" s="137"/>
      <c r="E445" s="13" t="str">
        <f>IF(ISNA(VLOOKUP(D445,'الموردين Vendors'!$A$4:$B$233,2,0)),"",VLOOKUP(D445,'الموردين Vendors'!$A$4:$B$217,2,0))</f>
        <v/>
      </c>
      <c r="F445" s="138"/>
    </row>
    <row r="446" spans="1:6" s="118" customFormat="1" ht="19.5" customHeight="1" thickTop="1" thickBot="1">
      <c r="A446" s="12" t="str">
        <f t="shared" si="6"/>
        <v/>
      </c>
      <c r="B446" s="137"/>
      <c r="C446" s="137"/>
      <c r="D446" s="137"/>
      <c r="E446" s="13" t="str">
        <f>IF(ISNA(VLOOKUP(D446,'الموردين Vendors'!$A$4:$B$233,2,0)),"",VLOOKUP(D446,'الموردين Vendors'!$A$4:$B$217,2,0))</f>
        <v/>
      </c>
      <c r="F446" s="138"/>
    </row>
    <row r="447" spans="1:6" s="118" customFormat="1" ht="19.5" customHeight="1" thickTop="1" thickBot="1">
      <c r="A447" s="12" t="str">
        <f t="shared" si="6"/>
        <v/>
      </c>
      <c r="B447" s="137"/>
      <c r="C447" s="137"/>
      <c r="D447" s="137"/>
      <c r="E447" s="13" t="str">
        <f>IF(ISNA(VLOOKUP(D447,'الموردين Vendors'!$A$4:$B$233,2,0)),"",VLOOKUP(D447,'الموردين Vendors'!$A$4:$B$217,2,0))</f>
        <v/>
      </c>
      <c r="F447" s="138"/>
    </row>
    <row r="448" spans="1:6" s="118" customFormat="1" ht="19.5" customHeight="1" thickTop="1" thickBot="1">
      <c r="A448" s="12" t="str">
        <f t="shared" si="6"/>
        <v/>
      </c>
      <c r="B448" s="137"/>
      <c r="C448" s="137"/>
      <c r="D448" s="137"/>
      <c r="E448" s="13" t="str">
        <f>IF(ISNA(VLOOKUP(D448,'الموردين Vendors'!$A$4:$B$233,2,0)),"",VLOOKUP(D448,'الموردين Vendors'!$A$4:$B$217,2,0))</f>
        <v/>
      </c>
      <c r="F448" s="138"/>
    </row>
    <row r="449" spans="1:6" s="118" customFormat="1" ht="19.5" customHeight="1" thickTop="1" thickBot="1">
      <c r="A449" s="12" t="str">
        <f t="shared" si="6"/>
        <v/>
      </c>
      <c r="B449" s="137"/>
      <c r="C449" s="137"/>
      <c r="D449" s="137"/>
      <c r="E449" s="13" t="str">
        <f>IF(ISNA(VLOOKUP(D449,'الموردين Vendors'!$A$4:$B$233,2,0)),"",VLOOKUP(D449,'الموردين Vendors'!$A$4:$B$217,2,0))</f>
        <v/>
      </c>
      <c r="F449" s="138"/>
    </row>
    <row r="450" spans="1:6" s="118" customFormat="1" ht="19.5" customHeight="1" thickTop="1" thickBot="1">
      <c r="A450" s="12" t="str">
        <f t="shared" si="6"/>
        <v/>
      </c>
      <c r="B450" s="137"/>
      <c r="C450" s="137"/>
      <c r="D450" s="137"/>
      <c r="E450" s="13" t="str">
        <f>IF(ISNA(VLOOKUP(D450,'الموردين Vendors'!$A$4:$B$233,2,0)),"",VLOOKUP(D450,'الموردين Vendors'!$A$4:$B$217,2,0))</f>
        <v/>
      </c>
      <c r="F450" s="138"/>
    </row>
    <row r="451" spans="1:6" s="118" customFormat="1" ht="19.5" customHeight="1" thickTop="1" thickBot="1">
      <c r="A451" s="12" t="str">
        <f t="shared" ref="A451:A514" si="7">IF(B451="","",B451)</f>
        <v/>
      </c>
      <c r="B451" s="137"/>
      <c r="C451" s="137"/>
      <c r="D451" s="137"/>
      <c r="E451" s="13" t="str">
        <f>IF(ISNA(VLOOKUP(D451,'الموردين Vendors'!$A$4:$B$233,2,0)),"",VLOOKUP(D451,'الموردين Vendors'!$A$4:$B$217,2,0))</f>
        <v/>
      </c>
      <c r="F451" s="138"/>
    </row>
    <row r="452" spans="1:6" s="118" customFormat="1" ht="19.5" customHeight="1" thickTop="1" thickBot="1">
      <c r="A452" s="12" t="str">
        <f t="shared" si="7"/>
        <v/>
      </c>
      <c r="B452" s="137"/>
      <c r="C452" s="137"/>
      <c r="D452" s="137"/>
      <c r="E452" s="13" t="str">
        <f>IF(ISNA(VLOOKUP(D452,'الموردين Vendors'!$A$4:$B$233,2,0)),"",VLOOKUP(D452,'الموردين Vendors'!$A$4:$B$217,2,0))</f>
        <v/>
      </c>
      <c r="F452" s="138"/>
    </row>
    <row r="453" spans="1:6" s="118" customFormat="1" ht="19.5" customHeight="1" thickTop="1" thickBot="1">
      <c r="A453" s="12" t="str">
        <f t="shared" si="7"/>
        <v/>
      </c>
      <c r="B453" s="137"/>
      <c r="C453" s="137"/>
      <c r="D453" s="137"/>
      <c r="E453" s="13" t="str">
        <f>IF(ISNA(VLOOKUP(D453,'الموردين Vendors'!$A$4:$B$233,2,0)),"",VLOOKUP(D453,'الموردين Vendors'!$A$4:$B$217,2,0))</f>
        <v/>
      </c>
      <c r="F453" s="138"/>
    </row>
    <row r="454" spans="1:6" s="118" customFormat="1" ht="19.5" customHeight="1" thickTop="1" thickBot="1">
      <c r="A454" s="12" t="str">
        <f t="shared" si="7"/>
        <v/>
      </c>
      <c r="B454" s="137"/>
      <c r="C454" s="137"/>
      <c r="D454" s="137"/>
      <c r="E454" s="13" t="str">
        <f>IF(ISNA(VLOOKUP(D454,'الموردين Vendors'!$A$4:$B$233,2,0)),"",VLOOKUP(D454,'الموردين Vendors'!$A$4:$B$217,2,0))</f>
        <v/>
      </c>
      <c r="F454" s="138"/>
    </row>
    <row r="455" spans="1:6" s="118" customFormat="1" ht="19.5" customHeight="1" thickTop="1" thickBot="1">
      <c r="A455" s="12" t="str">
        <f t="shared" si="7"/>
        <v/>
      </c>
      <c r="B455" s="137"/>
      <c r="C455" s="137"/>
      <c r="D455" s="137"/>
      <c r="E455" s="13" t="str">
        <f>IF(ISNA(VLOOKUP(D455,'الموردين Vendors'!$A$4:$B$233,2,0)),"",VLOOKUP(D455,'الموردين Vendors'!$A$4:$B$217,2,0))</f>
        <v/>
      </c>
      <c r="F455" s="138"/>
    </row>
    <row r="456" spans="1:6" s="118" customFormat="1" ht="19.5" customHeight="1" thickTop="1" thickBot="1">
      <c r="A456" s="12" t="str">
        <f t="shared" si="7"/>
        <v/>
      </c>
      <c r="B456" s="137"/>
      <c r="C456" s="137"/>
      <c r="D456" s="137"/>
      <c r="E456" s="13" t="str">
        <f>IF(ISNA(VLOOKUP(D456,'الموردين Vendors'!$A$4:$B$233,2,0)),"",VLOOKUP(D456,'الموردين Vendors'!$A$4:$B$217,2,0))</f>
        <v/>
      </c>
      <c r="F456" s="138"/>
    </row>
    <row r="457" spans="1:6" s="118" customFormat="1" ht="19.5" customHeight="1" thickTop="1" thickBot="1">
      <c r="A457" s="12" t="str">
        <f t="shared" si="7"/>
        <v/>
      </c>
      <c r="B457" s="137"/>
      <c r="C457" s="137"/>
      <c r="D457" s="137"/>
      <c r="E457" s="13" t="str">
        <f>IF(ISNA(VLOOKUP(D457,'الموردين Vendors'!$A$4:$B$233,2,0)),"",VLOOKUP(D457,'الموردين Vendors'!$A$4:$B$217,2,0))</f>
        <v/>
      </c>
      <c r="F457" s="138"/>
    </row>
    <row r="458" spans="1:6" s="118" customFormat="1" ht="19.5" customHeight="1" thickTop="1" thickBot="1">
      <c r="A458" s="12" t="str">
        <f t="shared" si="7"/>
        <v/>
      </c>
      <c r="B458" s="137"/>
      <c r="C458" s="137"/>
      <c r="D458" s="137"/>
      <c r="E458" s="13" t="str">
        <f>IF(ISNA(VLOOKUP(D458,'الموردين Vendors'!$A$4:$B$233,2,0)),"",VLOOKUP(D458,'الموردين Vendors'!$A$4:$B$217,2,0))</f>
        <v/>
      </c>
      <c r="F458" s="138"/>
    </row>
    <row r="459" spans="1:6" s="118" customFormat="1" ht="19.5" customHeight="1" thickTop="1" thickBot="1">
      <c r="A459" s="12" t="str">
        <f t="shared" si="7"/>
        <v/>
      </c>
      <c r="B459" s="137"/>
      <c r="C459" s="137"/>
      <c r="D459" s="137"/>
      <c r="E459" s="13" t="str">
        <f>IF(ISNA(VLOOKUP(D459,'الموردين Vendors'!$A$4:$B$233,2,0)),"",VLOOKUP(D459,'الموردين Vendors'!$A$4:$B$217,2,0))</f>
        <v/>
      </c>
      <c r="F459" s="138"/>
    </row>
    <row r="460" spans="1:6" s="118" customFormat="1" ht="19.5" customHeight="1" thickTop="1" thickBot="1">
      <c r="A460" s="12" t="str">
        <f t="shared" si="7"/>
        <v/>
      </c>
      <c r="B460" s="137"/>
      <c r="C460" s="137"/>
      <c r="D460" s="137"/>
      <c r="E460" s="13" t="str">
        <f>IF(ISNA(VLOOKUP(D460,'الموردين Vendors'!$A$4:$B$233,2,0)),"",VLOOKUP(D460,'الموردين Vendors'!$A$4:$B$217,2,0))</f>
        <v/>
      </c>
      <c r="F460" s="138"/>
    </row>
    <row r="461" spans="1:6" s="118" customFormat="1" ht="19.5" customHeight="1" thickTop="1" thickBot="1">
      <c r="A461" s="12" t="str">
        <f t="shared" si="7"/>
        <v/>
      </c>
      <c r="B461" s="137"/>
      <c r="C461" s="137"/>
      <c r="D461" s="137"/>
      <c r="E461" s="13" t="str">
        <f>IF(ISNA(VLOOKUP(D461,'الموردين Vendors'!$A$4:$B$233,2,0)),"",VLOOKUP(D461,'الموردين Vendors'!$A$4:$B$217,2,0))</f>
        <v/>
      </c>
      <c r="F461" s="138"/>
    </row>
    <row r="462" spans="1:6" s="118" customFormat="1" ht="19.5" customHeight="1" thickTop="1" thickBot="1">
      <c r="A462" s="12" t="str">
        <f t="shared" si="7"/>
        <v/>
      </c>
      <c r="B462" s="137"/>
      <c r="C462" s="137"/>
      <c r="D462" s="137"/>
      <c r="E462" s="13" t="str">
        <f>IF(ISNA(VLOOKUP(D462,'الموردين Vendors'!$A$4:$B$233,2,0)),"",VLOOKUP(D462,'الموردين Vendors'!$A$4:$B$217,2,0))</f>
        <v/>
      </c>
      <c r="F462" s="138"/>
    </row>
    <row r="463" spans="1:6" s="118" customFormat="1" ht="19.5" customHeight="1" thickTop="1" thickBot="1">
      <c r="A463" s="12" t="str">
        <f t="shared" si="7"/>
        <v/>
      </c>
      <c r="B463" s="137"/>
      <c r="C463" s="137"/>
      <c r="D463" s="137"/>
      <c r="E463" s="13" t="str">
        <f>IF(ISNA(VLOOKUP(D463,'الموردين Vendors'!$A$4:$B$233,2,0)),"",VLOOKUP(D463,'الموردين Vendors'!$A$4:$B$217,2,0))</f>
        <v/>
      </c>
      <c r="F463" s="138"/>
    </row>
    <row r="464" spans="1:6" s="118" customFormat="1" ht="19.5" customHeight="1" thickTop="1" thickBot="1">
      <c r="A464" s="12" t="str">
        <f t="shared" si="7"/>
        <v/>
      </c>
      <c r="B464" s="137"/>
      <c r="C464" s="137"/>
      <c r="D464" s="137"/>
      <c r="E464" s="13" t="str">
        <f>IF(ISNA(VLOOKUP(D464,'الموردين Vendors'!$A$4:$B$233,2,0)),"",VLOOKUP(D464,'الموردين Vendors'!$A$4:$B$217,2,0))</f>
        <v/>
      </c>
      <c r="F464" s="138"/>
    </row>
    <row r="465" spans="1:6" s="118" customFormat="1" ht="19.5" customHeight="1" thickTop="1" thickBot="1">
      <c r="A465" s="12" t="str">
        <f t="shared" si="7"/>
        <v/>
      </c>
      <c r="B465" s="137"/>
      <c r="C465" s="137"/>
      <c r="D465" s="137"/>
      <c r="E465" s="13" t="str">
        <f>IF(ISNA(VLOOKUP(D465,'الموردين Vendors'!$A$4:$B$233,2,0)),"",VLOOKUP(D465,'الموردين Vendors'!$A$4:$B$217,2,0))</f>
        <v/>
      </c>
      <c r="F465" s="138"/>
    </row>
    <row r="466" spans="1:6" s="118" customFormat="1" ht="19.5" customHeight="1" thickTop="1" thickBot="1">
      <c r="A466" s="12" t="str">
        <f t="shared" si="7"/>
        <v/>
      </c>
      <c r="B466" s="137"/>
      <c r="C466" s="137"/>
      <c r="D466" s="137"/>
      <c r="E466" s="13" t="str">
        <f>IF(ISNA(VLOOKUP(D466,'الموردين Vendors'!$A$4:$B$233,2,0)),"",VLOOKUP(D466,'الموردين Vendors'!$A$4:$B$217,2,0))</f>
        <v/>
      </c>
      <c r="F466" s="138"/>
    </row>
    <row r="467" spans="1:6" s="118" customFormat="1" ht="19.5" customHeight="1" thickTop="1" thickBot="1">
      <c r="A467" s="12" t="str">
        <f t="shared" si="7"/>
        <v/>
      </c>
      <c r="B467" s="137"/>
      <c r="C467" s="137"/>
      <c r="D467" s="137"/>
      <c r="E467" s="13" t="str">
        <f>IF(ISNA(VLOOKUP(D467,'الموردين Vendors'!$A$4:$B$233,2,0)),"",VLOOKUP(D467,'الموردين Vendors'!$A$4:$B$217,2,0))</f>
        <v/>
      </c>
      <c r="F467" s="138"/>
    </row>
    <row r="468" spans="1:6" s="118" customFormat="1" ht="19.5" customHeight="1" thickTop="1" thickBot="1">
      <c r="A468" s="12" t="str">
        <f t="shared" si="7"/>
        <v/>
      </c>
      <c r="B468" s="137"/>
      <c r="C468" s="137"/>
      <c r="D468" s="137"/>
      <c r="E468" s="13" t="str">
        <f>IF(ISNA(VLOOKUP(D468,'الموردين Vendors'!$A$4:$B$233,2,0)),"",VLOOKUP(D468,'الموردين Vendors'!$A$4:$B$217,2,0))</f>
        <v/>
      </c>
      <c r="F468" s="138"/>
    </row>
    <row r="469" spans="1:6" s="118" customFormat="1" ht="19.5" customHeight="1" thickTop="1" thickBot="1">
      <c r="A469" s="12" t="str">
        <f t="shared" si="7"/>
        <v/>
      </c>
      <c r="B469" s="137"/>
      <c r="C469" s="137"/>
      <c r="D469" s="137"/>
      <c r="E469" s="13" t="str">
        <f>IF(ISNA(VLOOKUP(D469,'الموردين Vendors'!$A$4:$B$233,2,0)),"",VLOOKUP(D469,'الموردين Vendors'!$A$4:$B$217,2,0))</f>
        <v/>
      </c>
      <c r="F469" s="138"/>
    </row>
    <row r="470" spans="1:6" s="118" customFormat="1" ht="19.5" customHeight="1" thickTop="1" thickBot="1">
      <c r="A470" s="12" t="str">
        <f t="shared" si="7"/>
        <v/>
      </c>
      <c r="B470" s="137"/>
      <c r="C470" s="137"/>
      <c r="D470" s="137"/>
      <c r="E470" s="13" t="str">
        <f>IF(ISNA(VLOOKUP(D470,'الموردين Vendors'!$A$4:$B$233,2,0)),"",VLOOKUP(D470,'الموردين Vendors'!$A$4:$B$217,2,0))</f>
        <v/>
      </c>
      <c r="F470" s="138"/>
    </row>
    <row r="471" spans="1:6" s="118" customFormat="1" ht="19.5" customHeight="1" thickTop="1" thickBot="1">
      <c r="A471" s="12" t="str">
        <f t="shared" si="7"/>
        <v/>
      </c>
      <c r="B471" s="137"/>
      <c r="C471" s="137"/>
      <c r="D471" s="137"/>
      <c r="E471" s="13" t="str">
        <f>IF(ISNA(VLOOKUP(D471,'الموردين Vendors'!$A$4:$B$233,2,0)),"",VLOOKUP(D471,'الموردين Vendors'!$A$4:$B$217,2,0))</f>
        <v/>
      </c>
      <c r="F471" s="138"/>
    </row>
    <row r="472" spans="1:6" s="118" customFormat="1" ht="19.5" customHeight="1" thickTop="1" thickBot="1">
      <c r="A472" s="12" t="str">
        <f t="shared" si="7"/>
        <v/>
      </c>
      <c r="B472" s="137"/>
      <c r="C472" s="137"/>
      <c r="D472" s="137"/>
      <c r="E472" s="13" t="str">
        <f>IF(ISNA(VLOOKUP(D472,'الموردين Vendors'!$A$4:$B$233,2,0)),"",VLOOKUP(D472,'الموردين Vendors'!$A$4:$B$217,2,0))</f>
        <v/>
      </c>
      <c r="F472" s="138"/>
    </row>
    <row r="473" spans="1:6" s="118" customFormat="1" ht="19.5" customHeight="1" thickTop="1" thickBot="1">
      <c r="A473" s="12" t="str">
        <f t="shared" si="7"/>
        <v/>
      </c>
      <c r="B473" s="137"/>
      <c r="C473" s="137"/>
      <c r="D473" s="137"/>
      <c r="E473" s="13" t="str">
        <f>IF(ISNA(VLOOKUP(D473,'الموردين Vendors'!$A$4:$B$233,2,0)),"",VLOOKUP(D473,'الموردين Vendors'!$A$4:$B$217,2,0))</f>
        <v/>
      </c>
      <c r="F473" s="138"/>
    </row>
    <row r="474" spans="1:6" s="118" customFormat="1" ht="19.5" customHeight="1" thickTop="1" thickBot="1">
      <c r="A474" s="12" t="str">
        <f t="shared" si="7"/>
        <v/>
      </c>
      <c r="B474" s="137"/>
      <c r="C474" s="137"/>
      <c r="D474" s="137"/>
      <c r="E474" s="13" t="str">
        <f>IF(ISNA(VLOOKUP(D474,'الموردين Vendors'!$A$4:$B$233,2,0)),"",VLOOKUP(D474,'الموردين Vendors'!$A$4:$B$217,2,0))</f>
        <v/>
      </c>
      <c r="F474" s="138"/>
    </row>
    <row r="475" spans="1:6" s="118" customFormat="1" ht="19.5" customHeight="1" thickTop="1" thickBot="1">
      <c r="A475" s="12" t="str">
        <f t="shared" si="7"/>
        <v/>
      </c>
      <c r="B475" s="137"/>
      <c r="C475" s="137"/>
      <c r="D475" s="137"/>
      <c r="E475" s="13" t="str">
        <f>IF(ISNA(VLOOKUP(D475,'الموردين Vendors'!$A$4:$B$233,2,0)),"",VLOOKUP(D475,'الموردين Vendors'!$A$4:$B$217,2,0))</f>
        <v/>
      </c>
      <c r="F475" s="138"/>
    </row>
    <row r="476" spans="1:6" s="118" customFormat="1" ht="19.5" customHeight="1" thickTop="1" thickBot="1">
      <c r="A476" s="12" t="str">
        <f t="shared" si="7"/>
        <v/>
      </c>
      <c r="B476" s="137"/>
      <c r="C476" s="137"/>
      <c r="D476" s="137"/>
      <c r="E476" s="13" t="str">
        <f>IF(ISNA(VLOOKUP(D476,'الموردين Vendors'!$A$4:$B$233,2,0)),"",VLOOKUP(D476,'الموردين Vendors'!$A$4:$B$217,2,0))</f>
        <v/>
      </c>
      <c r="F476" s="138"/>
    </row>
    <row r="477" spans="1:6" s="118" customFormat="1" ht="19.5" customHeight="1" thickTop="1" thickBot="1">
      <c r="A477" s="12" t="str">
        <f t="shared" si="7"/>
        <v/>
      </c>
      <c r="B477" s="137"/>
      <c r="C477" s="137"/>
      <c r="D477" s="137"/>
      <c r="E477" s="13" t="str">
        <f>IF(ISNA(VLOOKUP(D477,'الموردين Vendors'!$A$4:$B$233,2,0)),"",VLOOKUP(D477,'الموردين Vendors'!$A$4:$B$217,2,0))</f>
        <v/>
      </c>
      <c r="F477" s="138"/>
    </row>
    <row r="478" spans="1:6" s="118" customFormat="1" ht="19.5" customHeight="1" thickTop="1" thickBot="1">
      <c r="A478" s="12" t="str">
        <f t="shared" si="7"/>
        <v/>
      </c>
      <c r="B478" s="137"/>
      <c r="C478" s="137"/>
      <c r="D478" s="137"/>
      <c r="E478" s="13" t="str">
        <f>IF(ISNA(VLOOKUP(D478,'الموردين Vendors'!$A$4:$B$233,2,0)),"",VLOOKUP(D478,'الموردين Vendors'!$A$4:$B$217,2,0))</f>
        <v/>
      </c>
      <c r="F478" s="138"/>
    </row>
    <row r="479" spans="1:6" s="118" customFormat="1" ht="19.5" customHeight="1" thickTop="1" thickBot="1">
      <c r="A479" s="12" t="str">
        <f t="shared" si="7"/>
        <v/>
      </c>
      <c r="B479" s="137"/>
      <c r="C479" s="137"/>
      <c r="D479" s="137"/>
      <c r="E479" s="13" t="str">
        <f>IF(ISNA(VLOOKUP(D479,'الموردين Vendors'!$A$4:$B$233,2,0)),"",VLOOKUP(D479,'الموردين Vendors'!$A$4:$B$217,2,0))</f>
        <v/>
      </c>
      <c r="F479" s="138"/>
    </row>
    <row r="480" spans="1:6" s="118" customFormat="1" ht="19.5" customHeight="1" thickTop="1" thickBot="1">
      <c r="A480" s="12" t="str">
        <f t="shared" si="7"/>
        <v/>
      </c>
      <c r="B480" s="137"/>
      <c r="C480" s="137"/>
      <c r="D480" s="137"/>
      <c r="E480" s="13" t="str">
        <f>IF(ISNA(VLOOKUP(D480,'الموردين Vendors'!$A$4:$B$233,2,0)),"",VLOOKUP(D480,'الموردين Vendors'!$A$4:$B$217,2,0))</f>
        <v/>
      </c>
      <c r="F480" s="138"/>
    </row>
    <row r="481" spans="1:6" s="118" customFormat="1" ht="19.5" customHeight="1" thickTop="1" thickBot="1">
      <c r="A481" s="12" t="str">
        <f t="shared" si="7"/>
        <v/>
      </c>
      <c r="B481" s="137"/>
      <c r="C481" s="137"/>
      <c r="D481" s="137"/>
      <c r="E481" s="13" t="str">
        <f>IF(ISNA(VLOOKUP(D481,'الموردين Vendors'!$A$4:$B$233,2,0)),"",VLOOKUP(D481,'الموردين Vendors'!$A$4:$B$217,2,0))</f>
        <v/>
      </c>
      <c r="F481" s="138"/>
    </row>
    <row r="482" spans="1:6" s="118" customFormat="1" ht="19.5" customHeight="1" thickTop="1" thickBot="1">
      <c r="A482" s="12" t="str">
        <f t="shared" si="7"/>
        <v/>
      </c>
      <c r="B482" s="137"/>
      <c r="C482" s="137"/>
      <c r="D482" s="137"/>
      <c r="E482" s="13" t="str">
        <f>IF(ISNA(VLOOKUP(D482,'الموردين Vendors'!$A$4:$B$233,2,0)),"",VLOOKUP(D482,'الموردين Vendors'!$A$4:$B$217,2,0))</f>
        <v/>
      </c>
      <c r="F482" s="138"/>
    </row>
    <row r="483" spans="1:6" s="118" customFormat="1" ht="19.5" customHeight="1" thickTop="1" thickBot="1">
      <c r="A483" s="12" t="str">
        <f t="shared" si="7"/>
        <v/>
      </c>
      <c r="B483" s="137"/>
      <c r="C483" s="137"/>
      <c r="D483" s="137"/>
      <c r="E483" s="13" t="str">
        <f>IF(ISNA(VLOOKUP(D483,'الموردين Vendors'!$A$4:$B$233,2,0)),"",VLOOKUP(D483,'الموردين Vendors'!$A$4:$B$217,2,0))</f>
        <v/>
      </c>
      <c r="F483" s="138"/>
    </row>
    <row r="484" spans="1:6" s="118" customFormat="1" ht="19.5" customHeight="1" thickTop="1" thickBot="1">
      <c r="A484" s="12" t="str">
        <f t="shared" si="7"/>
        <v/>
      </c>
      <c r="B484" s="137"/>
      <c r="C484" s="137"/>
      <c r="D484" s="137"/>
      <c r="E484" s="13" t="str">
        <f>IF(ISNA(VLOOKUP(D484,'الموردين Vendors'!$A$4:$B$233,2,0)),"",VLOOKUP(D484,'الموردين Vendors'!$A$4:$B$217,2,0))</f>
        <v/>
      </c>
      <c r="F484" s="138"/>
    </row>
    <row r="485" spans="1:6" s="118" customFormat="1" ht="19.5" customHeight="1" thickTop="1" thickBot="1">
      <c r="A485" s="12" t="str">
        <f t="shared" si="7"/>
        <v/>
      </c>
      <c r="B485" s="137"/>
      <c r="C485" s="137"/>
      <c r="D485" s="137"/>
      <c r="E485" s="13" t="str">
        <f>IF(ISNA(VLOOKUP(D485,'الموردين Vendors'!$A$4:$B$233,2,0)),"",VLOOKUP(D485,'الموردين Vendors'!$A$4:$B$217,2,0))</f>
        <v/>
      </c>
      <c r="F485" s="138"/>
    </row>
    <row r="486" spans="1:6" s="118" customFormat="1" ht="19.5" customHeight="1" thickTop="1" thickBot="1">
      <c r="A486" s="12" t="str">
        <f t="shared" si="7"/>
        <v/>
      </c>
      <c r="B486" s="137"/>
      <c r="C486" s="137"/>
      <c r="D486" s="137"/>
      <c r="E486" s="13" t="str">
        <f>IF(ISNA(VLOOKUP(D486,'الموردين Vendors'!$A$4:$B$233,2,0)),"",VLOOKUP(D486,'الموردين Vendors'!$A$4:$B$217,2,0))</f>
        <v/>
      </c>
      <c r="F486" s="138"/>
    </row>
    <row r="487" spans="1:6" s="118" customFormat="1" ht="19.5" customHeight="1" thickTop="1" thickBot="1">
      <c r="A487" s="12" t="str">
        <f t="shared" si="7"/>
        <v/>
      </c>
      <c r="B487" s="137"/>
      <c r="C487" s="137"/>
      <c r="D487" s="137"/>
      <c r="E487" s="13" t="str">
        <f>IF(ISNA(VLOOKUP(D487,'الموردين Vendors'!$A$4:$B$233,2,0)),"",VLOOKUP(D487,'الموردين Vendors'!$A$4:$B$217,2,0))</f>
        <v/>
      </c>
      <c r="F487" s="138"/>
    </row>
    <row r="488" spans="1:6" s="118" customFormat="1" ht="19.5" customHeight="1" thickTop="1" thickBot="1">
      <c r="A488" s="12" t="str">
        <f t="shared" si="7"/>
        <v/>
      </c>
      <c r="B488" s="137"/>
      <c r="C488" s="137"/>
      <c r="D488" s="137"/>
      <c r="E488" s="13" t="str">
        <f>IF(ISNA(VLOOKUP(D488,'الموردين Vendors'!$A$4:$B$233,2,0)),"",VLOOKUP(D488,'الموردين Vendors'!$A$4:$B$217,2,0))</f>
        <v/>
      </c>
      <c r="F488" s="138"/>
    </row>
    <row r="489" spans="1:6" s="118" customFormat="1" ht="19.5" customHeight="1" thickTop="1" thickBot="1">
      <c r="A489" s="12" t="str">
        <f t="shared" si="7"/>
        <v/>
      </c>
      <c r="B489" s="137"/>
      <c r="C489" s="137"/>
      <c r="D489" s="137"/>
      <c r="E489" s="13" t="str">
        <f>IF(ISNA(VLOOKUP(D489,'الموردين Vendors'!$A$4:$B$233,2,0)),"",VLOOKUP(D489,'الموردين Vendors'!$A$4:$B$217,2,0))</f>
        <v/>
      </c>
      <c r="F489" s="138"/>
    </row>
    <row r="490" spans="1:6" s="118" customFormat="1" ht="19.5" customHeight="1" thickTop="1" thickBot="1">
      <c r="A490" s="12" t="str">
        <f t="shared" si="7"/>
        <v/>
      </c>
      <c r="B490" s="137"/>
      <c r="C490" s="137"/>
      <c r="D490" s="137"/>
      <c r="E490" s="13" t="str">
        <f>IF(ISNA(VLOOKUP(D490,'الموردين Vendors'!$A$4:$B$233,2,0)),"",VLOOKUP(D490,'الموردين Vendors'!$A$4:$B$217,2,0))</f>
        <v/>
      </c>
      <c r="F490" s="138"/>
    </row>
    <row r="491" spans="1:6" s="118" customFormat="1" ht="19.5" customHeight="1" thickTop="1" thickBot="1">
      <c r="A491" s="12" t="str">
        <f t="shared" si="7"/>
        <v/>
      </c>
      <c r="B491" s="137"/>
      <c r="C491" s="137"/>
      <c r="D491" s="137"/>
      <c r="E491" s="13" t="str">
        <f>IF(ISNA(VLOOKUP(D491,'الموردين Vendors'!$A$4:$B$233,2,0)),"",VLOOKUP(D491,'الموردين Vendors'!$A$4:$B$217,2,0))</f>
        <v/>
      </c>
      <c r="F491" s="138"/>
    </row>
    <row r="492" spans="1:6" s="118" customFormat="1" ht="19.5" customHeight="1" thickTop="1" thickBot="1">
      <c r="A492" s="12" t="str">
        <f t="shared" si="7"/>
        <v/>
      </c>
      <c r="B492" s="137"/>
      <c r="C492" s="137"/>
      <c r="D492" s="137"/>
      <c r="E492" s="13" t="str">
        <f>IF(ISNA(VLOOKUP(D492,'الموردين Vendors'!$A$4:$B$233,2,0)),"",VLOOKUP(D492,'الموردين Vendors'!$A$4:$B$217,2,0))</f>
        <v/>
      </c>
      <c r="F492" s="138"/>
    </row>
    <row r="493" spans="1:6" s="118" customFormat="1" ht="19.5" customHeight="1" thickTop="1" thickBot="1">
      <c r="A493" s="12" t="str">
        <f t="shared" si="7"/>
        <v/>
      </c>
      <c r="B493" s="137"/>
      <c r="C493" s="137"/>
      <c r="D493" s="137"/>
      <c r="E493" s="13" t="str">
        <f>IF(ISNA(VLOOKUP(D493,'الموردين Vendors'!$A$4:$B$233,2,0)),"",VLOOKUP(D493,'الموردين Vendors'!$A$4:$B$217,2,0))</f>
        <v/>
      </c>
      <c r="F493" s="138"/>
    </row>
    <row r="494" spans="1:6" s="118" customFormat="1" ht="19.5" customHeight="1" thickTop="1" thickBot="1">
      <c r="A494" s="12" t="str">
        <f t="shared" si="7"/>
        <v/>
      </c>
      <c r="B494" s="137"/>
      <c r="C494" s="137"/>
      <c r="D494" s="137"/>
      <c r="E494" s="13" t="str">
        <f>IF(ISNA(VLOOKUP(D494,'الموردين Vendors'!$A$4:$B$233,2,0)),"",VLOOKUP(D494,'الموردين Vendors'!$A$4:$B$217,2,0))</f>
        <v/>
      </c>
      <c r="F494" s="138"/>
    </row>
    <row r="495" spans="1:6" s="118" customFormat="1" ht="19.5" customHeight="1" thickTop="1" thickBot="1">
      <c r="A495" s="12" t="str">
        <f t="shared" si="7"/>
        <v/>
      </c>
      <c r="B495" s="137"/>
      <c r="C495" s="137"/>
      <c r="D495" s="137"/>
      <c r="E495" s="13" t="str">
        <f>IF(ISNA(VLOOKUP(D495,'الموردين Vendors'!$A$4:$B$233,2,0)),"",VLOOKUP(D495,'الموردين Vendors'!$A$4:$B$217,2,0))</f>
        <v/>
      </c>
      <c r="F495" s="138"/>
    </row>
    <row r="496" spans="1:6" s="118" customFormat="1" ht="19.5" customHeight="1" thickTop="1" thickBot="1">
      <c r="A496" s="12" t="str">
        <f t="shared" si="7"/>
        <v/>
      </c>
      <c r="B496" s="137"/>
      <c r="C496" s="137"/>
      <c r="D496" s="137"/>
      <c r="E496" s="13" t="str">
        <f>IF(ISNA(VLOOKUP(D496,'الموردين Vendors'!$A$4:$B$233,2,0)),"",VLOOKUP(D496,'الموردين Vendors'!$A$4:$B$217,2,0))</f>
        <v/>
      </c>
      <c r="F496" s="138"/>
    </row>
    <row r="497" spans="1:6" s="118" customFormat="1" ht="19.5" customHeight="1" thickTop="1" thickBot="1">
      <c r="A497" s="12" t="str">
        <f t="shared" si="7"/>
        <v/>
      </c>
      <c r="B497" s="137"/>
      <c r="C497" s="137"/>
      <c r="D497" s="137"/>
      <c r="E497" s="13" t="str">
        <f>IF(ISNA(VLOOKUP(D497,'الموردين Vendors'!$A$4:$B$233,2,0)),"",VLOOKUP(D497,'الموردين Vendors'!$A$4:$B$217,2,0))</f>
        <v/>
      </c>
      <c r="F497" s="138"/>
    </row>
    <row r="498" spans="1:6" s="118" customFormat="1" ht="19.5" customHeight="1" thickTop="1" thickBot="1">
      <c r="A498" s="12" t="str">
        <f t="shared" si="7"/>
        <v/>
      </c>
      <c r="B498" s="137"/>
      <c r="C498" s="137"/>
      <c r="D498" s="137"/>
      <c r="E498" s="13" t="str">
        <f>IF(ISNA(VLOOKUP(D498,'الموردين Vendors'!$A$4:$B$233,2,0)),"",VLOOKUP(D498,'الموردين Vendors'!$A$4:$B$217,2,0))</f>
        <v/>
      </c>
      <c r="F498" s="138"/>
    </row>
    <row r="499" spans="1:6" s="118" customFormat="1" ht="19.5" customHeight="1" thickTop="1" thickBot="1">
      <c r="A499" s="12" t="str">
        <f t="shared" si="7"/>
        <v/>
      </c>
      <c r="B499" s="137"/>
      <c r="C499" s="137"/>
      <c r="D499" s="137"/>
      <c r="E499" s="13" t="str">
        <f>IF(ISNA(VLOOKUP(D499,'الموردين Vendors'!$A$4:$B$233,2,0)),"",VLOOKUP(D499,'الموردين Vendors'!$A$4:$B$217,2,0))</f>
        <v/>
      </c>
      <c r="F499" s="138"/>
    </row>
    <row r="500" spans="1:6" s="118" customFormat="1" ht="19.5" customHeight="1" thickTop="1" thickBot="1">
      <c r="A500" s="12" t="str">
        <f t="shared" si="7"/>
        <v/>
      </c>
      <c r="B500" s="137"/>
      <c r="C500" s="137"/>
      <c r="D500" s="137"/>
      <c r="E500" s="13" t="str">
        <f>IF(ISNA(VLOOKUP(D500,'الموردين Vendors'!$A$4:$B$233,2,0)),"",VLOOKUP(D500,'الموردين Vendors'!$A$4:$B$217,2,0))</f>
        <v/>
      </c>
      <c r="F500" s="138"/>
    </row>
    <row r="501" spans="1:6" s="118" customFormat="1" ht="19.5" customHeight="1" thickTop="1" thickBot="1">
      <c r="A501" s="12" t="str">
        <f t="shared" si="7"/>
        <v/>
      </c>
      <c r="B501" s="137"/>
      <c r="C501" s="137"/>
      <c r="D501" s="137"/>
      <c r="E501" s="13" t="str">
        <f>IF(ISNA(VLOOKUP(D501,'الموردين Vendors'!$A$4:$B$233,2,0)),"",VLOOKUP(D501,'الموردين Vendors'!$A$4:$B$217,2,0))</f>
        <v/>
      </c>
      <c r="F501" s="138"/>
    </row>
    <row r="502" spans="1:6" s="118" customFormat="1" ht="19.5" customHeight="1" thickTop="1" thickBot="1">
      <c r="A502" s="12" t="str">
        <f t="shared" si="7"/>
        <v/>
      </c>
      <c r="B502" s="137"/>
      <c r="C502" s="137"/>
      <c r="D502" s="137"/>
      <c r="E502" s="13" t="str">
        <f>IF(ISNA(VLOOKUP(D502,'الموردين Vendors'!$A$4:$B$233,2,0)),"",VLOOKUP(D502,'الموردين Vendors'!$A$4:$B$217,2,0))</f>
        <v/>
      </c>
      <c r="F502" s="138"/>
    </row>
    <row r="503" spans="1:6" s="118" customFormat="1" ht="19.5" customHeight="1" thickTop="1" thickBot="1">
      <c r="A503" s="12" t="str">
        <f t="shared" si="7"/>
        <v/>
      </c>
      <c r="B503" s="137"/>
      <c r="C503" s="137"/>
      <c r="D503" s="137"/>
      <c r="E503" s="13" t="str">
        <f>IF(ISNA(VLOOKUP(D503,'الموردين Vendors'!$A$4:$B$233,2,0)),"",VLOOKUP(D503,'الموردين Vendors'!$A$4:$B$217,2,0))</f>
        <v/>
      </c>
      <c r="F503" s="138"/>
    </row>
    <row r="504" spans="1:6" s="118" customFormat="1" ht="19.5" customHeight="1" thickTop="1" thickBot="1">
      <c r="A504" s="12" t="str">
        <f t="shared" si="7"/>
        <v/>
      </c>
      <c r="B504" s="137"/>
      <c r="C504" s="137"/>
      <c r="D504" s="137"/>
      <c r="E504" s="13" t="str">
        <f>IF(ISNA(VLOOKUP(D504,'الموردين Vendors'!$A$4:$B$233,2,0)),"",VLOOKUP(D504,'الموردين Vendors'!$A$4:$B$217,2,0))</f>
        <v/>
      </c>
      <c r="F504" s="138"/>
    </row>
    <row r="505" spans="1:6" s="118" customFormat="1" ht="19.5" customHeight="1" thickTop="1" thickBot="1">
      <c r="A505" s="12" t="str">
        <f t="shared" si="7"/>
        <v/>
      </c>
      <c r="B505" s="137"/>
      <c r="C505" s="137"/>
      <c r="D505" s="137"/>
      <c r="E505" s="13" t="str">
        <f>IF(ISNA(VLOOKUP(D505,'الموردين Vendors'!$A$4:$B$233,2,0)),"",VLOOKUP(D505,'الموردين Vendors'!$A$4:$B$217,2,0))</f>
        <v/>
      </c>
      <c r="F505" s="138"/>
    </row>
    <row r="506" spans="1:6" s="118" customFormat="1" ht="19.5" customHeight="1" thickTop="1" thickBot="1">
      <c r="A506" s="12" t="str">
        <f t="shared" si="7"/>
        <v/>
      </c>
      <c r="B506" s="137"/>
      <c r="C506" s="137"/>
      <c r="D506" s="137"/>
      <c r="E506" s="13" t="str">
        <f>IF(ISNA(VLOOKUP(D506,'الموردين Vendors'!$A$4:$B$233,2,0)),"",VLOOKUP(D506,'الموردين Vendors'!$A$4:$B$217,2,0))</f>
        <v/>
      </c>
      <c r="F506" s="138"/>
    </row>
    <row r="507" spans="1:6" s="118" customFormat="1" ht="19.5" customHeight="1" thickTop="1" thickBot="1">
      <c r="A507" s="12" t="str">
        <f t="shared" si="7"/>
        <v/>
      </c>
      <c r="B507" s="137"/>
      <c r="C507" s="137"/>
      <c r="D507" s="137"/>
      <c r="E507" s="13" t="str">
        <f>IF(ISNA(VLOOKUP(D507,'الموردين Vendors'!$A$4:$B$233,2,0)),"",VLOOKUP(D507,'الموردين Vendors'!$A$4:$B$217,2,0))</f>
        <v/>
      </c>
      <c r="F507" s="138"/>
    </row>
    <row r="508" spans="1:6" s="118" customFormat="1" ht="19.5" customHeight="1" thickTop="1" thickBot="1">
      <c r="A508" s="12" t="str">
        <f t="shared" si="7"/>
        <v/>
      </c>
      <c r="B508" s="137"/>
      <c r="C508" s="137"/>
      <c r="D508" s="137"/>
      <c r="E508" s="13" t="str">
        <f>IF(ISNA(VLOOKUP(D508,'الموردين Vendors'!$A$4:$B$233,2,0)),"",VLOOKUP(D508,'الموردين Vendors'!$A$4:$B$217,2,0))</f>
        <v/>
      </c>
      <c r="F508" s="138"/>
    </row>
    <row r="509" spans="1:6" s="118" customFormat="1" ht="19.5" customHeight="1" thickTop="1" thickBot="1">
      <c r="A509" s="12" t="str">
        <f t="shared" si="7"/>
        <v/>
      </c>
      <c r="B509" s="137"/>
      <c r="C509" s="137"/>
      <c r="D509" s="137"/>
      <c r="E509" s="13" t="str">
        <f>IF(ISNA(VLOOKUP(D509,'الموردين Vendors'!$A$4:$B$233,2,0)),"",VLOOKUP(D509,'الموردين Vendors'!$A$4:$B$217,2,0))</f>
        <v/>
      </c>
      <c r="F509" s="138"/>
    </row>
    <row r="510" spans="1:6" s="118" customFormat="1" ht="19.5" customHeight="1" thickTop="1" thickBot="1">
      <c r="A510" s="12" t="str">
        <f t="shared" si="7"/>
        <v/>
      </c>
      <c r="B510" s="137"/>
      <c r="C510" s="137"/>
      <c r="D510" s="137"/>
      <c r="E510" s="13" t="str">
        <f>IF(ISNA(VLOOKUP(D510,'الموردين Vendors'!$A$4:$B$233,2,0)),"",VLOOKUP(D510,'الموردين Vendors'!$A$4:$B$217,2,0))</f>
        <v/>
      </c>
      <c r="F510" s="138"/>
    </row>
    <row r="511" spans="1:6" s="118" customFormat="1" ht="19.5" customHeight="1" thickTop="1" thickBot="1">
      <c r="A511" s="12" t="str">
        <f t="shared" si="7"/>
        <v/>
      </c>
      <c r="B511" s="137"/>
      <c r="C511" s="137"/>
      <c r="D511" s="137"/>
      <c r="E511" s="13" t="str">
        <f>IF(ISNA(VLOOKUP(D511,'الموردين Vendors'!$A$4:$B$233,2,0)),"",VLOOKUP(D511,'الموردين Vendors'!$A$4:$B$217,2,0))</f>
        <v/>
      </c>
      <c r="F511" s="138"/>
    </row>
    <row r="512" spans="1:6" s="118" customFormat="1" ht="19.5" customHeight="1" thickTop="1" thickBot="1">
      <c r="A512" s="12" t="str">
        <f t="shared" si="7"/>
        <v/>
      </c>
      <c r="B512" s="137"/>
      <c r="C512" s="137"/>
      <c r="D512" s="137"/>
      <c r="E512" s="13" t="str">
        <f>IF(ISNA(VLOOKUP(D512,'الموردين Vendors'!$A$4:$B$233,2,0)),"",VLOOKUP(D512,'الموردين Vendors'!$A$4:$B$217,2,0))</f>
        <v/>
      </c>
      <c r="F512" s="138"/>
    </row>
    <row r="513" spans="1:6" s="118" customFormat="1" ht="19.5" customHeight="1" thickTop="1" thickBot="1">
      <c r="A513" s="12" t="str">
        <f t="shared" si="7"/>
        <v/>
      </c>
      <c r="B513" s="137"/>
      <c r="C513" s="137"/>
      <c r="D513" s="137"/>
      <c r="E513" s="13" t="str">
        <f>IF(ISNA(VLOOKUP(D513,'الموردين Vendors'!$A$4:$B$233,2,0)),"",VLOOKUP(D513,'الموردين Vendors'!$A$4:$B$217,2,0))</f>
        <v/>
      </c>
      <c r="F513" s="138"/>
    </row>
    <row r="514" spans="1:6" s="118" customFormat="1" ht="19.5" customHeight="1" thickTop="1" thickBot="1">
      <c r="A514" s="12" t="str">
        <f t="shared" si="7"/>
        <v/>
      </c>
      <c r="B514" s="137"/>
      <c r="C514" s="137"/>
      <c r="D514" s="137"/>
      <c r="E514" s="13" t="str">
        <f>IF(ISNA(VLOOKUP(D514,'الموردين Vendors'!$A$4:$B$233,2,0)),"",VLOOKUP(D514,'الموردين Vendors'!$A$4:$B$217,2,0))</f>
        <v/>
      </c>
      <c r="F514" s="138"/>
    </row>
    <row r="515" spans="1:6" s="118" customFormat="1" ht="19.5" customHeight="1" thickTop="1" thickBot="1">
      <c r="A515" s="12" t="str">
        <f t="shared" ref="A515:A578" si="8">IF(B515="","",B515)</f>
        <v/>
      </c>
      <c r="B515" s="137"/>
      <c r="C515" s="137"/>
      <c r="D515" s="137"/>
      <c r="E515" s="13" t="str">
        <f>IF(ISNA(VLOOKUP(D515,'الموردين Vendors'!$A$4:$B$233,2,0)),"",VLOOKUP(D515,'الموردين Vendors'!$A$4:$B$217,2,0))</f>
        <v/>
      </c>
      <c r="F515" s="138"/>
    </row>
    <row r="516" spans="1:6" s="118" customFormat="1" ht="19.5" customHeight="1" thickTop="1" thickBot="1">
      <c r="A516" s="12" t="str">
        <f t="shared" si="8"/>
        <v/>
      </c>
      <c r="B516" s="137"/>
      <c r="C516" s="137"/>
      <c r="D516" s="137"/>
      <c r="E516" s="13" t="str">
        <f>IF(ISNA(VLOOKUP(D516,'الموردين Vendors'!$A$4:$B$233,2,0)),"",VLOOKUP(D516,'الموردين Vendors'!$A$4:$B$217,2,0))</f>
        <v/>
      </c>
      <c r="F516" s="138"/>
    </row>
    <row r="517" spans="1:6" s="118" customFormat="1" ht="19.5" customHeight="1" thickTop="1" thickBot="1">
      <c r="A517" s="12" t="str">
        <f t="shared" si="8"/>
        <v/>
      </c>
      <c r="B517" s="137"/>
      <c r="C517" s="137"/>
      <c r="D517" s="137"/>
      <c r="E517" s="13" t="str">
        <f>IF(ISNA(VLOOKUP(D517,'الموردين Vendors'!$A$4:$B$233,2,0)),"",VLOOKUP(D517,'الموردين Vendors'!$A$4:$B$217,2,0))</f>
        <v/>
      </c>
      <c r="F517" s="138"/>
    </row>
    <row r="518" spans="1:6" s="118" customFormat="1" ht="19.5" customHeight="1" thickTop="1" thickBot="1">
      <c r="A518" s="12" t="str">
        <f t="shared" si="8"/>
        <v/>
      </c>
      <c r="B518" s="137"/>
      <c r="C518" s="137"/>
      <c r="D518" s="137"/>
      <c r="E518" s="13" t="str">
        <f>IF(ISNA(VLOOKUP(D518,'الموردين Vendors'!$A$4:$B$233,2,0)),"",VLOOKUP(D518,'الموردين Vendors'!$A$4:$B$217,2,0))</f>
        <v/>
      </c>
      <c r="F518" s="138"/>
    </row>
    <row r="519" spans="1:6" s="118" customFormat="1" ht="19.5" customHeight="1" thickTop="1" thickBot="1">
      <c r="A519" s="12" t="str">
        <f t="shared" si="8"/>
        <v/>
      </c>
      <c r="B519" s="137"/>
      <c r="C519" s="137"/>
      <c r="D519" s="137"/>
      <c r="E519" s="13" t="str">
        <f>IF(ISNA(VLOOKUP(D519,'الموردين Vendors'!$A$4:$B$233,2,0)),"",VLOOKUP(D519,'الموردين Vendors'!$A$4:$B$217,2,0))</f>
        <v/>
      </c>
      <c r="F519" s="138"/>
    </row>
    <row r="520" spans="1:6" s="118" customFormat="1" ht="19.5" customHeight="1" thickTop="1" thickBot="1">
      <c r="A520" s="12" t="str">
        <f t="shared" si="8"/>
        <v/>
      </c>
      <c r="B520" s="137"/>
      <c r="C520" s="137"/>
      <c r="D520" s="137"/>
      <c r="E520" s="13" t="str">
        <f>IF(ISNA(VLOOKUP(D520,'الموردين Vendors'!$A$4:$B$233,2,0)),"",VLOOKUP(D520,'الموردين Vendors'!$A$4:$B$217,2,0))</f>
        <v/>
      </c>
      <c r="F520" s="138"/>
    </row>
    <row r="521" spans="1:6" s="118" customFormat="1" ht="19.5" customHeight="1" thickTop="1" thickBot="1">
      <c r="A521" s="12" t="str">
        <f t="shared" si="8"/>
        <v/>
      </c>
      <c r="B521" s="137"/>
      <c r="C521" s="137"/>
      <c r="D521" s="137"/>
      <c r="E521" s="13" t="str">
        <f>IF(ISNA(VLOOKUP(D521,'الموردين Vendors'!$A$4:$B$233,2,0)),"",VLOOKUP(D521,'الموردين Vendors'!$A$4:$B$217,2,0))</f>
        <v/>
      </c>
      <c r="F521" s="138"/>
    </row>
    <row r="522" spans="1:6" s="118" customFormat="1" ht="19.5" customHeight="1" thickTop="1" thickBot="1">
      <c r="A522" s="12" t="str">
        <f t="shared" si="8"/>
        <v/>
      </c>
      <c r="B522" s="137"/>
      <c r="C522" s="137"/>
      <c r="D522" s="137"/>
      <c r="E522" s="13" t="str">
        <f>IF(ISNA(VLOOKUP(D522,'الموردين Vendors'!$A$4:$B$233,2,0)),"",VLOOKUP(D522,'الموردين Vendors'!$A$4:$B$217,2,0))</f>
        <v/>
      </c>
      <c r="F522" s="138"/>
    </row>
    <row r="523" spans="1:6" s="118" customFormat="1" ht="19.5" customHeight="1" thickTop="1" thickBot="1">
      <c r="A523" s="12" t="str">
        <f t="shared" si="8"/>
        <v/>
      </c>
      <c r="B523" s="137"/>
      <c r="C523" s="137"/>
      <c r="D523" s="137"/>
      <c r="E523" s="13" t="str">
        <f>IF(ISNA(VLOOKUP(D523,'الموردين Vendors'!$A$4:$B$233,2,0)),"",VLOOKUP(D523,'الموردين Vendors'!$A$4:$B$217,2,0))</f>
        <v/>
      </c>
      <c r="F523" s="138"/>
    </row>
    <row r="524" spans="1:6" s="118" customFormat="1" ht="19.5" customHeight="1" thickTop="1" thickBot="1">
      <c r="A524" s="12" t="str">
        <f t="shared" si="8"/>
        <v/>
      </c>
      <c r="B524" s="137"/>
      <c r="C524" s="137"/>
      <c r="D524" s="137"/>
      <c r="E524" s="13" t="str">
        <f>IF(ISNA(VLOOKUP(D524,'الموردين Vendors'!$A$4:$B$233,2,0)),"",VLOOKUP(D524,'الموردين Vendors'!$A$4:$B$217,2,0))</f>
        <v/>
      </c>
      <c r="F524" s="138"/>
    </row>
    <row r="525" spans="1:6" s="118" customFormat="1" ht="19.5" customHeight="1" thickTop="1" thickBot="1">
      <c r="A525" s="12" t="str">
        <f t="shared" si="8"/>
        <v/>
      </c>
      <c r="B525" s="137"/>
      <c r="C525" s="137"/>
      <c r="D525" s="137"/>
      <c r="E525" s="13" t="str">
        <f>IF(ISNA(VLOOKUP(D525,'الموردين Vendors'!$A$4:$B$233,2,0)),"",VLOOKUP(D525,'الموردين Vendors'!$A$4:$B$217,2,0))</f>
        <v/>
      </c>
      <c r="F525" s="138"/>
    </row>
    <row r="526" spans="1:6" s="118" customFormat="1" ht="19.5" customHeight="1" thickTop="1" thickBot="1">
      <c r="A526" s="12" t="str">
        <f t="shared" si="8"/>
        <v/>
      </c>
      <c r="B526" s="137"/>
      <c r="C526" s="137"/>
      <c r="D526" s="137"/>
      <c r="E526" s="13" t="str">
        <f>IF(ISNA(VLOOKUP(D526,'الموردين Vendors'!$A$4:$B$233,2,0)),"",VLOOKUP(D526,'الموردين Vendors'!$A$4:$B$217,2,0))</f>
        <v/>
      </c>
      <c r="F526" s="138"/>
    </row>
    <row r="527" spans="1:6" s="118" customFormat="1" ht="19.5" customHeight="1" thickTop="1" thickBot="1">
      <c r="A527" s="12" t="str">
        <f t="shared" si="8"/>
        <v/>
      </c>
      <c r="B527" s="137"/>
      <c r="C527" s="137"/>
      <c r="D527" s="137"/>
      <c r="E527" s="13" t="str">
        <f>IF(ISNA(VLOOKUP(D527,'الموردين Vendors'!$A$4:$B$233,2,0)),"",VLOOKUP(D527,'الموردين Vendors'!$A$4:$B$217,2,0))</f>
        <v/>
      </c>
      <c r="F527" s="138"/>
    </row>
    <row r="528" spans="1:6" s="118" customFormat="1" ht="19.5" customHeight="1" thickTop="1" thickBot="1">
      <c r="A528" s="12" t="str">
        <f t="shared" si="8"/>
        <v/>
      </c>
      <c r="B528" s="137"/>
      <c r="C528" s="137"/>
      <c r="D528" s="137"/>
      <c r="E528" s="13" t="str">
        <f>IF(ISNA(VLOOKUP(D528,'الموردين Vendors'!$A$4:$B$233,2,0)),"",VLOOKUP(D528,'الموردين Vendors'!$A$4:$B$217,2,0))</f>
        <v/>
      </c>
      <c r="F528" s="138"/>
    </row>
    <row r="529" spans="1:6" s="118" customFormat="1" ht="19.5" customHeight="1" thickTop="1" thickBot="1">
      <c r="A529" s="12" t="str">
        <f t="shared" si="8"/>
        <v/>
      </c>
      <c r="B529" s="137"/>
      <c r="C529" s="137"/>
      <c r="D529" s="137"/>
      <c r="E529" s="13" t="str">
        <f>IF(ISNA(VLOOKUP(D529,'الموردين Vendors'!$A$4:$B$233,2,0)),"",VLOOKUP(D529,'الموردين Vendors'!$A$4:$B$217,2,0))</f>
        <v/>
      </c>
      <c r="F529" s="138"/>
    </row>
    <row r="530" spans="1:6" s="118" customFormat="1" ht="19.5" customHeight="1" thickTop="1" thickBot="1">
      <c r="A530" s="12" t="str">
        <f t="shared" si="8"/>
        <v/>
      </c>
      <c r="B530" s="137"/>
      <c r="C530" s="137"/>
      <c r="D530" s="137"/>
      <c r="E530" s="13" t="str">
        <f>IF(ISNA(VLOOKUP(D530,'الموردين Vendors'!$A$4:$B$233,2,0)),"",VLOOKUP(D530,'الموردين Vendors'!$A$4:$B$217,2,0))</f>
        <v/>
      </c>
      <c r="F530" s="138"/>
    </row>
    <row r="531" spans="1:6" s="118" customFormat="1" ht="19.5" customHeight="1" thickTop="1" thickBot="1">
      <c r="A531" s="12" t="str">
        <f t="shared" si="8"/>
        <v/>
      </c>
      <c r="B531" s="137"/>
      <c r="C531" s="137"/>
      <c r="D531" s="137"/>
      <c r="E531" s="13" t="str">
        <f>IF(ISNA(VLOOKUP(D531,'الموردين Vendors'!$A$4:$B$233,2,0)),"",VLOOKUP(D531,'الموردين Vendors'!$A$4:$B$217,2,0))</f>
        <v/>
      </c>
      <c r="F531" s="138"/>
    </row>
    <row r="532" spans="1:6" s="118" customFormat="1" ht="19.5" customHeight="1" thickTop="1" thickBot="1">
      <c r="A532" s="12" t="str">
        <f t="shared" si="8"/>
        <v/>
      </c>
      <c r="B532" s="137"/>
      <c r="C532" s="137"/>
      <c r="D532" s="137"/>
      <c r="E532" s="13" t="str">
        <f>IF(ISNA(VLOOKUP(D532,'الموردين Vendors'!$A$4:$B$233,2,0)),"",VLOOKUP(D532,'الموردين Vendors'!$A$4:$B$217,2,0))</f>
        <v/>
      </c>
      <c r="F532" s="138"/>
    </row>
    <row r="533" spans="1:6" s="118" customFormat="1" ht="19.5" customHeight="1" thickTop="1" thickBot="1">
      <c r="A533" s="12" t="str">
        <f t="shared" si="8"/>
        <v/>
      </c>
      <c r="B533" s="137"/>
      <c r="C533" s="137"/>
      <c r="D533" s="137"/>
      <c r="E533" s="13" t="str">
        <f>IF(ISNA(VLOOKUP(D533,'الموردين Vendors'!$A$4:$B$233,2,0)),"",VLOOKUP(D533,'الموردين Vendors'!$A$4:$B$217,2,0))</f>
        <v/>
      </c>
      <c r="F533" s="138"/>
    </row>
    <row r="534" spans="1:6" s="118" customFormat="1" ht="19.5" customHeight="1" thickTop="1" thickBot="1">
      <c r="A534" s="12" t="str">
        <f t="shared" si="8"/>
        <v/>
      </c>
      <c r="B534" s="137"/>
      <c r="C534" s="137"/>
      <c r="D534" s="137"/>
      <c r="E534" s="13" t="str">
        <f>IF(ISNA(VLOOKUP(D534,'الموردين Vendors'!$A$4:$B$233,2,0)),"",VLOOKUP(D534,'الموردين Vendors'!$A$4:$B$217,2,0))</f>
        <v/>
      </c>
      <c r="F534" s="138"/>
    </row>
    <row r="535" spans="1:6" s="118" customFormat="1" ht="19.5" customHeight="1" thickTop="1" thickBot="1">
      <c r="A535" s="12" t="str">
        <f t="shared" si="8"/>
        <v/>
      </c>
      <c r="B535" s="137"/>
      <c r="C535" s="137"/>
      <c r="D535" s="137"/>
      <c r="E535" s="13" t="str">
        <f>IF(ISNA(VLOOKUP(D535,'الموردين Vendors'!$A$4:$B$233,2,0)),"",VLOOKUP(D535,'الموردين Vendors'!$A$4:$B$217,2,0))</f>
        <v/>
      </c>
      <c r="F535" s="138"/>
    </row>
    <row r="536" spans="1:6" s="118" customFormat="1" ht="19.5" customHeight="1" thickTop="1" thickBot="1">
      <c r="A536" s="12" t="str">
        <f t="shared" si="8"/>
        <v/>
      </c>
      <c r="B536" s="137"/>
      <c r="C536" s="137"/>
      <c r="D536" s="137"/>
      <c r="E536" s="13" t="str">
        <f>IF(ISNA(VLOOKUP(D536,'الموردين Vendors'!$A$4:$B$233,2,0)),"",VLOOKUP(D536,'الموردين Vendors'!$A$4:$B$217,2,0))</f>
        <v/>
      </c>
      <c r="F536" s="138"/>
    </row>
    <row r="537" spans="1:6" s="118" customFormat="1" ht="19.5" customHeight="1" thickTop="1" thickBot="1">
      <c r="A537" s="12" t="str">
        <f t="shared" si="8"/>
        <v/>
      </c>
      <c r="B537" s="137"/>
      <c r="C537" s="137"/>
      <c r="D537" s="137"/>
      <c r="E537" s="13" t="str">
        <f>IF(ISNA(VLOOKUP(D537,'الموردين Vendors'!$A$4:$B$233,2,0)),"",VLOOKUP(D537,'الموردين Vendors'!$A$4:$B$217,2,0))</f>
        <v/>
      </c>
      <c r="F537" s="138"/>
    </row>
    <row r="538" spans="1:6" s="118" customFormat="1" ht="19.5" customHeight="1" thickTop="1" thickBot="1">
      <c r="A538" s="12" t="str">
        <f t="shared" si="8"/>
        <v/>
      </c>
      <c r="B538" s="137"/>
      <c r="C538" s="137"/>
      <c r="D538" s="137"/>
      <c r="E538" s="13" t="str">
        <f>IF(ISNA(VLOOKUP(D538,'الموردين Vendors'!$A$4:$B$233,2,0)),"",VLOOKUP(D538,'الموردين Vendors'!$A$4:$B$217,2,0))</f>
        <v/>
      </c>
      <c r="F538" s="138"/>
    </row>
    <row r="539" spans="1:6" s="118" customFormat="1" ht="19.5" customHeight="1" thickTop="1" thickBot="1">
      <c r="A539" s="12" t="str">
        <f t="shared" si="8"/>
        <v/>
      </c>
      <c r="B539" s="137"/>
      <c r="C539" s="137"/>
      <c r="D539" s="137"/>
      <c r="E539" s="13" t="str">
        <f>IF(ISNA(VLOOKUP(D539,'الموردين Vendors'!$A$4:$B$233,2,0)),"",VLOOKUP(D539,'الموردين Vendors'!$A$4:$B$217,2,0))</f>
        <v/>
      </c>
      <c r="F539" s="138"/>
    </row>
    <row r="540" spans="1:6" s="118" customFormat="1" ht="19.5" customHeight="1" thickTop="1" thickBot="1">
      <c r="A540" s="12" t="str">
        <f t="shared" si="8"/>
        <v/>
      </c>
      <c r="B540" s="137"/>
      <c r="C540" s="137"/>
      <c r="D540" s="137"/>
      <c r="E540" s="13" t="str">
        <f>IF(ISNA(VLOOKUP(D540,'الموردين Vendors'!$A$4:$B$233,2,0)),"",VLOOKUP(D540,'الموردين Vendors'!$A$4:$B$217,2,0))</f>
        <v/>
      </c>
      <c r="F540" s="138"/>
    </row>
    <row r="541" spans="1:6" s="118" customFormat="1" ht="19.5" customHeight="1" thickTop="1" thickBot="1">
      <c r="A541" s="12" t="str">
        <f t="shared" si="8"/>
        <v/>
      </c>
      <c r="B541" s="137"/>
      <c r="C541" s="137"/>
      <c r="D541" s="137"/>
      <c r="E541" s="13" t="str">
        <f>IF(ISNA(VLOOKUP(D541,'الموردين Vendors'!$A$4:$B$233,2,0)),"",VLOOKUP(D541,'الموردين Vendors'!$A$4:$B$217,2,0))</f>
        <v/>
      </c>
      <c r="F541" s="138"/>
    </row>
    <row r="542" spans="1:6" s="118" customFormat="1" ht="19.5" customHeight="1" thickTop="1" thickBot="1">
      <c r="A542" s="12" t="str">
        <f t="shared" si="8"/>
        <v/>
      </c>
      <c r="B542" s="137"/>
      <c r="C542" s="137"/>
      <c r="D542" s="137"/>
      <c r="E542" s="13" t="str">
        <f>IF(ISNA(VLOOKUP(D542,'الموردين Vendors'!$A$4:$B$233,2,0)),"",VLOOKUP(D542,'الموردين Vendors'!$A$4:$B$217,2,0))</f>
        <v/>
      </c>
      <c r="F542" s="138"/>
    </row>
    <row r="543" spans="1:6" s="118" customFormat="1" ht="19.5" customHeight="1" thickTop="1" thickBot="1">
      <c r="A543" s="12" t="str">
        <f t="shared" si="8"/>
        <v/>
      </c>
      <c r="B543" s="137"/>
      <c r="C543" s="137"/>
      <c r="D543" s="137"/>
      <c r="E543" s="13" t="str">
        <f>IF(ISNA(VLOOKUP(D543,'الموردين Vendors'!$A$4:$B$233,2,0)),"",VLOOKUP(D543,'الموردين Vendors'!$A$4:$B$217,2,0))</f>
        <v/>
      </c>
      <c r="F543" s="138"/>
    </row>
    <row r="544" spans="1:6" s="118" customFormat="1" ht="19.5" customHeight="1" thickTop="1" thickBot="1">
      <c r="A544" s="12" t="str">
        <f t="shared" si="8"/>
        <v/>
      </c>
      <c r="B544" s="137"/>
      <c r="C544" s="137"/>
      <c r="D544" s="137"/>
      <c r="E544" s="13" t="str">
        <f>IF(ISNA(VLOOKUP(D544,'الموردين Vendors'!$A$4:$B$233,2,0)),"",VLOOKUP(D544,'الموردين Vendors'!$A$4:$B$217,2,0))</f>
        <v/>
      </c>
      <c r="F544" s="138"/>
    </row>
    <row r="545" spans="1:6" s="118" customFormat="1" ht="19.5" customHeight="1" thickTop="1" thickBot="1">
      <c r="A545" s="12" t="str">
        <f t="shared" si="8"/>
        <v/>
      </c>
      <c r="B545" s="137"/>
      <c r="C545" s="137"/>
      <c r="D545" s="137"/>
      <c r="E545" s="13" t="str">
        <f>IF(ISNA(VLOOKUP(D545,'الموردين Vendors'!$A$4:$B$233,2,0)),"",VLOOKUP(D545,'الموردين Vendors'!$A$4:$B$217,2,0))</f>
        <v/>
      </c>
      <c r="F545" s="138"/>
    </row>
    <row r="546" spans="1:6" s="118" customFormat="1" ht="19.5" customHeight="1" thickTop="1" thickBot="1">
      <c r="A546" s="12" t="str">
        <f t="shared" si="8"/>
        <v/>
      </c>
      <c r="B546" s="137"/>
      <c r="C546" s="137"/>
      <c r="D546" s="137"/>
      <c r="E546" s="13" t="str">
        <f>IF(ISNA(VLOOKUP(D546,'الموردين Vendors'!$A$4:$B$233,2,0)),"",VLOOKUP(D546,'الموردين Vendors'!$A$4:$B$217,2,0))</f>
        <v/>
      </c>
      <c r="F546" s="138"/>
    </row>
    <row r="547" spans="1:6" s="118" customFormat="1" ht="19.5" customHeight="1" thickTop="1" thickBot="1">
      <c r="A547" s="12" t="str">
        <f t="shared" si="8"/>
        <v/>
      </c>
      <c r="B547" s="137"/>
      <c r="C547" s="137"/>
      <c r="D547" s="137"/>
      <c r="E547" s="13" t="str">
        <f>IF(ISNA(VLOOKUP(D547,'الموردين Vendors'!$A$4:$B$233,2,0)),"",VLOOKUP(D547,'الموردين Vendors'!$A$4:$B$217,2,0))</f>
        <v/>
      </c>
      <c r="F547" s="138"/>
    </row>
    <row r="548" spans="1:6" s="118" customFormat="1" ht="19.5" customHeight="1" thickTop="1" thickBot="1">
      <c r="A548" s="12" t="str">
        <f t="shared" si="8"/>
        <v/>
      </c>
      <c r="B548" s="137"/>
      <c r="C548" s="137"/>
      <c r="D548" s="137"/>
      <c r="E548" s="13" t="str">
        <f>IF(ISNA(VLOOKUP(D548,'الموردين Vendors'!$A$4:$B$233,2,0)),"",VLOOKUP(D548,'الموردين Vendors'!$A$4:$B$217,2,0))</f>
        <v/>
      </c>
      <c r="F548" s="138"/>
    </row>
    <row r="549" spans="1:6" s="118" customFormat="1" ht="19.5" customHeight="1" thickTop="1" thickBot="1">
      <c r="A549" s="12" t="str">
        <f t="shared" si="8"/>
        <v/>
      </c>
      <c r="B549" s="137"/>
      <c r="C549" s="137"/>
      <c r="D549" s="137"/>
      <c r="E549" s="13" t="str">
        <f>IF(ISNA(VLOOKUP(D549,'الموردين Vendors'!$A$4:$B$233,2,0)),"",VLOOKUP(D549,'الموردين Vendors'!$A$4:$B$217,2,0))</f>
        <v/>
      </c>
      <c r="F549" s="138"/>
    </row>
    <row r="550" spans="1:6" s="118" customFormat="1" ht="19.5" customHeight="1" thickTop="1" thickBot="1">
      <c r="A550" s="12" t="str">
        <f t="shared" si="8"/>
        <v/>
      </c>
      <c r="B550" s="137"/>
      <c r="C550" s="137"/>
      <c r="D550" s="137"/>
      <c r="E550" s="13" t="str">
        <f>IF(ISNA(VLOOKUP(D550,'الموردين Vendors'!$A$4:$B$233,2,0)),"",VLOOKUP(D550,'الموردين Vendors'!$A$4:$B$217,2,0))</f>
        <v/>
      </c>
      <c r="F550" s="138"/>
    </row>
    <row r="551" spans="1:6" s="118" customFormat="1" ht="19.5" customHeight="1" thickTop="1" thickBot="1">
      <c r="A551" s="12" t="str">
        <f t="shared" si="8"/>
        <v/>
      </c>
      <c r="B551" s="137"/>
      <c r="C551" s="137"/>
      <c r="D551" s="137"/>
      <c r="E551" s="13" t="str">
        <f>IF(ISNA(VLOOKUP(D551,'الموردين Vendors'!$A$4:$B$233,2,0)),"",VLOOKUP(D551,'الموردين Vendors'!$A$4:$B$217,2,0))</f>
        <v/>
      </c>
      <c r="F551" s="138"/>
    </row>
    <row r="552" spans="1:6" s="118" customFormat="1" ht="19.5" customHeight="1" thickTop="1" thickBot="1">
      <c r="A552" s="12" t="str">
        <f t="shared" si="8"/>
        <v/>
      </c>
      <c r="B552" s="137"/>
      <c r="C552" s="137"/>
      <c r="D552" s="137"/>
      <c r="E552" s="13" t="str">
        <f>IF(ISNA(VLOOKUP(D552,'الموردين Vendors'!$A$4:$B$233,2,0)),"",VLOOKUP(D552,'الموردين Vendors'!$A$4:$B$217,2,0))</f>
        <v/>
      </c>
      <c r="F552" s="138"/>
    </row>
    <row r="553" spans="1:6" s="118" customFormat="1" ht="19.5" customHeight="1" thickTop="1" thickBot="1">
      <c r="A553" s="12" t="str">
        <f t="shared" si="8"/>
        <v/>
      </c>
      <c r="B553" s="137"/>
      <c r="C553" s="137"/>
      <c r="D553" s="137"/>
      <c r="E553" s="13" t="str">
        <f>IF(ISNA(VLOOKUP(D553,'الموردين Vendors'!$A$4:$B$233,2,0)),"",VLOOKUP(D553,'الموردين Vendors'!$A$4:$B$217,2,0))</f>
        <v/>
      </c>
      <c r="F553" s="138"/>
    </row>
    <row r="554" spans="1:6" s="118" customFormat="1" ht="19.5" customHeight="1" thickTop="1" thickBot="1">
      <c r="A554" s="12" t="str">
        <f t="shared" si="8"/>
        <v/>
      </c>
      <c r="B554" s="137"/>
      <c r="C554" s="137"/>
      <c r="D554" s="137"/>
      <c r="E554" s="13" t="str">
        <f>IF(ISNA(VLOOKUP(D554,'الموردين Vendors'!$A$4:$B$233,2,0)),"",VLOOKUP(D554,'الموردين Vendors'!$A$4:$B$217,2,0))</f>
        <v/>
      </c>
      <c r="F554" s="138"/>
    </row>
    <row r="555" spans="1:6" s="118" customFormat="1" ht="19.5" customHeight="1" thickTop="1" thickBot="1">
      <c r="A555" s="12" t="str">
        <f t="shared" si="8"/>
        <v/>
      </c>
      <c r="B555" s="137"/>
      <c r="C555" s="137"/>
      <c r="D555" s="137"/>
      <c r="E555" s="13" t="str">
        <f>IF(ISNA(VLOOKUP(D555,'الموردين Vendors'!$A$4:$B$233,2,0)),"",VLOOKUP(D555,'الموردين Vendors'!$A$4:$B$217,2,0))</f>
        <v/>
      </c>
      <c r="F555" s="138"/>
    </row>
    <row r="556" spans="1:6" s="118" customFormat="1" ht="19.5" customHeight="1" thickTop="1" thickBot="1">
      <c r="A556" s="12" t="str">
        <f t="shared" si="8"/>
        <v/>
      </c>
      <c r="B556" s="137"/>
      <c r="C556" s="137"/>
      <c r="D556" s="137"/>
      <c r="E556" s="13" t="str">
        <f>IF(ISNA(VLOOKUP(D556,'الموردين Vendors'!$A$4:$B$233,2,0)),"",VLOOKUP(D556,'الموردين Vendors'!$A$4:$B$217,2,0))</f>
        <v/>
      </c>
      <c r="F556" s="138"/>
    </row>
    <row r="557" spans="1:6" s="118" customFormat="1" ht="19.5" customHeight="1" thickTop="1" thickBot="1">
      <c r="A557" s="12" t="str">
        <f t="shared" si="8"/>
        <v/>
      </c>
      <c r="B557" s="137"/>
      <c r="C557" s="137"/>
      <c r="D557" s="137"/>
      <c r="E557" s="13" t="str">
        <f>IF(ISNA(VLOOKUP(D557,'الموردين Vendors'!$A$4:$B$233,2,0)),"",VLOOKUP(D557,'الموردين Vendors'!$A$4:$B$217,2,0))</f>
        <v/>
      </c>
      <c r="F557" s="138"/>
    </row>
    <row r="558" spans="1:6" s="118" customFormat="1" ht="19.5" customHeight="1" thickTop="1" thickBot="1">
      <c r="A558" s="12" t="str">
        <f t="shared" si="8"/>
        <v/>
      </c>
      <c r="B558" s="137"/>
      <c r="C558" s="137"/>
      <c r="D558" s="137"/>
      <c r="E558" s="13" t="str">
        <f>IF(ISNA(VLOOKUP(D558,'الموردين Vendors'!$A$4:$B$233,2,0)),"",VLOOKUP(D558,'الموردين Vendors'!$A$4:$B$217,2,0))</f>
        <v/>
      </c>
      <c r="F558" s="138"/>
    </row>
    <row r="559" spans="1:6" s="118" customFormat="1" ht="19.5" customHeight="1" thickTop="1" thickBot="1">
      <c r="A559" s="12" t="str">
        <f t="shared" si="8"/>
        <v/>
      </c>
      <c r="B559" s="137"/>
      <c r="C559" s="137"/>
      <c r="D559" s="137"/>
      <c r="E559" s="13" t="str">
        <f>IF(ISNA(VLOOKUP(D559,'الموردين Vendors'!$A$4:$B$233,2,0)),"",VLOOKUP(D559,'الموردين Vendors'!$A$4:$B$217,2,0))</f>
        <v/>
      </c>
      <c r="F559" s="138"/>
    </row>
    <row r="560" spans="1:6" s="118" customFormat="1" ht="19.5" customHeight="1" thickTop="1" thickBot="1">
      <c r="A560" s="12" t="str">
        <f t="shared" si="8"/>
        <v/>
      </c>
      <c r="B560" s="137"/>
      <c r="C560" s="137"/>
      <c r="D560" s="137"/>
      <c r="E560" s="13" t="str">
        <f>IF(ISNA(VLOOKUP(D560,'الموردين Vendors'!$A$4:$B$233,2,0)),"",VLOOKUP(D560,'الموردين Vendors'!$A$4:$B$217,2,0))</f>
        <v/>
      </c>
      <c r="F560" s="138"/>
    </row>
    <row r="561" spans="1:6" s="118" customFormat="1" ht="19.5" customHeight="1" thickTop="1" thickBot="1">
      <c r="A561" s="12" t="str">
        <f t="shared" si="8"/>
        <v/>
      </c>
      <c r="B561" s="137"/>
      <c r="C561" s="137"/>
      <c r="D561" s="137"/>
      <c r="E561" s="13" t="str">
        <f>IF(ISNA(VLOOKUP(D561,'الموردين Vendors'!$A$4:$B$233,2,0)),"",VLOOKUP(D561,'الموردين Vendors'!$A$4:$B$217,2,0))</f>
        <v/>
      </c>
      <c r="F561" s="138"/>
    </row>
    <row r="562" spans="1:6" s="118" customFormat="1" ht="19.5" customHeight="1" thickTop="1" thickBot="1">
      <c r="A562" s="12" t="str">
        <f t="shared" si="8"/>
        <v/>
      </c>
      <c r="B562" s="137"/>
      <c r="C562" s="137"/>
      <c r="D562" s="137"/>
      <c r="E562" s="13" t="str">
        <f>IF(ISNA(VLOOKUP(D562,'الموردين Vendors'!$A$4:$B$233,2,0)),"",VLOOKUP(D562,'الموردين Vendors'!$A$4:$B$217,2,0))</f>
        <v/>
      </c>
      <c r="F562" s="138"/>
    </row>
    <row r="563" spans="1:6" s="118" customFormat="1" ht="19.5" customHeight="1" thickTop="1" thickBot="1">
      <c r="A563" s="12" t="str">
        <f t="shared" si="8"/>
        <v/>
      </c>
      <c r="B563" s="137"/>
      <c r="C563" s="137"/>
      <c r="D563" s="137"/>
      <c r="E563" s="13" t="str">
        <f>IF(ISNA(VLOOKUP(D563,'الموردين Vendors'!$A$4:$B$233,2,0)),"",VLOOKUP(D563,'الموردين Vendors'!$A$4:$B$217,2,0))</f>
        <v/>
      </c>
      <c r="F563" s="138"/>
    </row>
    <row r="564" spans="1:6" s="118" customFormat="1" ht="19.5" customHeight="1" thickTop="1" thickBot="1">
      <c r="A564" s="12" t="str">
        <f t="shared" si="8"/>
        <v/>
      </c>
      <c r="B564" s="137"/>
      <c r="C564" s="137"/>
      <c r="D564" s="137"/>
      <c r="E564" s="13" t="str">
        <f>IF(ISNA(VLOOKUP(D564,'الموردين Vendors'!$A$4:$B$233,2,0)),"",VLOOKUP(D564,'الموردين Vendors'!$A$4:$B$217,2,0))</f>
        <v/>
      </c>
      <c r="F564" s="138"/>
    </row>
    <row r="565" spans="1:6" s="118" customFormat="1" ht="19.5" customHeight="1" thickTop="1" thickBot="1">
      <c r="A565" s="12" t="str">
        <f t="shared" si="8"/>
        <v/>
      </c>
      <c r="B565" s="137"/>
      <c r="C565" s="137"/>
      <c r="D565" s="137"/>
      <c r="E565" s="13" t="str">
        <f>IF(ISNA(VLOOKUP(D565,'الموردين Vendors'!$A$4:$B$233,2,0)),"",VLOOKUP(D565,'الموردين Vendors'!$A$4:$B$217,2,0))</f>
        <v/>
      </c>
      <c r="F565" s="138"/>
    </row>
    <row r="566" spans="1:6" s="118" customFormat="1" ht="19.5" customHeight="1" thickTop="1" thickBot="1">
      <c r="A566" s="12" t="str">
        <f t="shared" si="8"/>
        <v/>
      </c>
      <c r="B566" s="137"/>
      <c r="C566" s="137"/>
      <c r="D566" s="137"/>
      <c r="E566" s="13" t="str">
        <f>IF(ISNA(VLOOKUP(D566,'الموردين Vendors'!$A$4:$B$233,2,0)),"",VLOOKUP(D566,'الموردين Vendors'!$A$4:$B$217,2,0))</f>
        <v/>
      </c>
      <c r="F566" s="138"/>
    </row>
    <row r="567" spans="1:6" s="118" customFormat="1" ht="19.5" customHeight="1" thickTop="1" thickBot="1">
      <c r="A567" s="12" t="str">
        <f t="shared" si="8"/>
        <v/>
      </c>
      <c r="B567" s="137"/>
      <c r="C567" s="137"/>
      <c r="D567" s="137"/>
      <c r="E567" s="13" t="str">
        <f>IF(ISNA(VLOOKUP(D567,'الموردين Vendors'!$A$4:$B$233,2,0)),"",VLOOKUP(D567,'الموردين Vendors'!$A$4:$B$217,2,0))</f>
        <v/>
      </c>
      <c r="F567" s="138"/>
    </row>
    <row r="568" spans="1:6" s="118" customFormat="1" ht="19.5" customHeight="1" thickTop="1" thickBot="1">
      <c r="A568" s="12" t="str">
        <f t="shared" si="8"/>
        <v/>
      </c>
      <c r="B568" s="137"/>
      <c r="C568" s="137"/>
      <c r="D568" s="137"/>
      <c r="E568" s="13" t="str">
        <f>IF(ISNA(VLOOKUP(D568,'الموردين Vendors'!$A$4:$B$233,2,0)),"",VLOOKUP(D568,'الموردين Vendors'!$A$4:$B$217,2,0))</f>
        <v/>
      </c>
      <c r="F568" s="138"/>
    </row>
    <row r="569" spans="1:6" s="118" customFormat="1" ht="19.5" customHeight="1" thickTop="1" thickBot="1">
      <c r="A569" s="12" t="str">
        <f t="shared" si="8"/>
        <v/>
      </c>
      <c r="B569" s="137"/>
      <c r="C569" s="137"/>
      <c r="D569" s="137"/>
      <c r="E569" s="13" t="str">
        <f>IF(ISNA(VLOOKUP(D569,'الموردين Vendors'!$A$4:$B$233,2,0)),"",VLOOKUP(D569,'الموردين Vendors'!$A$4:$B$217,2,0))</f>
        <v/>
      </c>
      <c r="F569" s="138"/>
    </row>
    <row r="570" spans="1:6" s="118" customFormat="1" ht="19.5" customHeight="1" thickTop="1" thickBot="1">
      <c r="A570" s="12" t="str">
        <f t="shared" si="8"/>
        <v/>
      </c>
      <c r="B570" s="137"/>
      <c r="C570" s="137"/>
      <c r="D570" s="137"/>
      <c r="E570" s="13" t="str">
        <f>IF(ISNA(VLOOKUP(D570,'الموردين Vendors'!$A$4:$B$233,2,0)),"",VLOOKUP(D570,'الموردين Vendors'!$A$4:$B$217,2,0))</f>
        <v/>
      </c>
      <c r="F570" s="138"/>
    </row>
    <row r="571" spans="1:6" s="118" customFormat="1" ht="19.5" customHeight="1" thickTop="1" thickBot="1">
      <c r="A571" s="12" t="str">
        <f t="shared" si="8"/>
        <v/>
      </c>
      <c r="B571" s="137"/>
      <c r="C571" s="137"/>
      <c r="D571" s="137"/>
      <c r="E571" s="13" t="str">
        <f>IF(ISNA(VLOOKUP(D571,'الموردين Vendors'!$A$4:$B$233,2,0)),"",VLOOKUP(D571,'الموردين Vendors'!$A$4:$B$217,2,0))</f>
        <v/>
      </c>
      <c r="F571" s="138"/>
    </row>
    <row r="572" spans="1:6" s="118" customFormat="1" ht="19.5" customHeight="1" thickTop="1" thickBot="1">
      <c r="A572" s="12" t="str">
        <f t="shared" si="8"/>
        <v/>
      </c>
      <c r="B572" s="137"/>
      <c r="C572" s="137"/>
      <c r="D572" s="137"/>
      <c r="E572" s="13" t="str">
        <f>IF(ISNA(VLOOKUP(D572,'الموردين Vendors'!$A$4:$B$233,2,0)),"",VLOOKUP(D572,'الموردين Vendors'!$A$4:$B$217,2,0))</f>
        <v/>
      </c>
      <c r="F572" s="138"/>
    </row>
    <row r="573" spans="1:6" s="118" customFormat="1" ht="19.5" customHeight="1" thickTop="1" thickBot="1">
      <c r="A573" s="12" t="str">
        <f t="shared" si="8"/>
        <v/>
      </c>
      <c r="B573" s="137"/>
      <c r="C573" s="137"/>
      <c r="D573" s="137"/>
      <c r="E573" s="13" t="str">
        <f>IF(ISNA(VLOOKUP(D573,'الموردين Vendors'!$A$4:$B$233,2,0)),"",VLOOKUP(D573,'الموردين Vendors'!$A$4:$B$217,2,0))</f>
        <v/>
      </c>
      <c r="F573" s="138"/>
    </row>
    <row r="574" spans="1:6" s="118" customFormat="1" ht="19.5" customHeight="1" thickTop="1" thickBot="1">
      <c r="A574" s="12" t="str">
        <f t="shared" si="8"/>
        <v/>
      </c>
      <c r="B574" s="137"/>
      <c r="C574" s="137"/>
      <c r="D574" s="137"/>
      <c r="E574" s="13" t="str">
        <f>IF(ISNA(VLOOKUP(D574,'الموردين Vendors'!$A$4:$B$233,2,0)),"",VLOOKUP(D574,'الموردين Vendors'!$A$4:$B$217,2,0))</f>
        <v/>
      </c>
      <c r="F574" s="138"/>
    </row>
    <row r="575" spans="1:6" s="118" customFormat="1" ht="19.5" customHeight="1" thickTop="1" thickBot="1">
      <c r="A575" s="12" t="str">
        <f t="shared" si="8"/>
        <v/>
      </c>
      <c r="B575" s="137"/>
      <c r="C575" s="137"/>
      <c r="D575" s="137"/>
      <c r="E575" s="13" t="str">
        <f>IF(ISNA(VLOOKUP(D575,'الموردين Vendors'!$A$4:$B$233,2,0)),"",VLOOKUP(D575,'الموردين Vendors'!$A$4:$B$217,2,0))</f>
        <v/>
      </c>
      <c r="F575" s="138"/>
    </row>
    <row r="576" spans="1:6" s="118" customFormat="1" ht="19.5" customHeight="1" thickTop="1" thickBot="1">
      <c r="A576" s="12" t="str">
        <f t="shared" si="8"/>
        <v/>
      </c>
      <c r="B576" s="137"/>
      <c r="C576" s="137"/>
      <c r="D576" s="137"/>
      <c r="E576" s="13" t="str">
        <f>IF(ISNA(VLOOKUP(D576,'الموردين Vendors'!$A$4:$B$233,2,0)),"",VLOOKUP(D576,'الموردين Vendors'!$A$4:$B$217,2,0))</f>
        <v/>
      </c>
      <c r="F576" s="138"/>
    </row>
    <row r="577" spans="1:6" s="118" customFormat="1" ht="19.5" customHeight="1" thickTop="1" thickBot="1">
      <c r="A577" s="12" t="str">
        <f t="shared" si="8"/>
        <v/>
      </c>
      <c r="B577" s="137"/>
      <c r="C577" s="137"/>
      <c r="D577" s="137"/>
      <c r="E577" s="13" t="str">
        <f>IF(ISNA(VLOOKUP(D577,'الموردين Vendors'!$A$4:$B$233,2,0)),"",VLOOKUP(D577,'الموردين Vendors'!$A$4:$B$217,2,0))</f>
        <v/>
      </c>
      <c r="F577" s="138"/>
    </row>
    <row r="578" spans="1:6" s="118" customFormat="1" ht="19.5" customHeight="1" thickTop="1" thickBot="1">
      <c r="A578" s="12" t="str">
        <f t="shared" si="8"/>
        <v/>
      </c>
      <c r="B578" s="137"/>
      <c r="C578" s="137"/>
      <c r="D578" s="137"/>
      <c r="E578" s="13" t="str">
        <f>IF(ISNA(VLOOKUP(D578,'الموردين Vendors'!$A$4:$B$233,2,0)),"",VLOOKUP(D578,'الموردين Vendors'!$A$4:$B$217,2,0))</f>
        <v/>
      </c>
      <c r="F578" s="138"/>
    </row>
    <row r="579" spans="1:6" s="118" customFormat="1" ht="19.5" customHeight="1" thickTop="1" thickBot="1">
      <c r="A579" s="12" t="str">
        <f t="shared" ref="A579:A642" si="9">IF(B579="","",B579)</f>
        <v/>
      </c>
      <c r="B579" s="137"/>
      <c r="C579" s="137"/>
      <c r="D579" s="137"/>
      <c r="E579" s="13" t="str">
        <f>IF(ISNA(VLOOKUP(D579,'الموردين Vendors'!$A$4:$B$233,2,0)),"",VLOOKUP(D579,'الموردين Vendors'!$A$4:$B$217,2,0))</f>
        <v/>
      </c>
      <c r="F579" s="138"/>
    </row>
    <row r="580" spans="1:6" s="118" customFormat="1" ht="19.5" customHeight="1" thickTop="1" thickBot="1">
      <c r="A580" s="12" t="str">
        <f t="shared" si="9"/>
        <v/>
      </c>
      <c r="B580" s="137"/>
      <c r="C580" s="137"/>
      <c r="D580" s="137"/>
      <c r="E580" s="13" t="str">
        <f>IF(ISNA(VLOOKUP(D580,'الموردين Vendors'!$A$4:$B$233,2,0)),"",VLOOKUP(D580,'الموردين Vendors'!$A$4:$B$217,2,0))</f>
        <v/>
      </c>
      <c r="F580" s="138"/>
    </row>
    <row r="581" spans="1:6" s="118" customFormat="1" ht="19.5" customHeight="1" thickTop="1" thickBot="1">
      <c r="A581" s="12" t="str">
        <f t="shared" si="9"/>
        <v/>
      </c>
      <c r="B581" s="137"/>
      <c r="C581" s="137"/>
      <c r="D581" s="137"/>
      <c r="E581" s="13" t="str">
        <f>IF(ISNA(VLOOKUP(D581,'الموردين Vendors'!$A$4:$B$233,2,0)),"",VLOOKUP(D581,'الموردين Vendors'!$A$4:$B$217,2,0))</f>
        <v/>
      </c>
      <c r="F581" s="138"/>
    </row>
    <row r="582" spans="1:6" s="118" customFormat="1" ht="19.5" customHeight="1" thickTop="1" thickBot="1">
      <c r="A582" s="12" t="str">
        <f t="shared" si="9"/>
        <v/>
      </c>
      <c r="B582" s="137"/>
      <c r="C582" s="137"/>
      <c r="D582" s="137"/>
      <c r="E582" s="13" t="str">
        <f>IF(ISNA(VLOOKUP(D582,'الموردين Vendors'!$A$4:$B$233,2,0)),"",VLOOKUP(D582,'الموردين Vendors'!$A$4:$B$217,2,0))</f>
        <v/>
      </c>
      <c r="F582" s="138"/>
    </row>
    <row r="583" spans="1:6" s="118" customFormat="1" ht="19.5" customHeight="1" thickTop="1" thickBot="1">
      <c r="A583" s="12" t="str">
        <f t="shared" si="9"/>
        <v/>
      </c>
      <c r="B583" s="137"/>
      <c r="C583" s="137"/>
      <c r="D583" s="137"/>
      <c r="E583" s="13" t="str">
        <f>IF(ISNA(VLOOKUP(D583,'الموردين Vendors'!$A$4:$B$233,2,0)),"",VLOOKUP(D583,'الموردين Vendors'!$A$4:$B$217,2,0))</f>
        <v/>
      </c>
      <c r="F583" s="138"/>
    </row>
    <row r="584" spans="1:6" s="118" customFormat="1" ht="19.5" customHeight="1" thickTop="1" thickBot="1">
      <c r="A584" s="12" t="str">
        <f t="shared" si="9"/>
        <v/>
      </c>
      <c r="B584" s="137"/>
      <c r="C584" s="137"/>
      <c r="D584" s="137"/>
      <c r="E584" s="13" t="str">
        <f>IF(ISNA(VLOOKUP(D584,'الموردين Vendors'!$A$4:$B$233,2,0)),"",VLOOKUP(D584,'الموردين Vendors'!$A$4:$B$217,2,0))</f>
        <v/>
      </c>
      <c r="F584" s="138"/>
    </row>
    <row r="585" spans="1:6" s="118" customFormat="1" ht="19.5" customHeight="1" thickTop="1" thickBot="1">
      <c r="A585" s="12" t="str">
        <f t="shared" si="9"/>
        <v/>
      </c>
      <c r="B585" s="137"/>
      <c r="C585" s="137"/>
      <c r="D585" s="137"/>
      <c r="E585" s="13" t="str">
        <f>IF(ISNA(VLOOKUP(D585,'الموردين Vendors'!$A$4:$B$233,2,0)),"",VLOOKUP(D585,'الموردين Vendors'!$A$4:$B$217,2,0))</f>
        <v/>
      </c>
      <c r="F585" s="138"/>
    </row>
    <row r="586" spans="1:6" s="118" customFormat="1" ht="19.5" customHeight="1" thickTop="1" thickBot="1">
      <c r="A586" s="12" t="str">
        <f t="shared" si="9"/>
        <v/>
      </c>
      <c r="B586" s="137"/>
      <c r="C586" s="137"/>
      <c r="D586" s="137"/>
      <c r="E586" s="13" t="str">
        <f>IF(ISNA(VLOOKUP(D586,'الموردين Vendors'!$A$4:$B$233,2,0)),"",VLOOKUP(D586,'الموردين Vendors'!$A$4:$B$217,2,0))</f>
        <v/>
      </c>
      <c r="F586" s="138"/>
    </row>
    <row r="587" spans="1:6" s="118" customFormat="1" ht="19.5" customHeight="1" thickTop="1" thickBot="1">
      <c r="A587" s="12" t="str">
        <f t="shared" si="9"/>
        <v/>
      </c>
      <c r="B587" s="137"/>
      <c r="C587" s="137"/>
      <c r="D587" s="137"/>
      <c r="E587" s="13" t="str">
        <f>IF(ISNA(VLOOKUP(D587,'الموردين Vendors'!$A$4:$B$233,2,0)),"",VLOOKUP(D587,'الموردين Vendors'!$A$4:$B$217,2,0))</f>
        <v/>
      </c>
      <c r="F587" s="138"/>
    </row>
    <row r="588" spans="1:6" s="118" customFormat="1" ht="19.5" customHeight="1" thickTop="1" thickBot="1">
      <c r="A588" s="12" t="str">
        <f t="shared" si="9"/>
        <v/>
      </c>
      <c r="B588" s="137"/>
      <c r="C588" s="137"/>
      <c r="D588" s="137"/>
      <c r="E588" s="13" t="str">
        <f>IF(ISNA(VLOOKUP(D588,'الموردين Vendors'!$A$4:$B$233,2,0)),"",VLOOKUP(D588,'الموردين Vendors'!$A$4:$B$217,2,0))</f>
        <v/>
      </c>
      <c r="F588" s="138"/>
    </row>
    <row r="589" spans="1:6" s="118" customFormat="1" ht="19.5" customHeight="1" thickTop="1" thickBot="1">
      <c r="A589" s="12" t="str">
        <f t="shared" si="9"/>
        <v/>
      </c>
      <c r="B589" s="137"/>
      <c r="C589" s="137"/>
      <c r="D589" s="137"/>
      <c r="E589" s="13" t="str">
        <f>IF(ISNA(VLOOKUP(D589,'الموردين Vendors'!$A$4:$B$233,2,0)),"",VLOOKUP(D589,'الموردين Vendors'!$A$4:$B$217,2,0))</f>
        <v/>
      </c>
      <c r="F589" s="138"/>
    </row>
    <row r="590" spans="1:6" s="118" customFormat="1" ht="19.5" customHeight="1" thickTop="1" thickBot="1">
      <c r="A590" s="12" t="str">
        <f t="shared" si="9"/>
        <v/>
      </c>
      <c r="B590" s="137"/>
      <c r="C590" s="137"/>
      <c r="D590" s="137"/>
      <c r="E590" s="13" t="str">
        <f>IF(ISNA(VLOOKUP(D590,'الموردين Vendors'!$A$4:$B$233,2,0)),"",VLOOKUP(D590,'الموردين Vendors'!$A$4:$B$217,2,0))</f>
        <v/>
      </c>
      <c r="F590" s="138"/>
    </row>
    <row r="591" spans="1:6" s="118" customFormat="1" ht="19.5" customHeight="1" thickTop="1" thickBot="1">
      <c r="A591" s="12" t="str">
        <f t="shared" si="9"/>
        <v/>
      </c>
      <c r="B591" s="137"/>
      <c r="C591" s="137"/>
      <c r="D591" s="137"/>
      <c r="E591" s="13" t="str">
        <f>IF(ISNA(VLOOKUP(D591,'الموردين Vendors'!$A$4:$B$233,2,0)),"",VLOOKUP(D591,'الموردين Vendors'!$A$4:$B$217,2,0))</f>
        <v/>
      </c>
      <c r="F591" s="138"/>
    </row>
    <row r="592" spans="1:6" s="118" customFormat="1" ht="19.5" customHeight="1" thickTop="1" thickBot="1">
      <c r="A592" s="12" t="str">
        <f t="shared" si="9"/>
        <v/>
      </c>
      <c r="B592" s="137"/>
      <c r="C592" s="137"/>
      <c r="D592" s="137"/>
      <c r="E592" s="13" t="str">
        <f>IF(ISNA(VLOOKUP(D592,'الموردين Vendors'!$A$4:$B$233,2,0)),"",VLOOKUP(D592,'الموردين Vendors'!$A$4:$B$217,2,0))</f>
        <v/>
      </c>
      <c r="F592" s="138"/>
    </row>
    <row r="593" spans="1:6" s="118" customFormat="1" ht="19.5" customHeight="1" thickTop="1" thickBot="1">
      <c r="A593" s="12" t="str">
        <f t="shared" si="9"/>
        <v/>
      </c>
      <c r="B593" s="137"/>
      <c r="C593" s="137"/>
      <c r="D593" s="137"/>
      <c r="E593" s="13" t="str">
        <f>IF(ISNA(VLOOKUP(D593,'الموردين Vendors'!$A$4:$B$233,2,0)),"",VLOOKUP(D593,'الموردين Vendors'!$A$4:$B$217,2,0))</f>
        <v/>
      </c>
      <c r="F593" s="138"/>
    </row>
    <row r="594" spans="1:6" s="118" customFormat="1" ht="19.5" customHeight="1" thickTop="1" thickBot="1">
      <c r="A594" s="12" t="str">
        <f t="shared" si="9"/>
        <v/>
      </c>
      <c r="B594" s="137"/>
      <c r="C594" s="137"/>
      <c r="D594" s="137"/>
      <c r="E594" s="13" t="str">
        <f>IF(ISNA(VLOOKUP(D594,'الموردين Vendors'!$A$4:$B$233,2,0)),"",VLOOKUP(D594,'الموردين Vendors'!$A$4:$B$217,2,0))</f>
        <v/>
      </c>
      <c r="F594" s="138"/>
    </row>
    <row r="595" spans="1:6" s="118" customFormat="1" ht="19.5" customHeight="1" thickTop="1" thickBot="1">
      <c r="A595" s="12" t="str">
        <f t="shared" si="9"/>
        <v/>
      </c>
      <c r="B595" s="137"/>
      <c r="C595" s="137"/>
      <c r="D595" s="137"/>
      <c r="E595" s="13" t="str">
        <f>IF(ISNA(VLOOKUP(D595,'الموردين Vendors'!$A$4:$B$233,2,0)),"",VLOOKUP(D595,'الموردين Vendors'!$A$4:$B$217,2,0))</f>
        <v/>
      </c>
      <c r="F595" s="138"/>
    </row>
    <row r="596" spans="1:6" s="118" customFormat="1" ht="19.5" customHeight="1" thickTop="1" thickBot="1">
      <c r="A596" s="12" t="str">
        <f t="shared" si="9"/>
        <v/>
      </c>
      <c r="B596" s="137"/>
      <c r="C596" s="137"/>
      <c r="D596" s="137"/>
      <c r="E596" s="13" t="str">
        <f>IF(ISNA(VLOOKUP(D596,'الموردين Vendors'!$A$4:$B$233,2,0)),"",VLOOKUP(D596,'الموردين Vendors'!$A$4:$B$217,2,0))</f>
        <v/>
      </c>
      <c r="F596" s="138"/>
    </row>
    <row r="597" spans="1:6" s="118" customFormat="1" ht="19.5" customHeight="1" thickTop="1" thickBot="1">
      <c r="A597" s="12" t="str">
        <f t="shared" si="9"/>
        <v/>
      </c>
      <c r="B597" s="137"/>
      <c r="C597" s="137"/>
      <c r="D597" s="137"/>
      <c r="E597" s="13" t="str">
        <f>IF(ISNA(VLOOKUP(D597,'الموردين Vendors'!$A$4:$B$233,2,0)),"",VLOOKUP(D597,'الموردين Vendors'!$A$4:$B$217,2,0))</f>
        <v/>
      </c>
      <c r="F597" s="138"/>
    </row>
    <row r="598" spans="1:6" s="118" customFormat="1" ht="19.5" customHeight="1" thickTop="1" thickBot="1">
      <c r="A598" s="12" t="str">
        <f t="shared" si="9"/>
        <v/>
      </c>
      <c r="B598" s="137"/>
      <c r="C598" s="137"/>
      <c r="D598" s="137"/>
      <c r="E598" s="13" t="str">
        <f>IF(ISNA(VLOOKUP(D598,'الموردين Vendors'!$A$4:$B$233,2,0)),"",VLOOKUP(D598,'الموردين Vendors'!$A$4:$B$217,2,0))</f>
        <v/>
      </c>
      <c r="F598" s="138"/>
    </row>
    <row r="599" spans="1:6" s="118" customFormat="1" ht="19.5" customHeight="1" thickTop="1" thickBot="1">
      <c r="A599" s="12" t="str">
        <f t="shared" si="9"/>
        <v/>
      </c>
      <c r="B599" s="137"/>
      <c r="C599" s="137"/>
      <c r="D599" s="137"/>
      <c r="E599" s="13" t="str">
        <f>IF(ISNA(VLOOKUP(D599,'الموردين Vendors'!$A$4:$B$233,2,0)),"",VLOOKUP(D599,'الموردين Vendors'!$A$4:$B$217,2,0))</f>
        <v/>
      </c>
      <c r="F599" s="138"/>
    </row>
    <row r="600" spans="1:6" s="118" customFormat="1" ht="19.5" customHeight="1" thickTop="1" thickBot="1">
      <c r="A600" s="12" t="str">
        <f t="shared" si="9"/>
        <v/>
      </c>
      <c r="B600" s="137"/>
      <c r="C600" s="137"/>
      <c r="D600" s="137"/>
      <c r="E600" s="13" t="str">
        <f>IF(ISNA(VLOOKUP(D600,'الموردين Vendors'!$A$4:$B$233,2,0)),"",VLOOKUP(D600,'الموردين Vendors'!$A$4:$B$217,2,0))</f>
        <v/>
      </c>
      <c r="F600" s="138"/>
    </row>
    <row r="601" spans="1:6" s="118" customFormat="1" ht="19.5" customHeight="1" thickTop="1" thickBot="1">
      <c r="A601" s="12" t="str">
        <f t="shared" si="9"/>
        <v/>
      </c>
      <c r="B601" s="137"/>
      <c r="C601" s="137"/>
      <c r="D601" s="137"/>
      <c r="E601" s="13" t="str">
        <f>IF(ISNA(VLOOKUP(D601,'الموردين Vendors'!$A$4:$B$233,2,0)),"",VLOOKUP(D601,'الموردين Vendors'!$A$4:$B$217,2,0))</f>
        <v/>
      </c>
      <c r="F601" s="138"/>
    </row>
    <row r="602" spans="1:6" s="118" customFormat="1" ht="19.5" customHeight="1" thickTop="1" thickBot="1">
      <c r="A602" s="12" t="str">
        <f t="shared" si="9"/>
        <v/>
      </c>
      <c r="B602" s="137"/>
      <c r="C602" s="137"/>
      <c r="D602" s="137"/>
      <c r="E602" s="13" t="str">
        <f>IF(ISNA(VLOOKUP(D602,'الموردين Vendors'!$A$4:$B$233,2,0)),"",VLOOKUP(D602,'الموردين Vendors'!$A$4:$B$217,2,0))</f>
        <v/>
      </c>
      <c r="F602" s="138"/>
    </row>
    <row r="603" spans="1:6" s="118" customFormat="1" ht="19.5" customHeight="1" thickTop="1" thickBot="1">
      <c r="A603" s="12" t="str">
        <f t="shared" si="9"/>
        <v/>
      </c>
      <c r="B603" s="137"/>
      <c r="C603" s="137"/>
      <c r="D603" s="137"/>
      <c r="E603" s="13" t="str">
        <f>IF(ISNA(VLOOKUP(D603,'الموردين Vendors'!$A$4:$B$233,2,0)),"",VLOOKUP(D603,'الموردين Vendors'!$A$4:$B$217,2,0))</f>
        <v/>
      </c>
      <c r="F603" s="138"/>
    </row>
    <row r="604" spans="1:6" s="118" customFormat="1" ht="19.5" customHeight="1" thickTop="1" thickBot="1">
      <c r="A604" s="12" t="str">
        <f t="shared" si="9"/>
        <v/>
      </c>
      <c r="B604" s="137"/>
      <c r="C604" s="137"/>
      <c r="D604" s="137"/>
      <c r="E604" s="13" t="str">
        <f>IF(ISNA(VLOOKUP(D604,'الموردين Vendors'!$A$4:$B$233,2,0)),"",VLOOKUP(D604,'الموردين Vendors'!$A$4:$B$217,2,0))</f>
        <v/>
      </c>
      <c r="F604" s="138"/>
    </row>
    <row r="605" spans="1:6" s="118" customFormat="1" ht="19.5" customHeight="1" thickTop="1" thickBot="1">
      <c r="A605" s="12" t="str">
        <f t="shared" si="9"/>
        <v/>
      </c>
      <c r="B605" s="137"/>
      <c r="C605" s="137"/>
      <c r="D605" s="137"/>
      <c r="E605" s="13" t="str">
        <f>IF(ISNA(VLOOKUP(D605,'الموردين Vendors'!$A$4:$B$233,2,0)),"",VLOOKUP(D605,'الموردين Vendors'!$A$4:$B$217,2,0))</f>
        <v/>
      </c>
      <c r="F605" s="138"/>
    </row>
    <row r="606" spans="1:6" s="118" customFormat="1" ht="19.5" customHeight="1" thickTop="1" thickBot="1">
      <c r="A606" s="12" t="str">
        <f t="shared" si="9"/>
        <v/>
      </c>
      <c r="B606" s="137"/>
      <c r="C606" s="137"/>
      <c r="D606" s="137"/>
      <c r="E606" s="13" t="str">
        <f>IF(ISNA(VLOOKUP(D606,'الموردين Vendors'!$A$4:$B$233,2,0)),"",VLOOKUP(D606,'الموردين Vendors'!$A$4:$B$217,2,0))</f>
        <v/>
      </c>
      <c r="F606" s="138"/>
    </row>
    <row r="607" spans="1:6" s="118" customFormat="1" ht="19.5" customHeight="1" thickTop="1" thickBot="1">
      <c r="A607" s="12" t="str">
        <f t="shared" si="9"/>
        <v/>
      </c>
      <c r="B607" s="137"/>
      <c r="C607" s="137"/>
      <c r="D607" s="137"/>
      <c r="E607" s="13" t="str">
        <f>IF(ISNA(VLOOKUP(D607,'الموردين Vendors'!$A$4:$B$233,2,0)),"",VLOOKUP(D607,'الموردين Vendors'!$A$4:$B$217,2,0))</f>
        <v/>
      </c>
      <c r="F607" s="138"/>
    </row>
    <row r="608" spans="1:6" s="118" customFormat="1" ht="19.5" customHeight="1" thickTop="1" thickBot="1">
      <c r="A608" s="12" t="str">
        <f t="shared" si="9"/>
        <v/>
      </c>
      <c r="B608" s="137"/>
      <c r="C608" s="137"/>
      <c r="D608" s="137"/>
      <c r="E608" s="13" t="str">
        <f>IF(ISNA(VLOOKUP(D608,'الموردين Vendors'!$A$4:$B$233,2,0)),"",VLOOKUP(D608,'الموردين Vendors'!$A$4:$B$217,2,0))</f>
        <v/>
      </c>
      <c r="F608" s="138"/>
    </row>
    <row r="609" spans="1:6" s="118" customFormat="1" ht="19.5" customHeight="1" thickTop="1" thickBot="1">
      <c r="A609" s="12" t="str">
        <f t="shared" si="9"/>
        <v/>
      </c>
      <c r="B609" s="137"/>
      <c r="C609" s="137"/>
      <c r="D609" s="137"/>
      <c r="E609" s="13" t="str">
        <f>IF(ISNA(VLOOKUP(D609,'الموردين Vendors'!$A$4:$B$233,2,0)),"",VLOOKUP(D609,'الموردين Vendors'!$A$4:$B$217,2,0))</f>
        <v/>
      </c>
      <c r="F609" s="138"/>
    </row>
    <row r="610" spans="1:6" s="118" customFormat="1" ht="19.5" customHeight="1" thickTop="1" thickBot="1">
      <c r="A610" s="12" t="str">
        <f t="shared" si="9"/>
        <v/>
      </c>
      <c r="B610" s="137"/>
      <c r="C610" s="137"/>
      <c r="D610" s="137"/>
      <c r="E610" s="13" t="str">
        <f>IF(ISNA(VLOOKUP(D610,'الموردين Vendors'!$A$4:$B$233,2,0)),"",VLOOKUP(D610,'الموردين Vendors'!$A$4:$B$217,2,0))</f>
        <v/>
      </c>
      <c r="F610" s="138"/>
    </row>
    <row r="611" spans="1:6" s="118" customFormat="1" ht="19.5" customHeight="1" thickTop="1" thickBot="1">
      <c r="A611" s="12" t="str">
        <f t="shared" si="9"/>
        <v/>
      </c>
      <c r="B611" s="137"/>
      <c r="C611" s="137"/>
      <c r="D611" s="137"/>
      <c r="E611" s="13" t="str">
        <f>IF(ISNA(VLOOKUP(D611,'الموردين Vendors'!$A$4:$B$233,2,0)),"",VLOOKUP(D611,'الموردين Vendors'!$A$4:$B$217,2,0))</f>
        <v/>
      </c>
      <c r="F611" s="138"/>
    </row>
    <row r="612" spans="1:6" s="118" customFormat="1" ht="19.5" customHeight="1" thickTop="1" thickBot="1">
      <c r="A612" s="12" t="str">
        <f t="shared" si="9"/>
        <v/>
      </c>
      <c r="B612" s="137"/>
      <c r="C612" s="137"/>
      <c r="D612" s="137"/>
      <c r="E612" s="13" t="str">
        <f>IF(ISNA(VLOOKUP(D612,'الموردين Vendors'!$A$4:$B$233,2,0)),"",VLOOKUP(D612,'الموردين Vendors'!$A$4:$B$217,2,0))</f>
        <v/>
      </c>
      <c r="F612" s="138"/>
    </row>
    <row r="613" spans="1:6" s="118" customFormat="1" ht="19.5" customHeight="1" thickTop="1" thickBot="1">
      <c r="A613" s="12" t="str">
        <f t="shared" si="9"/>
        <v/>
      </c>
      <c r="B613" s="137"/>
      <c r="C613" s="137"/>
      <c r="D613" s="137"/>
      <c r="E613" s="13" t="str">
        <f>IF(ISNA(VLOOKUP(D613,'الموردين Vendors'!$A$4:$B$233,2,0)),"",VLOOKUP(D613,'الموردين Vendors'!$A$4:$B$217,2,0))</f>
        <v/>
      </c>
      <c r="F613" s="138"/>
    </row>
    <row r="614" spans="1:6" s="118" customFormat="1" ht="19.5" customHeight="1" thickTop="1" thickBot="1">
      <c r="A614" s="12" t="str">
        <f t="shared" si="9"/>
        <v/>
      </c>
      <c r="B614" s="137"/>
      <c r="C614" s="137"/>
      <c r="D614" s="137"/>
      <c r="E614" s="13" t="str">
        <f>IF(ISNA(VLOOKUP(D614,'الموردين Vendors'!$A$4:$B$233,2,0)),"",VLOOKUP(D614,'الموردين Vendors'!$A$4:$B$217,2,0))</f>
        <v/>
      </c>
      <c r="F614" s="138"/>
    </row>
    <row r="615" spans="1:6" s="118" customFormat="1" ht="19.5" customHeight="1" thickTop="1" thickBot="1">
      <c r="A615" s="12" t="str">
        <f t="shared" si="9"/>
        <v/>
      </c>
      <c r="B615" s="137"/>
      <c r="C615" s="137"/>
      <c r="D615" s="137"/>
      <c r="E615" s="13" t="str">
        <f>IF(ISNA(VLOOKUP(D615,'الموردين Vendors'!$A$4:$B$233,2,0)),"",VLOOKUP(D615,'الموردين Vendors'!$A$4:$B$217,2,0))</f>
        <v/>
      </c>
      <c r="F615" s="138"/>
    </row>
    <row r="616" spans="1:6" s="118" customFormat="1" ht="19.5" customHeight="1" thickTop="1" thickBot="1">
      <c r="A616" s="12" t="str">
        <f t="shared" si="9"/>
        <v/>
      </c>
      <c r="B616" s="137"/>
      <c r="C616" s="137"/>
      <c r="D616" s="137"/>
      <c r="E616" s="13" t="str">
        <f>IF(ISNA(VLOOKUP(D616,'الموردين Vendors'!$A$4:$B$233,2,0)),"",VLOOKUP(D616,'الموردين Vendors'!$A$4:$B$217,2,0))</f>
        <v/>
      </c>
      <c r="F616" s="138"/>
    </row>
    <row r="617" spans="1:6" s="118" customFormat="1" ht="19.5" customHeight="1" thickTop="1" thickBot="1">
      <c r="A617" s="12" t="str">
        <f t="shared" si="9"/>
        <v/>
      </c>
      <c r="B617" s="137"/>
      <c r="C617" s="137"/>
      <c r="D617" s="137"/>
      <c r="E617" s="13" t="str">
        <f>IF(ISNA(VLOOKUP(D617,'الموردين Vendors'!$A$4:$B$233,2,0)),"",VLOOKUP(D617,'الموردين Vendors'!$A$4:$B$217,2,0))</f>
        <v/>
      </c>
      <c r="F617" s="138"/>
    </row>
    <row r="618" spans="1:6" s="118" customFormat="1" ht="19.5" customHeight="1" thickTop="1" thickBot="1">
      <c r="A618" s="12" t="str">
        <f t="shared" si="9"/>
        <v/>
      </c>
      <c r="B618" s="137"/>
      <c r="C618" s="137"/>
      <c r="D618" s="137"/>
      <c r="E618" s="13" t="str">
        <f>IF(ISNA(VLOOKUP(D618,'الموردين Vendors'!$A$4:$B$233,2,0)),"",VLOOKUP(D618,'الموردين Vendors'!$A$4:$B$217,2,0))</f>
        <v/>
      </c>
      <c r="F618" s="138"/>
    </row>
    <row r="619" spans="1:6" s="118" customFormat="1" ht="19.5" customHeight="1" thickTop="1" thickBot="1">
      <c r="A619" s="12" t="str">
        <f t="shared" si="9"/>
        <v/>
      </c>
      <c r="B619" s="137"/>
      <c r="C619" s="137"/>
      <c r="D619" s="137"/>
      <c r="E619" s="13" t="str">
        <f>IF(ISNA(VLOOKUP(D619,'الموردين Vendors'!$A$4:$B$233,2,0)),"",VLOOKUP(D619,'الموردين Vendors'!$A$4:$B$217,2,0))</f>
        <v/>
      </c>
      <c r="F619" s="138"/>
    </row>
    <row r="620" spans="1:6" s="118" customFormat="1" ht="19.5" customHeight="1" thickTop="1" thickBot="1">
      <c r="A620" s="12" t="str">
        <f t="shared" si="9"/>
        <v/>
      </c>
      <c r="B620" s="137"/>
      <c r="C620" s="137"/>
      <c r="D620" s="137"/>
      <c r="E620" s="13" t="str">
        <f>IF(ISNA(VLOOKUP(D620,'الموردين Vendors'!$A$4:$B$233,2,0)),"",VLOOKUP(D620,'الموردين Vendors'!$A$4:$B$217,2,0))</f>
        <v/>
      </c>
      <c r="F620" s="138"/>
    </row>
    <row r="621" spans="1:6" s="118" customFormat="1" ht="19.5" customHeight="1" thickTop="1" thickBot="1">
      <c r="A621" s="12" t="str">
        <f t="shared" si="9"/>
        <v/>
      </c>
      <c r="B621" s="137"/>
      <c r="C621" s="137"/>
      <c r="D621" s="137"/>
      <c r="E621" s="13" t="str">
        <f>IF(ISNA(VLOOKUP(D621,'الموردين Vendors'!$A$4:$B$233,2,0)),"",VLOOKUP(D621,'الموردين Vendors'!$A$4:$B$217,2,0))</f>
        <v/>
      </c>
      <c r="F621" s="138"/>
    </row>
    <row r="622" spans="1:6" s="118" customFormat="1" ht="19.5" customHeight="1" thickTop="1" thickBot="1">
      <c r="A622" s="12" t="str">
        <f t="shared" si="9"/>
        <v/>
      </c>
      <c r="B622" s="137"/>
      <c r="C622" s="137"/>
      <c r="D622" s="137"/>
      <c r="E622" s="13" t="str">
        <f>IF(ISNA(VLOOKUP(D622,'الموردين Vendors'!$A$4:$B$233,2,0)),"",VLOOKUP(D622,'الموردين Vendors'!$A$4:$B$217,2,0))</f>
        <v/>
      </c>
      <c r="F622" s="138"/>
    </row>
    <row r="623" spans="1:6" s="118" customFormat="1" ht="19.5" customHeight="1" thickTop="1" thickBot="1">
      <c r="A623" s="12" t="str">
        <f t="shared" si="9"/>
        <v/>
      </c>
      <c r="B623" s="137"/>
      <c r="C623" s="137"/>
      <c r="D623" s="137"/>
      <c r="E623" s="13" t="str">
        <f>IF(ISNA(VLOOKUP(D623,'الموردين Vendors'!$A$4:$B$233,2,0)),"",VLOOKUP(D623,'الموردين Vendors'!$A$4:$B$217,2,0))</f>
        <v/>
      </c>
      <c r="F623" s="138"/>
    </row>
    <row r="624" spans="1:6" s="118" customFormat="1" ht="19.5" customHeight="1" thickTop="1" thickBot="1">
      <c r="A624" s="12" t="str">
        <f t="shared" si="9"/>
        <v/>
      </c>
      <c r="B624" s="137"/>
      <c r="C624" s="137"/>
      <c r="D624" s="137"/>
      <c r="E624" s="13" t="str">
        <f>IF(ISNA(VLOOKUP(D624,'الموردين Vendors'!$A$4:$B$233,2,0)),"",VLOOKUP(D624,'الموردين Vendors'!$A$4:$B$217,2,0))</f>
        <v/>
      </c>
      <c r="F624" s="138"/>
    </row>
    <row r="625" spans="1:6" s="118" customFormat="1" ht="19.5" customHeight="1" thickTop="1" thickBot="1">
      <c r="A625" s="12" t="str">
        <f t="shared" si="9"/>
        <v/>
      </c>
      <c r="B625" s="137"/>
      <c r="C625" s="137"/>
      <c r="D625" s="137"/>
      <c r="E625" s="13" t="str">
        <f>IF(ISNA(VLOOKUP(D625,'الموردين Vendors'!$A$4:$B$233,2,0)),"",VLOOKUP(D625,'الموردين Vendors'!$A$4:$B$217,2,0))</f>
        <v/>
      </c>
      <c r="F625" s="138"/>
    </row>
    <row r="626" spans="1:6" s="118" customFormat="1" ht="19.5" customHeight="1" thickTop="1" thickBot="1">
      <c r="A626" s="12" t="str">
        <f t="shared" si="9"/>
        <v/>
      </c>
      <c r="B626" s="137"/>
      <c r="C626" s="137"/>
      <c r="D626" s="137"/>
      <c r="E626" s="13" t="str">
        <f>IF(ISNA(VLOOKUP(D626,'الموردين Vendors'!$A$4:$B$233,2,0)),"",VLOOKUP(D626,'الموردين Vendors'!$A$4:$B$217,2,0))</f>
        <v/>
      </c>
      <c r="F626" s="138"/>
    </row>
    <row r="627" spans="1:6" s="118" customFormat="1" ht="19.5" customHeight="1" thickTop="1" thickBot="1">
      <c r="A627" s="12" t="str">
        <f t="shared" si="9"/>
        <v/>
      </c>
      <c r="B627" s="137"/>
      <c r="C627" s="137"/>
      <c r="D627" s="137"/>
      <c r="E627" s="13" t="str">
        <f>IF(ISNA(VLOOKUP(D627,'الموردين Vendors'!$A$4:$B$233,2,0)),"",VLOOKUP(D627,'الموردين Vendors'!$A$4:$B$217,2,0))</f>
        <v/>
      </c>
      <c r="F627" s="138"/>
    </row>
    <row r="628" spans="1:6" s="118" customFormat="1" ht="19.5" customHeight="1" thickTop="1" thickBot="1">
      <c r="A628" s="12" t="str">
        <f t="shared" si="9"/>
        <v/>
      </c>
      <c r="B628" s="137"/>
      <c r="C628" s="137"/>
      <c r="D628" s="137"/>
      <c r="E628" s="13" t="str">
        <f>IF(ISNA(VLOOKUP(D628,'الموردين Vendors'!$A$4:$B$233,2,0)),"",VLOOKUP(D628,'الموردين Vendors'!$A$4:$B$217,2,0))</f>
        <v/>
      </c>
      <c r="F628" s="138"/>
    </row>
    <row r="629" spans="1:6" s="118" customFormat="1" ht="19.5" customHeight="1" thickTop="1" thickBot="1">
      <c r="A629" s="12" t="str">
        <f t="shared" si="9"/>
        <v/>
      </c>
      <c r="B629" s="137"/>
      <c r="C629" s="137"/>
      <c r="D629" s="137"/>
      <c r="E629" s="13" t="str">
        <f>IF(ISNA(VLOOKUP(D629,'الموردين Vendors'!$A$4:$B$233,2,0)),"",VLOOKUP(D629,'الموردين Vendors'!$A$4:$B$217,2,0))</f>
        <v/>
      </c>
      <c r="F629" s="138"/>
    </row>
    <row r="630" spans="1:6" s="118" customFormat="1" ht="19.5" customHeight="1" thickTop="1" thickBot="1">
      <c r="A630" s="12" t="str">
        <f t="shared" si="9"/>
        <v/>
      </c>
      <c r="B630" s="137"/>
      <c r="C630" s="137"/>
      <c r="D630" s="137"/>
      <c r="E630" s="13" t="str">
        <f>IF(ISNA(VLOOKUP(D630,'الموردين Vendors'!$A$4:$B$233,2,0)),"",VLOOKUP(D630,'الموردين Vendors'!$A$4:$B$217,2,0))</f>
        <v/>
      </c>
      <c r="F630" s="138"/>
    </row>
    <row r="631" spans="1:6" s="118" customFormat="1" ht="19.5" customHeight="1" thickTop="1" thickBot="1">
      <c r="A631" s="12" t="str">
        <f t="shared" si="9"/>
        <v/>
      </c>
      <c r="B631" s="137"/>
      <c r="C631" s="137"/>
      <c r="D631" s="137"/>
      <c r="E631" s="13" t="str">
        <f>IF(ISNA(VLOOKUP(D631,'الموردين Vendors'!$A$4:$B$233,2,0)),"",VLOOKUP(D631,'الموردين Vendors'!$A$4:$B$217,2,0))</f>
        <v/>
      </c>
      <c r="F631" s="138"/>
    </row>
    <row r="632" spans="1:6" s="118" customFormat="1" ht="19.5" customHeight="1" thickTop="1" thickBot="1">
      <c r="A632" s="12" t="str">
        <f t="shared" si="9"/>
        <v/>
      </c>
      <c r="B632" s="137"/>
      <c r="C632" s="137"/>
      <c r="D632" s="137"/>
      <c r="E632" s="13" t="str">
        <f>IF(ISNA(VLOOKUP(D632,'الموردين Vendors'!$A$4:$B$233,2,0)),"",VLOOKUP(D632,'الموردين Vendors'!$A$4:$B$217,2,0))</f>
        <v/>
      </c>
      <c r="F632" s="138"/>
    </row>
    <row r="633" spans="1:6" s="118" customFormat="1" ht="19.5" customHeight="1" thickTop="1" thickBot="1">
      <c r="A633" s="12" t="str">
        <f t="shared" si="9"/>
        <v/>
      </c>
      <c r="B633" s="137"/>
      <c r="C633" s="137"/>
      <c r="D633" s="137"/>
      <c r="E633" s="13" t="str">
        <f>IF(ISNA(VLOOKUP(D633,'الموردين Vendors'!$A$4:$B$233,2,0)),"",VLOOKUP(D633,'الموردين Vendors'!$A$4:$B$217,2,0))</f>
        <v/>
      </c>
      <c r="F633" s="138"/>
    </row>
    <row r="634" spans="1:6" s="118" customFormat="1" ht="19.5" customHeight="1" thickTop="1" thickBot="1">
      <c r="A634" s="12" t="str">
        <f t="shared" si="9"/>
        <v/>
      </c>
      <c r="B634" s="137"/>
      <c r="C634" s="137"/>
      <c r="D634" s="137"/>
      <c r="E634" s="13" t="str">
        <f>IF(ISNA(VLOOKUP(D634,'الموردين Vendors'!$A$4:$B$233,2,0)),"",VLOOKUP(D634,'الموردين Vendors'!$A$4:$B$217,2,0))</f>
        <v/>
      </c>
      <c r="F634" s="138"/>
    </row>
    <row r="635" spans="1:6" s="118" customFormat="1" ht="19.5" customHeight="1" thickTop="1" thickBot="1">
      <c r="A635" s="12" t="str">
        <f t="shared" si="9"/>
        <v/>
      </c>
      <c r="B635" s="137"/>
      <c r="C635" s="137"/>
      <c r="D635" s="137"/>
      <c r="E635" s="13" t="str">
        <f>IF(ISNA(VLOOKUP(D635,'الموردين Vendors'!$A$4:$B$233,2,0)),"",VLOOKUP(D635,'الموردين Vendors'!$A$4:$B$217,2,0))</f>
        <v/>
      </c>
      <c r="F635" s="138"/>
    </row>
    <row r="636" spans="1:6" s="118" customFormat="1" ht="19.5" customHeight="1" thickTop="1" thickBot="1">
      <c r="A636" s="12" t="str">
        <f t="shared" si="9"/>
        <v/>
      </c>
      <c r="B636" s="137"/>
      <c r="C636" s="137"/>
      <c r="D636" s="137"/>
      <c r="E636" s="13" t="str">
        <f>IF(ISNA(VLOOKUP(D636,'الموردين Vendors'!$A$4:$B$233,2,0)),"",VLOOKUP(D636,'الموردين Vendors'!$A$4:$B$217,2,0))</f>
        <v/>
      </c>
      <c r="F636" s="138"/>
    </row>
    <row r="637" spans="1:6" s="118" customFormat="1" ht="19.5" customHeight="1" thickTop="1" thickBot="1">
      <c r="A637" s="12" t="str">
        <f t="shared" si="9"/>
        <v/>
      </c>
      <c r="B637" s="137"/>
      <c r="C637" s="137"/>
      <c r="D637" s="137"/>
      <c r="E637" s="13" t="str">
        <f>IF(ISNA(VLOOKUP(D637,'الموردين Vendors'!$A$4:$B$233,2,0)),"",VLOOKUP(D637,'الموردين Vendors'!$A$4:$B$217,2,0))</f>
        <v/>
      </c>
      <c r="F637" s="138"/>
    </row>
    <row r="638" spans="1:6" s="118" customFormat="1" ht="19.5" customHeight="1" thickTop="1" thickBot="1">
      <c r="A638" s="12" t="str">
        <f t="shared" si="9"/>
        <v/>
      </c>
      <c r="B638" s="137"/>
      <c r="C638" s="137"/>
      <c r="D638" s="137"/>
      <c r="E638" s="13" t="str">
        <f>IF(ISNA(VLOOKUP(D638,'الموردين Vendors'!$A$4:$B$233,2,0)),"",VLOOKUP(D638,'الموردين Vendors'!$A$4:$B$217,2,0))</f>
        <v/>
      </c>
      <c r="F638" s="138"/>
    </row>
    <row r="639" spans="1:6" s="118" customFormat="1" ht="19.5" customHeight="1" thickTop="1" thickBot="1">
      <c r="A639" s="12" t="str">
        <f t="shared" si="9"/>
        <v/>
      </c>
      <c r="B639" s="137"/>
      <c r="C639" s="137"/>
      <c r="D639" s="137"/>
      <c r="E639" s="13" t="str">
        <f>IF(ISNA(VLOOKUP(D639,'الموردين Vendors'!$A$4:$B$233,2,0)),"",VLOOKUP(D639,'الموردين Vendors'!$A$4:$B$217,2,0))</f>
        <v/>
      </c>
      <c r="F639" s="138"/>
    </row>
    <row r="640" spans="1:6" s="118" customFormat="1" ht="19.5" customHeight="1" thickTop="1" thickBot="1">
      <c r="A640" s="12" t="str">
        <f t="shared" si="9"/>
        <v/>
      </c>
      <c r="B640" s="137"/>
      <c r="C640" s="137"/>
      <c r="D640" s="137"/>
      <c r="E640" s="13" t="str">
        <f>IF(ISNA(VLOOKUP(D640,'الموردين Vendors'!$A$4:$B$233,2,0)),"",VLOOKUP(D640,'الموردين Vendors'!$A$4:$B$217,2,0))</f>
        <v/>
      </c>
      <c r="F640" s="138"/>
    </row>
    <row r="641" spans="1:6" s="118" customFormat="1" ht="19.5" customHeight="1" thickTop="1" thickBot="1">
      <c r="A641" s="12" t="str">
        <f t="shared" si="9"/>
        <v/>
      </c>
      <c r="B641" s="137"/>
      <c r="C641" s="137"/>
      <c r="D641" s="137"/>
      <c r="E641" s="13" t="str">
        <f>IF(ISNA(VLOOKUP(D641,'الموردين Vendors'!$A$4:$B$233,2,0)),"",VLOOKUP(D641,'الموردين Vendors'!$A$4:$B$217,2,0))</f>
        <v/>
      </c>
      <c r="F641" s="138"/>
    </row>
    <row r="642" spans="1:6" s="118" customFormat="1" ht="19.5" customHeight="1" thickTop="1" thickBot="1">
      <c r="A642" s="12" t="str">
        <f t="shared" si="9"/>
        <v/>
      </c>
      <c r="B642" s="137"/>
      <c r="C642" s="137"/>
      <c r="D642" s="137"/>
      <c r="E642" s="13" t="str">
        <f>IF(ISNA(VLOOKUP(D642,'الموردين Vendors'!$A$4:$B$233,2,0)),"",VLOOKUP(D642,'الموردين Vendors'!$A$4:$B$217,2,0))</f>
        <v/>
      </c>
      <c r="F642" s="138"/>
    </row>
    <row r="643" spans="1:6" s="118" customFormat="1" ht="19.5" customHeight="1" thickTop="1" thickBot="1">
      <c r="A643" s="12" t="str">
        <f t="shared" ref="A643:A706" si="10">IF(B643="","",B643)</f>
        <v/>
      </c>
      <c r="B643" s="137"/>
      <c r="C643" s="137"/>
      <c r="D643" s="137"/>
      <c r="E643" s="13" t="str">
        <f>IF(ISNA(VLOOKUP(D643,'الموردين Vendors'!$A$4:$B$233,2,0)),"",VLOOKUP(D643,'الموردين Vendors'!$A$4:$B$217,2,0))</f>
        <v/>
      </c>
      <c r="F643" s="138"/>
    </row>
    <row r="644" spans="1:6" s="118" customFormat="1" ht="19.5" customHeight="1" thickTop="1" thickBot="1">
      <c r="A644" s="12" t="str">
        <f t="shared" si="10"/>
        <v/>
      </c>
      <c r="B644" s="137"/>
      <c r="C644" s="137"/>
      <c r="D644" s="137"/>
      <c r="E644" s="13" t="str">
        <f>IF(ISNA(VLOOKUP(D644,'الموردين Vendors'!$A$4:$B$233,2,0)),"",VLOOKUP(D644,'الموردين Vendors'!$A$4:$B$217,2,0))</f>
        <v/>
      </c>
      <c r="F644" s="138"/>
    </row>
    <row r="645" spans="1:6" s="118" customFormat="1" ht="19.5" customHeight="1" thickTop="1" thickBot="1">
      <c r="A645" s="12" t="str">
        <f t="shared" si="10"/>
        <v/>
      </c>
      <c r="B645" s="137"/>
      <c r="C645" s="137"/>
      <c r="D645" s="137"/>
      <c r="E645" s="13" t="str">
        <f>IF(ISNA(VLOOKUP(D645,'الموردين Vendors'!$A$4:$B$233,2,0)),"",VLOOKUP(D645,'الموردين Vendors'!$A$4:$B$217,2,0))</f>
        <v/>
      </c>
      <c r="F645" s="138"/>
    </row>
    <row r="646" spans="1:6" s="118" customFormat="1" ht="19.5" customHeight="1" thickTop="1" thickBot="1">
      <c r="A646" s="12" t="str">
        <f t="shared" si="10"/>
        <v/>
      </c>
      <c r="B646" s="137"/>
      <c r="C646" s="137"/>
      <c r="D646" s="137"/>
      <c r="E646" s="13" t="str">
        <f>IF(ISNA(VLOOKUP(D646,'الموردين Vendors'!$A$4:$B$233,2,0)),"",VLOOKUP(D646,'الموردين Vendors'!$A$4:$B$217,2,0))</f>
        <v/>
      </c>
      <c r="F646" s="138"/>
    </row>
    <row r="647" spans="1:6" s="118" customFormat="1" ht="19.5" customHeight="1" thickTop="1" thickBot="1">
      <c r="A647" s="12" t="str">
        <f t="shared" si="10"/>
        <v/>
      </c>
      <c r="B647" s="137"/>
      <c r="C647" s="137"/>
      <c r="D647" s="137"/>
      <c r="E647" s="13" t="str">
        <f>IF(ISNA(VLOOKUP(D647,'الموردين Vendors'!$A$4:$B$233,2,0)),"",VLOOKUP(D647,'الموردين Vendors'!$A$4:$B$217,2,0))</f>
        <v/>
      </c>
      <c r="F647" s="138"/>
    </row>
    <row r="648" spans="1:6" s="118" customFormat="1" ht="19.5" customHeight="1" thickTop="1" thickBot="1">
      <c r="A648" s="12" t="str">
        <f t="shared" si="10"/>
        <v/>
      </c>
      <c r="B648" s="137"/>
      <c r="C648" s="137"/>
      <c r="D648" s="137"/>
      <c r="E648" s="13" t="str">
        <f>IF(ISNA(VLOOKUP(D648,'الموردين Vendors'!$A$4:$B$233,2,0)),"",VLOOKUP(D648,'الموردين Vendors'!$A$4:$B$217,2,0))</f>
        <v/>
      </c>
      <c r="F648" s="138"/>
    </row>
    <row r="649" spans="1:6" s="118" customFormat="1" ht="19.5" customHeight="1" thickTop="1" thickBot="1">
      <c r="A649" s="12" t="str">
        <f t="shared" si="10"/>
        <v/>
      </c>
      <c r="B649" s="137"/>
      <c r="C649" s="137"/>
      <c r="D649" s="137"/>
      <c r="E649" s="13" t="str">
        <f>IF(ISNA(VLOOKUP(D649,'الموردين Vendors'!$A$4:$B$233,2,0)),"",VLOOKUP(D649,'الموردين Vendors'!$A$4:$B$217,2,0))</f>
        <v/>
      </c>
      <c r="F649" s="138"/>
    </row>
    <row r="650" spans="1:6" s="118" customFormat="1" ht="19.5" customHeight="1" thickTop="1" thickBot="1">
      <c r="A650" s="12" t="str">
        <f t="shared" si="10"/>
        <v/>
      </c>
      <c r="B650" s="137"/>
      <c r="C650" s="137"/>
      <c r="D650" s="137"/>
      <c r="E650" s="13" t="str">
        <f>IF(ISNA(VLOOKUP(D650,'الموردين Vendors'!$A$4:$B$233,2,0)),"",VLOOKUP(D650,'الموردين Vendors'!$A$4:$B$217,2,0))</f>
        <v/>
      </c>
      <c r="F650" s="138"/>
    </row>
    <row r="651" spans="1:6" s="118" customFormat="1" ht="19.5" customHeight="1" thickTop="1" thickBot="1">
      <c r="A651" s="12" t="str">
        <f t="shared" si="10"/>
        <v/>
      </c>
      <c r="B651" s="137"/>
      <c r="C651" s="137"/>
      <c r="D651" s="137"/>
      <c r="E651" s="13" t="str">
        <f>IF(ISNA(VLOOKUP(D651,'الموردين Vendors'!$A$4:$B$233,2,0)),"",VLOOKUP(D651,'الموردين Vendors'!$A$4:$B$217,2,0))</f>
        <v/>
      </c>
      <c r="F651" s="138"/>
    </row>
    <row r="652" spans="1:6" s="118" customFormat="1" ht="19.5" customHeight="1" thickTop="1" thickBot="1">
      <c r="A652" s="12" t="str">
        <f t="shared" si="10"/>
        <v/>
      </c>
      <c r="B652" s="137"/>
      <c r="C652" s="137"/>
      <c r="D652" s="137"/>
      <c r="E652" s="13" t="str">
        <f>IF(ISNA(VLOOKUP(D652,'الموردين Vendors'!$A$4:$B$233,2,0)),"",VLOOKUP(D652,'الموردين Vendors'!$A$4:$B$217,2,0))</f>
        <v/>
      </c>
      <c r="F652" s="138"/>
    </row>
    <row r="653" spans="1:6" s="118" customFormat="1" ht="19.5" customHeight="1" thickTop="1" thickBot="1">
      <c r="A653" s="12" t="str">
        <f t="shared" si="10"/>
        <v/>
      </c>
      <c r="B653" s="137"/>
      <c r="C653" s="137"/>
      <c r="D653" s="137"/>
      <c r="E653" s="13" t="str">
        <f>IF(ISNA(VLOOKUP(D653,'الموردين Vendors'!$A$4:$B$233,2,0)),"",VLOOKUP(D653,'الموردين Vendors'!$A$4:$B$217,2,0))</f>
        <v/>
      </c>
      <c r="F653" s="138"/>
    </row>
    <row r="654" spans="1:6" s="118" customFormat="1" ht="19.5" customHeight="1" thickTop="1" thickBot="1">
      <c r="A654" s="12" t="str">
        <f t="shared" si="10"/>
        <v/>
      </c>
      <c r="B654" s="137"/>
      <c r="C654" s="137"/>
      <c r="D654" s="137"/>
      <c r="E654" s="13" t="str">
        <f>IF(ISNA(VLOOKUP(D654,'الموردين Vendors'!$A$4:$B$233,2,0)),"",VLOOKUP(D654,'الموردين Vendors'!$A$4:$B$217,2,0))</f>
        <v/>
      </c>
      <c r="F654" s="138"/>
    </row>
    <row r="655" spans="1:6" s="118" customFormat="1" ht="19.5" customHeight="1" thickTop="1" thickBot="1">
      <c r="A655" s="12" t="str">
        <f t="shared" si="10"/>
        <v/>
      </c>
      <c r="B655" s="137"/>
      <c r="C655" s="137"/>
      <c r="D655" s="137"/>
      <c r="E655" s="13" t="str">
        <f>IF(ISNA(VLOOKUP(D655,'الموردين Vendors'!$A$4:$B$233,2,0)),"",VLOOKUP(D655,'الموردين Vendors'!$A$4:$B$217,2,0))</f>
        <v/>
      </c>
      <c r="F655" s="138"/>
    </row>
    <row r="656" spans="1:6" s="118" customFormat="1" ht="19.5" customHeight="1" thickTop="1" thickBot="1">
      <c r="A656" s="12" t="str">
        <f t="shared" si="10"/>
        <v/>
      </c>
      <c r="B656" s="137"/>
      <c r="C656" s="137"/>
      <c r="D656" s="137"/>
      <c r="E656" s="13" t="str">
        <f>IF(ISNA(VLOOKUP(D656,'الموردين Vendors'!$A$4:$B$233,2,0)),"",VLOOKUP(D656,'الموردين Vendors'!$A$4:$B$217,2,0))</f>
        <v/>
      </c>
      <c r="F656" s="138"/>
    </row>
    <row r="657" spans="1:6" s="118" customFormat="1" ht="19.5" customHeight="1" thickTop="1" thickBot="1">
      <c r="A657" s="12" t="str">
        <f t="shared" si="10"/>
        <v/>
      </c>
      <c r="B657" s="137"/>
      <c r="C657" s="137"/>
      <c r="D657" s="137"/>
      <c r="E657" s="13" t="str">
        <f>IF(ISNA(VLOOKUP(D657,'الموردين Vendors'!$A$4:$B$233,2,0)),"",VLOOKUP(D657,'الموردين Vendors'!$A$4:$B$217,2,0))</f>
        <v/>
      </c>
      <c r="F657" s="138"/>
    </row>
    <row r="658" spans="1:6" s="118" customFormat="1" ht="19.5" customHeight="1" thickTop="1" thickBot="1">
      <c r="A658" s="12" t="str">
        <f t="shared" si="10"/>
        <v/>
      </c>
      <c r="B658" s="137"/>
      <c r="C658" s="137"/>
      <c r="D658" s="137"/>
      <c r="E658" s="13" t="str">
        <f>IF(ISNA(VLOOKUP(D658,'الموردين Vendors'!$A$4:$B$233,2,0)),"",VLOOKUP(D658,'الموردين Vendors'!$A$4:$B$217,2,0))</f>
        <v/>
      </c>
      <c r="F658" s="138"/>
    </row>
    <row r="659" spans="1:6" s="118" customFormat="1" ht="19.5" customHeight="1" thickTop="1" thickBot="1">
      <c r="A659" s="12" t="str">
        <f t="shared" si="10"/>
        <v/>
      </c>
      <c r="B659" s="137"/>
      <c r="C659" s="137"/>
      <c r="D659" s="137"/>
      <c r="E659" s="13" t="str">
        <f>IF(ISNA(VLOOKUP(D659,'الموردين Vendors'!$A$4:$B$233,2,0)),"",VLOOKUP(D659,'الموردين Vendors'!$A$4:$B$217,2,0))</f>
        <v/>
      </c>
      <c r="F659" s="138"/>
    </row>
    <row r="660" spans="1:6" s="118" customFormat="1" ht="19.5" customHeight="1" thickTop="1" thickBot="1">
      <c r="A660" s="12" t="str">
        <f t="shared" si="10"/>
        <v/>
      </c>
      <c r="B660" s="137"/>
      <c r="C660" s="137"/>
      <c r="D660" s="137"/>
      <c r="E660" s="13" t="str">
        <f>IF(ISNA(VLOOKUP(D660,'الموردين Vendors'!$A$4:$B$233,2,0)),"",VLOOKUP(D660,'الموردين Vendors'!$A$4:$B$217,2,0))</f>
        <v/>
      </c>
      <c r="F660" s="138"/>
    </row>
    <row r="661" spans="1:6" s="118" customFormat="1" ht="19.5" customHeight="1" thickTop="1" thickBot="1">
      <c r="A661" s="12" t="str">
        <f t="shared" si="10"/>
        <v/>
      </c>
      <c r="B661" s="137"/>
      <c r="C661" s="137"/>
      <c r="D661" s="137"/>
      <c r="E661" s="13" t="str">
        <f>IF(ISNA(VLOOKUP(D661,'الموردين Vendors'!$A$4:$B$233,2,0)),"",VLOOKUP(D661,'الموردين Vendors'!$A$4:$B$217,2,0))</f>
        <v/>
      </c>
      <c r="F661" s="138"/>
    </row>
    <row r="662" spans="1:6" s="118" customFormat="1" ht="19.5" customHeight="1" thickTop="1" thickBot="1">
      <c r="A662" s="12" t="str">
        <f t="shared" si="10"/>
        <v/>
      </c>
      <c r="B662" s="137"/>
      <c r="C662" s="137"/>
      <c r="D662" s="137"/>
      <c r="E662" s="13" t="str">
        <f>IF(ISNA(VLOOKUP(D662,'الموردين Vendors'!$A$4:$B$233,2,0)),"",VLOOKUP(D662,'الموردين Vendors'!$A$4:$B$217,2,0))</f>
        <v/>
      </c>
      <c r="F662" s="138"/>
    </row>
    <row r="663" spans="1:6" s="118" customFormat="1" ht="19.5" customHeight="1" thickTop="1" thickBot="1">
      <c r="A663" s="12" t="str">
        <f t="shared" si="10"/>
        <v/>
      </c>
      <c r="B663" s="137"/>
      <c r="C663" s="137"/>
      <c r="D663" s="137"/>
      <c r="E663" s="13" t="str">
        <f>IF(ISNA(VLOOKUP(D663,'الموردين Vendors'!$A$4:$B$233,2,0)),"",VLOOKUP(D663,'الموردين Vendors'!$A$4:$B$217,2,0))</f>
        <v/>
      </c>
      <c r="F663" s="138"/>
    </row>
    <row r="664" spans="1:6" s="118" customFormat="1" ht="19.5" customHeight="1" thickTop="1" thickBot="1">
      <c r="A664" s="12" t="str">
        <f t="shared" si="10"/>
        <v/>
      </c>
      <c r="B664" s="137"/>
      <c r="C664" s="137"/>
      <c r="D664" s="137"/>
      <c r="E664" s="13" t="str">
        <f>IF(ISNA(VLOOKUP(D664,'الموردين Vendors'!$A$4:$B$233,2,0)),"",VLOOKUP(D664,'الموردين Vendors'!$A$4:$B$217,2,0))</f>
        <v/>
      </c>
      <c r="F664" s="138"/>
    </row>
    <row r="665" spans="1:6" s="118" customFormat="1" ht="19.5" customHeight="1" thickTop="1" thickBot="1">
      <c r="A665" s="12" t="str">
        <f t="shared" si="10"/>
        <v/>
      </c>
      <c r="B665" s="137"/>
      <c r="C665" s="137"/>
      <c r="D665" s="137"/>
      <c r="E665" s="13" t="str">
        <f>IF(ISNA(VLOOKUP(D665,'الموردين Vendors'!$A$4:$B$233,2,0)),"",VLOOKUP(D665,'الموردين Vendors'!$A$4:$B$217,2,0))</f>
        <v/>
      </c>
      <c r="F665" s="138"/>
    </row>
    <row r="666" spans="1:6" s="118" customFormat="1" ht="19.5" customHeight="1" thickTop="1" thickBot="1">
      <c r="A666" s="12" t="str">
        <f t="shared" si="10"/>
        <v/>
      </c>
      <c r="B666" s="137"/>
      <c r="C666" s="137"/>
      <c r="D666" s="137"/>
      <c r="E666" s="13" t="str">
        <f>IF(ISNA(VLOOKUP(D666,'الموردين Vendors'!$A$4:$B$233,2,0)),"",VLOOKUP(D666,'الموردين Vendors'!$A$4:$B$217,2,0))</f>
        <v/>
      </c>
      <c r="F666" s="138"/>
    </row>
    <row r="667" spans="1:6" s="118" customFormat="1" ht="19.5" customHeight="1" thickTop="1" thickBot="1">
      <c r="A667" s="12" t="str">
        <f t="shared" si="10"/>
        <v/>
      </c>
      <c r="B667" s="137"/>
      <c r="C667" s="137"/>
      <c r="D667" s="137"/>
      <c r="E667" s="13" t="str">
        <f>IF(ISNA(VLOOKUP(D667,'الموردين Vendors'!$A$4:$B$233,2,0)),"",VLOOKUP(D667,'الموردين Vendors'!$A$4:$B$217,2,0))</f>
        <v/>
      </c>
      <c r="F667" s="138"/>
    </row>
    <row r="668" spans="1:6" s="118" customFormat="1" ht="19.5" customHeight="1" thickTop="1" thickBot="1">
      <c r="A668" s="12" t="str">
        <f t="shared" si="10"/>
        <v/>
      </c>
      <c r="B668" s="137"/>
      <c r="C668" s="137"/>
      <c r="D668" s="137"/>
      <c r="E668" s="13" t="str">
        <f>IF(ISNA(VLOOKUP(D668,'الموردين Vendors'!$A$4:$B$233,2,0)),"",VLOOKUP(D668,'الموردين Vendors'!$A$4:$B$217,2,0))</f>
        <v/>
      </c>
      <c r="F668" s="138"/>
    </row>
    <row r="669" spans="1:6" s="118" customFormat="1" ht="19.5" customHeight="1" thickTop="1" thickBot="1">
      <c r="A669" s="12" t="str">
        <f t="shared" si="10"/>
        <v/>
      </c>
      <c r="B669" s="137"/>
      <c r="C669" s="137"/>
      <c r="D669" s="137"/>
      <c r="E669" s="13" t="str">
        <f>IF(ISNA(VLOOKUP(D669,'الموردين Vendors'!$A$4:$B$233,2,0)),"",VLOOKUP(D669,'الموردين Vendors'!$A$4:$B$217,2,0))</f>
        <v/>
      </c>
      <c r="F669" s="138"/>
    </row>
    <row r="670" spans="1:6" s="118" customFormat="1" ht="19.5" customHeight="1" thickTop="1" thickBot="1">
      <c r="A670" s="12" t="str">
        <f t="shared" si="10"/>
        <v/>
      </c>
      <c r="B670" s="137"/>
      <c r="C670" s="137"/>
      <c r="D670" s="137"/>
      <c r="E670" s="13" t="str">
        <f>IF(ISNA(VLOOKUP(D670,'الموردين Vendors'!$A$4:$B$233,2,0)),"",VLOOKUP(D670,'الموردين Vendors'!$A$4:$B$217,2,0))</f>
        <v/>
      </c>
      <c r="F670" s="138"/>
    </row>
    <row r="671" spans="1:6" s="118" customFormat="1" ht="19.5" customHeight="1" thickTop="1" thickBot="1">
      <c r="A671" s="12" t="str">
        <f t="shared" si="10"/>
        <v/>
      </c>
      <c r="B671" s="137"/>
      <c r="C671" s="137"/>
      <c r="D671" s="137"/>
      <c r="E671" s="13" t="str">
        <f>IF(ISNA(VLOOKUP(D671,'الموردين Vendors'!$A$4:$B$233,2,0)),"",VLOOKUP(D671,'الموردين Vendors'!$A$4:$B$217,2,0))</f>
        <v/>
      </c>
      <c r="F671" s="138"/>
    </row>
    <row r="672" spans="1:6" s="118" customFormat="1" ht="19.5" customHeight="1" thickTop="1" thickBot="1">
      <c r="A672" s="12" t="str">
        <f t="shared" si="10"/>
        <v/>
      </c>
      <c r="B672" s="137"/>
      <c r="C672" s="137"/>
      <c r="D672" s="137"/>
      <c r="E672" s="13" t="str">
        <f>IF(ISNA(VLOOKUP(D672,'الموردين Vendors'!$A$4:$B$233,2,0)),"",VLOOKUP(D672,'الموردين Vendors'!$A$4:$B$217,2,0))</f>
        <v/>
      </c>
      <c r="F672" s="138"/>
    </row>
    <row r="673" spans="1:6" s="118" customFormat="1" ht="19.5" customHeight="1" thickTop="1" thickBot="1">
      <c r="A673" s="12" t="str">
        <f t="shared" si="10"/>
        <v/>
      </c>
      <c r="B673" s="137"/>
      <c r="C673" s="137"/>
      <c r="D673" s="137"/>
      <c r="E673" s="13" t="str">
        <f>IF(ISNA(VLOOKUP(D673,'الموردين Vendors'!$A$4:$B$233,2,0)),"",VLOOKUP(D673,'الموردين Vendors'!$A$4:$B$217,2,0))</f>
        <v/>
      </c>
      <c r="F673" s="138"/>
    </row>
    <row r="674" spans="1:6" s="118" customFormat="1" ht="19.5" customHeight="1" thickTop="1" thickBot="1">
      <c r="A674" s="12" t="str">
        <f t="shared" si="10"/>
        <v/>
      </c>
      <c r="B674" s="137"/>
      <c r="C674" s="137"/>
      <c r="D674" s="137"/>
      <c r="E674" s="13" t="str">
        <f>IF(ISNA(VLOOKUP(D674,'الموردين Vendors'!$A$4:$B$233,2,0)),"",VLOOKUP(D674,'الموردين Vendors'!$A$4:$B$217,2,0))</f>
        <v/>
      </c>
      <c r="F674" s="138"/>
    </row>
    <row r="675" spans="1:6" s="118" customFormat="1" ht="19.5" customHeight="1" thickTop="1" thickBot="1">
      <c r="A675" s="12" t="str">
        <f t="shared" si="10"/>
        <v/>
      </c>
      <c r="B675" s="137"/>
      <c r="C675" s="137"/>
      <c r="D675" s="137"/>
      <c r="E675" s="13" t="str">
        <f>IF(ISNA(VLOOKUP(D675,'الموردين Vendors'!$A$4:$B$233,2,0)),"",VLOOKUP(D675,'الموردين Vendors'!$A$4:$B$217,2,0))</f>
        <v/>
      </c>
      <c r="F675" s="138"/>
    </row>
    <row r="676" spans="1:6" s="118" customFormat="1" ht="19.5" customHeight="1" thickTop="1" thickBot="1">
      <c r="A676" s="12" t="str">
        <f t="shared" si="10"/>
        <v/>
      </c>
      <c r="B676" s="137"/>
      <c r="C676" s="137"/>
      <c r="D676" s="137"/>
      <c r="E676" s="13" t="str">
        <f>IF(ISNA(VLOOKUP(D676,'الموردين Vendors'!$A$4:$B$233,2,0)),"",VLOOKUP(D676,'الموردين Vendors'!$A$4:$B$217,2,0))</f>
        <v/>
      </c>
      <c r="F676" s="138"/>
    </row>
    <row r="677" spans="1:6" s="118" customFormat="1" ht="19.5" customHeight="1" thickTop="1" thickBot="1">
      <c r="A677" s="12" t="str">
        <f t="shared" si="10"/>
        <v/>
      </c>
      <c r="B677" s="137"/>
      <c r="C677" s="137"/>
      <c r="D677" s="137"/>
      <c r="E677" s="13" t="str">
        <f>IF(ISNA(VLOOKUP(D677,'الموردين Vendors'!$A$4:$B$233,2,0)),"",VLOOKUP(D677,'الموردين Vendors'!$A$4:$B$217,2,0))</f>
        <v/>
      </c>
      <c r="F677" s="138"/>
    </row>
    <row r="678" spans="1:6" s="118" customFormat="1" ht="19.5" customHeight="1" thickTop="1" thickBot="1">
      <c r="A678" s="12" t="str">
        <f t="shared" si="10"/>
        <v/>
      </c>
      <c r="B678" s="137"/>
      <c r="C678" s="137"/>
      <c r="D678" s="137"/>
      <c r="E678" s="13" t="str">
        <f>IF(ISNA(VLOOKUP(D678,'الموردين Vendors'!$A$4:$B$233,2,0)),"",VLOOKUP(D678,'الموردين Vendors'!$A$4:$B$217,2,0))</f>
        <v/>
      </c>
      <c r="F678" s="138"/>
    </row>
    <row r="679" spans="1:6" s="118" customFormat="1" ht="19.5" customHeight="1" thickTop="1" thickBot="1">
      <c r="A679" s="12" t="str">
        <f t="shared" si="10"/>
        <v/>
      </c>
      <c r="B679" s="137"/>
      <c r="C679" s="137"/>
      <c r="D679" s="137"/>
      <c r="E679" s="13" t="str">
        <f>IF(ISNA(VLOOKUP(D679,'الموردين Vendors'!$A$4:$B$233,2,0)),"",VLOOKUP(D679,'الموردين Vendors'!$A$4:$B$217,2,0))</f>
        <v/>
      </c>
      <c r="F679" s="138"/>
    </row>
    <row r="680" spans="1:6" s="118" customFormat="1" ht="19.5" customHeight="1" thickTop="1" thickBot="1">
      <c r="A680" s="12" t="str">
        <f t="shared" si="10"/>
        <v/>
      </c>
      <c r="B680" s="137"/>
      <c r="C680" s="137"/>
      <c r="D680" s="137"/>
      <c r="E680" s="13" t="str">
        <f>IF(ISNA(VLOOKUP(D680,'الموردين Vendors'!$A$4:$B$233,2,0)),"",VLOOKUP(D680,'الموردين Vendors'!$A$4:$B$217,2,0))</f>
        <v/>
      </c>
      <c r="F680" s="138"/>
    </row>
    <row r="681" spans="1:6" s="118" customFormat="1" ht="19.5" customHeight="1" thickTop="1" thickBot="1">
      <c r="A681" s="12" t="str">
        <f t="shared" si="10"/>
        <v/>
      </c>
      <c r="B681" s="137"/>
      <c r="C681" s="137"/>
      <c r="D681" s="137"/>
      <c r="E681" s="13" t="str">
        <f>IF(ISNA(VLOOKUP(D681,'الموردين Vendors'!$A$4:$B$233,2,0)),"",VLOOKUP(D681,'الموردين Vendors'!$A$4:$B$217,2,0))</f>
        <v/>
      </c>
      <c r="F681" s="138"/>
    </row>
    <row r="682" spans="1:6" s="118" customFormat="1" ht="19.5" customHeight="1" thickTop="1" thickBot="1">
      <c r="A682" s="12" t="str">
        <f t="shared" si="10"/>
        <v/>
      </c>
      <c r="B682" s="137"/>
      <c r="C682" s="137"/>
      <c r="D682" s="137"/>
      <c r="E682" s="13" t="str">
        <f>IF(ISNA(VLOOKUP(D682,'الموردين Vendors'!$A$4:$B$233,2,0)),"",VLOOKUP(D682,'الموردين Vendors'!$A$4:$B$217,2,0))</f>
        <v/>
      </c>
      <c r="F682" s="138"/>
    </row>
    <row r="683" spans="1:6" s="118" customFormat="1" ht="19.5" customHeight="1" thickTop="1" thickBot="1">
      <c r="A683" s="12" t="str">
        <f t="shared" si="10"/>
        <v/>
      </c>
      <c r="B683" s="137"/>
      <c r="C683" s="137"/>
      <c r="D683" s="137"/>
      <c r="E683" s="13" t="str">
        <f>IF(ISNA(VLOOKUP(D683,'الموردين Vendors'!$A$4:$B$233,2,0)),"",VLOOKUP(D683,'الموردين Vendors'!$A$4:$B$217,2,0))</f>
        <v/>
      </c>
      <c r="F683" s="138"/>
    </row>
    <row r="684" spans="1:6" s="118" customFormat="1" ht="19.5" customHeight="1" thickTop="1" thickBot="1">
      <c r="A684" s="12" t="str">
        <f t="shared" si="10"/>
        <v/>
      </c>
      <c r="B684" s="137"/>
      <c r="C684" s="137"/>
      <c r="D684" s="137"/>
      <c r="E684" s="13" t="str">
        <f>IF(ISNA(VLOOKUP(D684,'الموردين Vendors'!$A$4:$B$233,2,0)),"",VLOOKUP(D684,'الموردين Vendors'!$A$4:$B$217,2,0))</f>
        <v/>
      </c>
      <c r="F684" s="138"/>
    </row>
    <row r="685" spans="1:6" s="118" customFormat="1" ht="19.5" customHeight="1" thickTop="1" thickBot="1">
      <c r="A685" s="12" t="str">
        <f t="shared" si="10"/>
        <v/>
      </c>
      <c r="B685" s="137"/>
      <c r="C685" s="137"/>
      <c r="D685" s="137"/>
      <c r="E685" s="13" t="str">
        <f>IF(ISNA(VLOOKUP(D685,'الموردين Vendors'!$A$4:$B$233,2,0)),"",VLOOKUP(D685,'الموردين Vendors'!$A$4:$B$217,2,0))</f>
        <v/>
      </c>
      <c r="F685" s="138"/>
    </row>
    <row r="686" spans="1:6" s="118" customFormat="1" ht="19.5" customHeight="1" thickTop="1" thickBot="1">
      <c r="A686" s="12" t="str">
        <f t="shared" si="10"/>
        <v/>
      </c>
      <c r="B686" s="137"/>
      <c r="C686" s="137"/>
      <c r="D686" s="137"/>
      <c r="E686" s="13" t="str">
        <f>IF(ISNA(VLOOKUP(D686,'الموردين Vendors'!$A$4:$B$233,2,0)),"",VLOOKUP(D686,'الموردين Vendors'!$A$4:$B$217,2,0))</f>
        <v/>
      </c>
      <c r="F686" s="138"/>
    </row>
    <row r="687" spans="1:6" s="118" customFormat="1" ht="19.5" customHeight="1" thickTop="1" thickBot="1">
      <c r="A687" s="12" t="str">
        <f t="shared" si="10"/>
        <v/>
      </c>
      <c r="B687" s="137"/>
      <c r="C687" s="137"/>
      <c r="D687" s="137"/>
      <c r="E687" s="13" t="str">
        <f>IF(ISNA(VLOOKUP(D687,'الموردين Vendors'!$A$4:$B$233,2,0)),"",VLOOKUP(D687,'الموردين Vendors'!$A$4:$B$217,2,0))</f>
        <v/>
      </c>
      <c r="F687" s="138"/>
    </row>
    <row r="688" spans="1:6" s="118" customFormat="1" ht="19.5" customHeight="1" thickTop="1" thickBot="1">
      <c r="A688" s="12" t="str">
        <f t="shared" si="10"/>
        <v/>
      </c>
      <c r="B688" s="137"/>
      <c r="C688" s="137"/>
      <c r="D688" s="137"/>
      <c r="E688" s="13" t="str">
        <f>IF(ISNA(VLOOKUP(D688,'الموردين Vendors'!$A$4:$B$233,2,0)),"",VLOOKUP(D688,'الموردين Vendors'!$A$4:$B$217,2,0))</f>
        <v/>
      </c>
      <c r="F688" s="138"/>
    </row>
    <row r="689" spans="1:6" s="118" customFormat="1" ht="19.5" customHeight="1" thickTop="1" thickBot="1">
      <c r="A689" s="12" t="str">
        <f t="shared" si="10"/>
        <v/>
      </c>
      <c r="B689" s="137"/>
      <c r="C689" s="137"/>
      <c r="D689" s="137"/>
      <c r="E689" s="13" t="str">
        <f>IF(ISNA(VLOOKUP(D689,'الموردين Vendors'!$A$4:$B$233,2,0)),"",VLOOKUP(D689,'الموردين Vendors'!$A$4:$B$217,2,0))</f>
        <v/>
      </c>
      <c r="F689" s="138"/>
    </row>
    <row r="690" spans="1:6" s="118" customFormat="1" ht="19.5" customHeight="1" thickTop="1" thickBot="1">
      <c r="A690" s="12" t="str">
        <f t="shared" si="10"/>
        <v/>
      </c>
      <c r="B690" s="137"/>
      <c r="C690" s="137"/>
      <c r="D690" s="137"/>
      <c r="E690" s="13" t="str">
        <f>IF(ISNA(VLOOKUP(D690,'الموردين Vendors'!$A$4:$B$233,2,0)),"",VLOOKUP(D690,'الموردين Vendors'!$A$4:$B$217,2,0))</f>
        <v/>
      </c>
      <c r="F690" s="138"/>
    </row>
    <row r="691" spans="1:6" s="118" customFormat="1" ht="19.5" customHeight="1" thickTop="1" thickBot="1">
      <c r="A691" s="12" t="str">
        <f t="shared" si="10"/>
        <v/>
      </c>
      <c r="B691" s="137"/>
      <c r="C691" s="137"/>
      <c r="D691" s="137"/>
      <c r="E691" s="13" t="str">
        <f>IF(ISNA(VLOOKUP(D691,'الموردين Vendors'!$A$4:$B$233,2,0)),"",VLOOKUP(D691,'الموردين Vendors'!$A$4:$B$217,2,0))</f>
        <v/>
      </c>
      <c r="F691" s="138"/>
    </row>
    <row r="692" spans="1:6" s="118" customFormat="1" ht="19.5" customHeight="1" thickTop="1" thickBot="1">
      <c r="A692" s="12" t="str">
        <f t="shared" si="10"/>
        <v/>
      </c>
      <c r="B692" s="137"/>
      <c r="C692" s="137"/>
      <c r="D692" s="137"/>
      <c r="E692" s="13" t="str">
        <f>IF(ISNA(VLOOKUP(D692,'الموردين Vendors'!$A$4:$B$233,2,0)),"",VLOOKUP(D692,'الموردين Vendors'!$A$4:$B$217,2,0))</f>
        <v/>
      </c>
      <c r="F692" s="138"/>
    </row>
    <row r="693" spans="1:6" s="118" customFormat="1" ht="19.5" customHeight="1" thickTop="1" thickBot="1">
      <c r="A693" s="12" t="str">
        <f t="shared" si="10"/>
        <v/>
      </c>
      <c r="B693" s="137"/>
      <c r="C693" s="137"/>
      <c r="D693" s="137"/>
      <c r="E693" s="13" t="str">
        <f>IF(ISNA(VLOOKUP(D693,'الموردين Vendors'!$A$4:$B$233,2,0)),"",VLOOKUP(D693,'الموردين Vendors'!$A$4:$B$217,2,0))</f>
        <v/>
      </c>
      <c r="F693" s="138"/>
    </row>
    <row r="694" spans="1:6" s="118" customFormat="1" ht="19.5" customHeight="1" thickTop="1" thickBot="1">
      <c r="A694" s="12" t="str">
        <f t="shared" si="10"/>
        <v/>
      </c>
      <c r="B694" s="137"/>
      <c r="C694" s="137"/>
      <c r="D694" s="137"/>
      <c r="E694" s="13" t="str">
        <f>IF(ISNA(VLOOKUP(D694,'الموردين Vendors'!$A$4:$B$233,2,0)),"",VLOOKUP(D694,'الموردين Vendors'!$A$4:$B$217,2,0))</f>
        <v/>
      </c>
      <c r="F694" s="138"/>
    </row>
    <row r="695" spans="1:6" s="118" customFormat="1" ht="19.5" customHeight="1" thickTop="1" thickBot="1">
      <c r="A695" s="12" t="str">
        <f t="shared" si="10"/>
        <v/>
      </c>
      <c r="B695" s="137"/>
      <c r="C695" s="137"/>
      <c r="D695" s="137"/>
      <c r="E695" s="13" t="str">
        <f>IF(ISNA(VLOOKUP(D695,'الموردين Vendors'!$A$4:$B$233,2,0)),"",VLOOKUP(D695,'الموردين Vendors'!$A$4:$B$217,2,0))</f>
        <v/>
      </c>
      <c r="F695" s="138"/>
    </row>
    <row r="696" spans="1:6" s="118" customFormat="1" ht="19.5" customHeight="1" thickTop="1" thickBot="1">
      <c r="A696" s="12" t="str">
        <f t="shared" si="10"/>
        <v/>
      </c>
      <c r="B696" s="137"/>
      <c r="C696" s="137"/>
      <c r="D696" s="137"/>
      <c r="E696" s="13" t="str">
        <f>IF(ISNA(VLOOKUP(D696,'الموردين Vendors'!$A$4:$B$233,2,0)),"",VLOOKUP(D696,'الموردين Vendors'!$A$4:$B$217,2,0))</f>
        <v/>
      </c>
      <c r="F696" s="138"/>
    </row>
    <row r="697" spans="1:6" s="118" customFormat="1" ht="19.5" customHeight="1" thickTop="1" thickBot="1">
      <c r="A697" s="12" t="str">
        <f t="shared" si="10"/>
        <v/>
      </c>
      <c r="B697" s="137"/>
      <c r="C697" s="137"/>
      <c r="D697" s="137"/>
      <c r="E697" s="13" t="str">
        <f>IF(ISNA(VLOOKUP(D697,'الموردين Vendors'!$A$4:$B$233,2,0)),"",VLOOKUP(D697,'الموردين Vendors'!$A$4:$B$217,2,0))</f>
        <v/>
      </c>
      <c r="F697" s="138"/>
    </row>
    <row r="698" spans="1:6" s="118" customFormat="1" ht="19.5" customHeight="1" thickTop="1" thickBot="1">
      <c r="A698" s="12" t="str">
        <f t="shared" si="10"/>
        <v/>
      </c>
      <c r="B698" s="137"/>
      <c r="C698" s="137"/>
      <c r="D698" s="137"/>
      <c r="E698" s="13" t="str">
        <f>IF(ISNA(VLOOKUP(D698,'الموردين Vendors'!$A$4:$B$233,2,0)),"",VLOOKUP(D698,'الموردين Vendors'!$A$4:$B$217,2,0))</f>
        <v/>
      </c>
      <c r="F698" s="138"/>
    </row>
    <row r="699" spans="1:6" s="118" customFormat="1" ht="19.5" customHeight="1" thickTop="1" thickBot="1">
      <c r="A699" s="12" t="str">
        <f t="shared" si="10"/>
        <v/>
      </c>
      <c r="B699" s="137"/>
      <c r="C699" s="137"/>
      <c r="D699" s="137"/>
      <c r="E699" s="13" t="str">
        <f>IF(ISNA(VLOOKUP(D699,'الموردين Vendors'!$A$4:$B$233,2,0)),"",VLOOKUP(D699,'الموردين Vendors'!$A$4:$B$217,2,0))</f>
        <v/>
      </c>
      <c r="F699" s="138"/>
    </row>
    <row r="700" spans="1:6" s="118" customFormat="1" ht="19.5" customHeight="1" thickTop="1" thickBot="1">
      <c r="A700" s="12" t="str">
        <f t="shared" si="10"/>
        <v/>
      </c>
      <c r="B700" s="137"/>
      <c r="C700" s="137"/>
      <c r="D700" s="137"/>
      <c r="E700" s="13" t="str">
        <f>IF(ISNA(VLOOKUP(D700,'الموردين Vendors'!$A$4:$B$233,2,0)),"",VLOOKUP(D700,'الموردين Vendors'!$A$4:$B$217,2,0))</f>
        <v/>
      </c>
      <c r="F700" s="138"/>
    </row>
    <row r="701" spans="1:6" s="118" customFormat="1" ht="19.5" customHeight="1" thickTop="1" thickBot="1">
      <c r="A701" s="12" t="str">
        <f t="shared" si="10"/>
        <v/>
      </c>
      <c r="B701" s="137"/>
      <c r="C701" s="137"/>
      <c r="D701" s="137"/>
      <c r="E701" s="13" t="str">
        <f>IF(ISNA(VLOOKUP(D701,'الموردين Vendors'!$A$4:$B$233,2,0)),"",VLOOKUP(D701,'الموردين Vendors'!$A$4:$B$217,2,0))</f>
        <v/>
      </c>
      <c r="F701" s="138"/>
    </row>
    <row r="702" spans="1:6" s="118" customFormat="1" ht="19.5" customHeight="1" thickTop="1" thickBot="1">
      <c r="A702" s="12" t="str">
        <f t="shared" si="10"/>
        <v/>
      </c>
      <c r="B702" s="137"/>
      <c r="C702" s="137"/>
      <c r="D702" s="137"/>
      <c r="E702" s="13" t="str">
        <f>IF(ISNA(VLOOKUP(D702,'الموردين Vendors'!$A$4:$B$233,2,0)),"",VLOOKUP(D702,'الموردين Vendors'!$A$4:$B$217,2,0))</f>
        <v/>
      </c>
      <c r="F702" s="138"/>
    </row>
    <row r="703" spans="1:6" s="118" customFormat="1" ht="19.5" customHeight="1" thickTop="1" thickBot="1">
      <c r="A703" s="12" t="str">
        <f t="shared" si="10"/>
        <v/>
      </c>
      <c r="B703" s="137"/>
      <c r="C703" s="137"/>
      <c r="D703" s="137"/>
      <c r="E703" s="13" t="str">
        <f>IF(ISNA(VLOOKUP(D703,'الموردين Vendors'!$A$4:$B$233,2,0)),"",VLOOKUP(D703,'الموردين Vendors'!$A$4:$B$217,2,0))</f>
        <v/>
      </c>
      <c r="F703" s="138"/>
    </row>
    <row r="704" spans="1:6" s="118" customFormat="1" ht="19.5" customHeight="1" thickTop="1" thickBot="1">
      <c r="A704" s="12" t="str">
        <f t="shared" si="10"/>
        <v/>
      </c>
      <c r="B704" s="137"/>
      <c r="C704" s="137"/>
      <c r="D704" s="137"/>
      <c r="E704" s="13" t="str">
        <f>IF(ISNA(VLOOKUP(D704,'الموردين Vendors'!$A$4:$B$233,2,0)),"",VLOOKUP(D704,'الموردين Vendors'!$A$4:$B$217,2,0))</f>
        <v/>
      </c>
      <c r="F704" s="138"/>
    </row>
    <row r="705" spans="1:6" s="118" customFormat="1" ht="19.5" customHeight="1" thickTop="1" thickBot="1">
      <c r="A705" s="12" t="str">
        <f t="shared" si="10"/>
        <v/>
      </c>
      <c r="B705" s="137"/>
      <c r="C705" s="137"/>
      <c r="D705" s="137"/>
      <c r="E705" s="13" t="str">
        <f>IF(ISNA(VLOOKUP(D705,'الموردين Vendors'!$A$4:$B$233,2,0)),"",VLOOKUP(D705,'الموردين Vendors'!$A$4:$B$217,2,0))</f>
        <v/>
      </c>
      <c r="F705" s="138"/>
    </row>
    <row r="706" spans="1:6" s="118" customFormat="1" ht="19.5" customHeight="1" thickTop="1" thickBot="1">
      <c r="A706" s="12" t="str">
        <f t="shared" si="10"/>
        <v/>
      </c>
      <c r="B706" s="137"/>
      <c r="C706" s="137"/>
      <c r="D706" s="137"/>
      <c r="E706" s="13" t="str">
        <f>IF(ISNA(VLOOKUP(D706,'الموردين Vendors'!$A$4:$B$233,2,0)),"",VLOOKUP(D706,'الموردين Vendors'!$A$4:$B$217,2,0))</f>
        <v/>
      </c>
      <c r="F706" s="138"/>
    </row>
    <row r="707" spans="1:6" s="118" customFormat="1" ht="19.5" customHeight="1" thickTop="1" thickBot="1">
      <c r="A707" s="12" t="str">
        <f t="shared" ref="A707:A770" si="11">IF(B707="","",B707)</f>
        <v/>
      </c>
      <c r="B707" s="137"/>
      <c r="C707" s="137"/>
      <c r="D707" s="137"/>
      <c r="E707" s="13" t="str">
        <f>IF(ISNA(VLOOKUP(D707,'الموردين Vendors'!$A$4:$B$233,2,0)),"",VLOOKUP(D707,'الموردين Vendors'!$A$4:$B$217,2,0))</f>
        <v/>
      </c>
      <c r="F707" s="138"/>
    </row>
    <row r="708" spans="1:6" s="118" customFormat="1" ht="19.5" customHeight="1" thickTop="1" thickBot="1">
      <c r="A708" s="12" t="str">
        <f t="shared" si="11"/>
        <v/>
      </c>
      <c r="B708" s="137"/>
      <c r="C708" s="137"/>
      <c r="D708" s="137"/>
      <c r="E708" s="13" t="str">
        <f>IF(ISNA(VLOOKUP(D708,'الموردين Vendors'!$A$4:$B$233,2,0)),"",VLOOKUP(D708,'الموردين Vendors'!$A$4:$B$217,2,0))</f>
        <v/>
      </c>
      <c r="F708" s="138"/>
    </row>
    <row r="709" spans="1:6" s="118" customFormat="1" ht="19.5" customHeight="1" thickTop="1" thickBot="1">
      <c r="A709" s="12" t="str">
        <f t="shared" si="11"/>
        <v/>
      </c>
      <c r="B709" s="137"/>
      <c r="C709" s="137"/>
      <c r="D709" s="137"/>
      <c r="E709" s="13" t="str">
        <f>IF(ISNA(VLOOKUP(D709,'الموردين Vendors'!$A$4:$B$233,2,0)),"",VLOOKUP(D709,'الموردين Vendors'!$A$4:$B$217,2,0))</f>
        <v/>
      </c>
      <c r="F709" s="138"/>
    </row>
    <row r="710" spans="1:6" s="118" customFormat="1" ht="19.5" customHeight="1" thickTop="1" thickBot="1">
      <c r="A710" s="12" t="str">
        <f t="shared" si="11"/>
        <v/>
      </c>
      <c r="B710" s="137"/>
      <c r="C710" s="137"/>
      <c r="D710" s="137"/>
      <c r="E710" s="13" t="str">
        <f>IF(ISNA(VLOOKUP(D710,'الموردين Vendors'!$A$4:$B$233,2,0)),"",VLOOKUP(D710,'الموردين Vendors'!$A$4:$B$217,2,0))</f>
        <v/>
      </c>
      <c r="F710" s="138"/>
    </row>
    <row r="711" spans="1:6" s="118" customFormat="1" ht="19.5" customHeight="1" thickTop="1" thickBot="1">
      <c r="A711" s="12" t="str">
        <f t="shared" si="11"/>
        <v/>
      </c>
      <c r="B711" s="137"/>
      <c r="C711" s="137"/>
      <c r="D711" s="137"/>
      <c r="E711" s="13" t="str">
        <f>IF(ISNA(VLOOKUP(D711,'الموردين Vendors'!$A$4:$B$233,2,0)),"",VLOOKUP(D711,'الموردين Vendors'!$A$4:$B$217,2,0))</f>
        <v/>
      </c>
      <c r="F711" s="138"/>
    </row>
    <row r="712" spans="1:6" s="118" customFormat="1" ht="19.5" customHeight="1" thickTop="1" thickBot="1">
      <c r="A712" s="12" t="str">
        <f t="shared" si="11"/>
        <v/>
      </c>
      <c r="B712" s="137"/>
      <c r="C712" s="137"/>
      <c r="D712" s="137"/>
      <c r="E712" s="13" t="str">
        <f>IF(ISNA(VLOOKUP(D712,'الموردين Vendors'!$A$4:$B$233,2,0)),"",VLOOKUP(D712,'الموردين Vendors'!$A$4:$B$217,2,0))</f>
        <v/>
      </c>
      <c r="F712" s="138"/>
    </row>
    <row r="713" spans="1:6" s="118" customFormat="1" ht="19.5" customHeight="1" thickTop="1" thickBot="1">
      <c r="A713" s="12" t="str">
        <f t="shared" si="11"/>
        <v/>
      </c>
      <c r="B713" s="137"/>
      <c r="C713" s="137"/>
      <c r="D713" s="137"/>
      <c r="E713" s="13" t="str">
        <f>IF(ISNA(VLOOKUP(D713,'الموردين Vendors'!$A$4:$B$233,2,0)),"",VLOOKUP(D713,'الموردين Vendors'!$A$4:$B$217,2,0))</f>
        <v/>
      </c>
      <c r="F713" s="138"/>
    </row>
    <row r="714" spans="1:6" s="118" customFormat="1" ht="19.5" customHeight="1" thickTop="1" thickBot="1">
      <c r="A714" s="12" t="str">
        <f t="shared" si="11"/>
        <v/>
      </c>
      <c r="B714" s="137"/>
      <c r="C714" s="137"/>
      <c r="D714" s="137"/>
      <c r="E714" s="13" t="str">
        <f>IF(ISNA(VLOOKUP(D714,'الموردين Vendors'!$A$4:$B$233,2,0)),"",VLOOKUP(D714,'الموردين Vendors'!$A$4:$B$217,2,0))</f>
        <v/>
      </c>
      <c r="F714" s="138"/>
    </row>
    <row r="715" spans="1:6" s="118" customFormat="1" ht="19.5" customHeight="1" thickTop="1" thickBot="1">
      <c r="A715" s="12" t="str">
        <f t="shared" si="11"/>
        <v/>
      </c>
      <c r="B715" s="137"/>
      <c r="C715" s="137"/>
      <c r="D715" s="137"/>
      <c r="E715" s="13" t="str">
        <f>IF(ISNA(VLOOKUP(D715,'الموردين Vendors'!$A$4:$B$233,2,0)),"",VLOOKUP(D715,'الموردين Vendors'!$A$4:$B$217,2,0))</f>
        <v/>
      </c>
      <c r="F715" s="138"/>
    </row>
    <row r="716" spans="1:6" s="118" customFormat="1" ht="19.5" customHeight="1" thickTop="1" thickBot="1">
      <c r="A716" s="12" t="str">
        <f t="shared" si="11"/>
        <v/>
      </c>
      <c r="B716" s="137"/>
      <c r="C716" s="137"/>
      <c r="D716" s="137"/>
      <c r="E716" s="13" t="str">
        <f>IF(ISNA(VLOOKUP(D716,'الموردين Vendors'!$A$4:$B$233,2,0)),"",VLOOKUP(D716,'الموردين Vendors'!$A$4:$B$217,2,0))</f>
        <v/>
      </c>
      <c r="F716" s="138"/>
    </row>
    <row r="717" spans="1:6" s="118" customFormat="1" ht="19.5" customHeight="1" thickTop="1" thickBot="1">
      <c r="A717" s="12" t="str">
        <f t="shared" si="11"/>
        <v/>
      </c>
      <c r="B717" s="137"/>
      <c r="C717" s="137"/>
      <c r="D717" s="137"/>
      <c r="E717" s="13" t="str">
        <f>IF(ISNA(VLOOKUP(D717,'الموردين Vendors'!$A$4:$B$233,2,0)),"",VLOOKUP(D717,'الموردين Vendors'!$A$4:$B$217,2,0))</f>
        <v/>
      </c>
      <c r="F717" s="138"/>
    </row>
    <row r="718" spans="1:6" s="118" customFormat="1" ht="19.5" customHeight="1" thickTop="1" thickBot="1">
      <c r="A718" s="12" t="str">
        <f t="shared" si="11"/>
        <v/>
      </c>
      <c r="B718" s="137"/>
      <c r="C718" s="137"/>
      <c r="D718" s="137"/>
      <c r="E718" s="13" t="str">
        <f>IF(ISNA(VLOOKUP(D718,'الموردين Vendors'!$A$4:$B$233,2,0)),"",VLOOKUP(D718,'الموردين Vendors'!$A$4:$B$217,2,0))</f>
        <v/>
      </c>
      <c r="F718" s="138"/>
    </row>
    <row r="719" spans="1:6" s="118" customFormat="1" ht="19.5" customHeight="1" thickTop="1" thickBot="1">
      <c r="A719" s="12" t="str">
        <f t="shared" si="11"/>
        <v/>
      </c>
      <c r="B719" s="137"/>
      <c r="C719" s="137"/>
      <c r="D719" s="137"/>
      <c r="E719" s="13" t="str">
        <f>IF(ISNA(VLOOKUP(D719,'الموردين Vendors'!$A$4:$B$233,2,0)),"",VLOOKUP(D719,'الموردين Vendors'!$A$4:$B$217,2,0))</f>
        <v/>
      </c>
      <c r="F719" s="138"/>
    </row>
    <row r="720" spans="1:6" s="118" customFormat="1" ht="19.5" customHeight="1" thickTop="1" thickBot="1">
      <c r="A720" s="12" t="str">
        <f t="shared" si="11"/>
        <v/>
      </c>
      <c r="B720" s="137"/>
      <c r="C720" s="137"/>
      <c r="D720" s="137"/>
      <c r="E720" s="13" t="str">
        <f>IF(ISNA(VLOOKUP(D720,'الموردين Vendors'!$A$4:$B$233,2,0)),"",VLOOKUP(D720,'الموردين Vendors'!$A$4:$B$217,2,0))</f>
        <v/>
      </c>
      <c r="F720" s="138"/>
    </row>
    <row r="721" spans="1:6" s="118" customFormat="1" ht="19.5" customHeight="1" thickTop="1" thickBot="1">
      <c r="A721" s="12" t="str">
        <f t="shared" si="11"/>
        <v/>
      </c>
      <c r="B721" s="137"/>
      <c r="C721" s="137"/>
      <c r="D721" s="137"/>
      <c r="E721" s="13" t="str">
        <f>IF(ISNA(VLOOKUP(D721,'الموردين Vendors'!$A$4:$B$233,2,0)),"",VLOOKUP(D721,'الموردين Vendors'!$A$4:$B$217,2,0))</f>
        <v/>
      </c>
      <c r="F721" s="138"/>
    </row>
    <row r="722" spans="1:6" s="118" customFormat="1" ht="19.5" customHeight="1" thickTop="1" thickBot="1">
      <c r="A722" s="12" t="str">
        <f t="shared" si="11"/>
        <v/>
      </c>
      <c r="B722" s="137"/>
      <c r="C722" s="137"/>
      <c r="D722" s="137"/>
      <c r="E722" s="13" t="str">
        <f>IF(ISNA(VLOOKUP(D722,'الموردين Vendors'!$A$4:$B$233,2,0)),"",VLOOKUP(D722,'الموردين Vendors'!$A$4:$B$217,2,0))</f>
        <v/>
      </c>
      <c r="F722" s="138"/>
    </row>
    <row r="723" spans="1:6" s="118" customFormat="1" ht="19.5" customHeight="1" thickTop="1" thickBot="1">
      <c r="A723" s="12" t="str">
        <f t="shared" si="11"/>
        <v/>
      </c>
      <c r="B723" s="137"/>
      <c r="C723" s="137"/>
      <c r="D723" s="137"/>
      <c r="E723" s="13" t="str">
        <f>IF(ISNA(VLOOKUP(D723,'الموردين Vendors'!$A$4:$B$233,2,0)),"",VLOOKUP(D723,'الموردين Vendors'!$A$4:$B$217,2,0))</f>
        <v/>
      </c>
      <c r="F723" s="138"/>
    </row>
    <row r="724" spans="1:6" s="118" customFormat="1" ht="19.5" customHeight="1" thickTop="1" thickBot="1">
      <c r="A724" s="12" t="str">
        <f t="shared" si="11"/>
        <v/>
      </c>
      <c r="B724" s="137"/>
      <c r="C724" s="137"/>
      <c r="D724" s="137"/>
      <c r="E724" s="13" t="str">
        <f>IF(ISNA(VLOOKUP(D724,'الموردين Vendors'!$A$4:$B$233,2,0)),"",VLOOKUP(D724,'الموردين Vendors'!$A$4:$B$217,2,0))</f>
        <v/>
      </c>
      <c r="F724" s="138"/>
    </row>
    <row r="725" spans="1:6" s="118" customFormat="1" ht="19.5" customHeight="1" thickTop="1" thickBot="1">
      <c r="A725" s="12" t="str">
        <f t="shared" si="11"/>
        <v/>
      </c>
      <c r="B725" s="137"/>
      <c r="C725" s="137"/>
      <c r="D725" s="137"/>
      <c r="E725" s="13" t="str">
        <f>IF(ISNA(VLOOKUP(D725,'الموردين Vendors'!$A$4:$B$233,2,0)),"",VLOOKUP(D725,'الموردين Vendors'!$A$4:$B$217,2,0))</f>
        <v/>
      </c>
      <c r="F725" s="138"/>
    </row>
    <row r="726" spans="1:6" s="118" customFormat="1" ht="19.5" customHeight="1" thickTop="1" thickBot="1">
      <c r="A726" s="12" t="str">
        <f t="shared" si="11"/>
        <v/>
      </c>
      <c r="B726" s="137"/>
      <c r="C726" s="137"/>
      <c r="D726" s="137"/>
      <c r="E726" s="13" t="str">
        <f>IF(ISNA(VLOOKUP(D726,'الموردين Vendors'!$A$4:$B$233,2,0)),"",VLOOKUP(D726,'الموردين Vendors'!$A$4:$B$217,2,0))</f>
        <v/>
      </c>
      <c r="F726" s="138"/>
    </row>
    <row r="727" spans="1:6" s="118" customFormat="1" ht="19.5" customHeight="1" thickTop="1" thickBot="1">
      <c r="A727" s="12" t="str">
        <f t="shared" si="11"/>
        <v/>
      </c>
      <c r="B727" s="137"/>
      <c r="C727" s="137"/>
      <c r="D727" s="137"/>
      <c r="E727" s="13" t="str">
        <f>IF(ISNA(VLOOKUP(D727,'الموردين Vendors'!$A$4:$B$233,2,0)),"",VLOOKUP(D727,'الموردين Vendors'!$A$4:$B$217,2,0))</f>
        <v/>
      </c>
      <c r="F727" s="138"/>
    </row>
    <row r="728" spans="1:6" s="118" customFormat="1" ht="19.5" customHeight="1" thickTop="1" thickBot="1">
      <c r="A728" s="12" t="str">
        <f t="shared" si="11"/>
        <v/>
      </c>
      <c r="B728" s="137"/>
      <c r="C728" s="137"/>
      <c r="D728" s="137"/>
      <c r="E728" s="13" t="str">
        <f>IF(ISNA(VLOOKUP(D728,'الموردين Vendors'!$A$4:$B$233,2,0)),"",VLOOKUP(D728,'الموردين Vendors'!$A$4:$B$217,2,0))</f>
        <v/>
      </c>
      <c r="F728" s="138"/>
    </row>
    <row r="729" spans="1:6" s="118" customFormat="1" ht="19.5" customHeight="1" thickTop="1" thickBot="1">
      <c r="A729" s="12" t="str">
        <f t="shared" si="11"/>
        <v/>
      </c>
      <c r="B729" s="137"/>
      <c r="C729" s="137"/>
      <c r="D729" s="137"/>
      <c r="E729" s="13" t="str">
        <f>IF(ISNA(VLOOKUP(D729,'الموردين Vendors'!$A$4:$B$233,2,0)),"",VLOOKUP(D729,'الموردين Vendors'!$A$4:$B$217,2,0))</f>
        <v/>
      </c>
      <c r="F729" s="138"/>
    </row>
    <row r="730" spans="1:6" s="118" customFormat="1" ht="19.5" customHeight="1" thickTop="1" thickBot="1">
      <c r="A730" s="12" t="str">
        <f t="shared" si="11"/>
        <v/>
      </c>
      <c r="B730" s="137"/>
      <c r="C730" s="137"/>
      <c r="D730" s="137"/>
      <c r="E730" s="13" t="str">
        <f>IF(ISNA(VLOOKUP(D730,'الموردين Vendors'!$A$4:$B$233,2,0)),"",VLOOKUP(D730,'الموردين Vendors'!$A$4:$B$217,2,0))</f>
        <v/>
      </c>
      <c r="F730" s="138"/>
    </row>
    <row r="731" spans="1:6" s="118" customFormat="1" ht="19.5" customHeight="1" thickTop="1" thickBot="1">
      <c r="A731" s="12" t="str">
        <f t="shared" si="11"/>
        <v/>
      </c>
      <c r="B731" s="137"/>
      <c r="C731" s="137"/>
      <c r="D731" s="137"/>
      <c r="E731" s="13" t="str">
        <f>IF(ISNA(VLOOKUP(D731,'الموردين Vendors'!$A$4:$B$233,2,0)),"",VLOOKUP(D731,'الموردين Vendors'!$A$4:$B$217,2,0))</f>
        <v/>
      </c>
      <c r="F731" s="138"/>
    </row>
    <row r="732" spans="1:6" s="118" customFormat="1" ht="19.5" customHeight="1" thickTop="1" thickBot="1">
      <c r="A732" s="12" t="str">
        <f t="shared" si="11"/>
        <v/>
      </c>
      <c r="B732" s="137"/>
      <c r="C732" s="137"/>
      <c r="D732" s="137"/>
      <c r="E732" s="13" t="str">
        <f>IF(ISNA(VLOOKUP(D732,'الموردين Vendors'!$A$4:$B$233,2,0)),"",VLOOKUP(D732,'الموردين Vendors'!$A$4:$B$217,2,0))</f>
        <v/>
      </c>
      <c r="F732" s="138"/>
    </row>
    <row r="733" spans="1:6" s="118" customFormat="1" ht="19.5" customHeight="1" thickTop="1" thickBot="1">
      <c r="A733" s="12" t="str">
        <f t="shared" si="11"/>
        <v/>
      </c>
      <c r="B733" s="137"/>
      <c r="C733" s="137"/>
      <c r="D733" s="137"/>
      <c r="E733" s="13" t="str">
        <f>IF(ISNA(VLOOKUP(D733,'الموردين Vendors'!$A$4:$B$233,2,0)),"",VLOOKUP(D733,'الموردين Vendors'!$A$4:$B$217,2,0))</f>
        <v/>
      </c>
      <c r="F733" s="138"/>
    </row>
    <row r="734" spans="1:6" s="118" customFormat="1" ht="19.5" customHeight="1" thickTop="1" thickBot="1">
      <c r="A734" s="12" t="str">
        <f t="shared" si="11"/>
        <v/>
      </c>
      <c r="B734" s="137"/>
      <c r="C734" s="137"/>
      <c r="D734" s="137"/>
      <c r="E734" s="13" t="str">
        <f>IF(ISNA(VLOOKUP(D734,'الموردين Vendors'!$A$4:$B$233,2,0)),"",VLOOKUP(D734,'الموردين Vendors'!$A$4:$B$217,2,0))</f>
        <v/>
      </c>
      <c r="F734" s="138"/>
    </row>
    <row r="735" spans="1:6" s="118" customFormat="1" ht="19.5" customHeight="1" thickTop="1" thickBot="1">
      <c r="A735" s="12" t="str">
        <f t="shared" si="11"/>
        <v/>
      </c>
      <c r="B735" s="137"/>
      <c r="C735" s="137"/>
      <c r="D735" s="137"/>
      <c r="E735" s="13" t="str">
        <f>IF(ISNA(VLOOKUP(D735,'الموردين Vendors'!$A$4:$B$233,2,0)),"",VLOOKUP(D735,'الموردين Vendors'!$A$4:$B$217,2,0))</f>
        <v/>
      </c>
      <c r="F735" s="138"/>
    </row>
    <row r="736" spans="1:6" s="118" customFormat="1" ht="19.5" customHeight="1" thickTop="1" thickBot="1">
      <c r="A736" s="12" t="str">
        <f t="shared" si="11"/>
        <v/>
      </c>
      <c r="B736" s="137"/>
      <c r="C736" s="137"/>
      <c r="D736" s="137"/>
      <c r="E736" s="13" t="str">
        <f>IF(ISNA(VLOOKUP(D736,'الموردين Vendors'!$A$4:$B$233,2,0)),"",VLOOKUP(D736,'الموردين Vendors'!$A$4:$B$217,2,0))</f>
        <v/>
      </c>
      <c r="F736" s="138"/>
    </row>
    <row r="737" spans="1:6" s="118" customFormat="1" ht="19.5" customHeight="1" thickTop="1" thickBot="1">
      <c r="A737" s="12" t="str">
        <f t="shared" si="11"/>
        <v/>
      </c>
      <c r="B737" s="137"/>
      <c r="C737" s="137"/>
      <c r="D737" s="137"/>
      <c r="E737" s="13" t="str">
        <f>IF(ISNA(VLOOKUP(D737,'الموردين Vendors'!$A$4:$B$233,2,0)),"",VLOOKUP(D737,'الموردين Vendors'!$A$4:$B$217,2,0))</f>
        <v/>
      </c>
      <c r="F737" s="138"/>
    </row>
    <row r="738" spans="1:6" s="118" customFormat="1" ht="19.5" customHeight="1" thickTop="1" thickBot="1">
      <c r="A738" s="12" t="str">
        <f t="shared" si="11"/>
        <v/>
      </c>
      <c r="B738" s="137"/>
      <c r="C738" s="137"/>
      <c r="D738" s="137"/>
      <c r="E738" s="13" t="str">
        <f>IF(ISNA(VLOOKUP(D738,'الموردين Vendors'!$A$4:$B$233,2,0)),"",VLOOKUP(D738,'الموردين Vendors'!$A$4:$B$217,2,0))</f>
        <v/>
      </c>
      <c r="F738" s="138"/>
    </row>
    <row r="739" spans="1:6" s="118" customFormat="1" ht="19.5" customHeight="1" thickTop="1" thickBot="1">
      <c r="A739" s="12" t="str">
        <f t="shared" si="11"/>
        <v/>
      </c>
      <c r="B739" s="137"/>
      <c r="C739" s="137"/>
      <c r="D739" s="137"/>
      <c r="E739" s="13" t="str">
        <f>IF(ISNA(VLOOKUP(D739,'الموردين Vendors'!$A$4:$B$233,2,0)),"",VLOOKUP(D739,'الموردين Vendors'!$A$4:$B$217,2,0))</f>
        <v/>
      </c>
      <c r="F739" s="138"/>
    </row>
    <row r="740" spans="1:6" s="118" customFormat="1" ht="19.5" customHeight="1" thickTop="1" thickBot="1">
      <c r="A740" s="12" t="str">
        <f t="shared" si="11"/>
        <v/>
      </c>
      <c r="B740" s="137"/>
      <c r="C740" s="137"/>
      <c r="D740" s="137"/>
      <c r="E740" s="13" t="str">
        <f>IF(ISNA(VLOOKUP(D740,'الموردين Vendors'!$A$4:$B$233,2,0)),"",VLOOKUP(D740,'الموردين Vendors'!$A$4:$B$217,2,0))</f>
        <v/>
      </c>
      <c r="F740" s="138"/>
    </row>
    <row r="741" spans="1:6" s="118" customFormat="1" ht="19.5" customHeight="1" thickTop="1" thickBot="1">
      <c r="A741" s="12" t="str">
        <f t="shared" si="11"/>
        <v/>
      </c>
      <c r="B741" s="137"/>
      <c r="C741" s="137"/>
      <c r="D741" s="137"/>
      <c r="E741" s="13" t="str">
        <f>IF(ISNA(VLOOKUP(D741,'الموردين Vendors'!$A$4:$B$233,2,0)),"",VLOOKUP(D741,'الموردين Vendors'!$A$4:$B$217,2,0))</f>
        <v/>
      </c>
      <c r="F741" s="138"/>
    </row>
    <row r="742" spans="1:6" s="118" customFormat="1" ht="19.5" customHeight="1" thickTop="1" thickBot="1">
      <c r="A742" s="12" t="str">
        <f t="shared" si="11"/>
        <v/>
      </c>
      <c r="B742" s="137"/>
      <c r="C742" s="137"/>
      <c r="D742" s="137"/>
      <c r="E742" s="13" t="str">
        <f>IF(ISNA(VLOOKUP(D742,'الموردين Vendors'!$A$4:$B$233,2,0)),"",VLOOKUP(D742,'الموردين Vendors'!$A$4:$B$217,2,0))</f>
        <v/>
      </c>
      <c r="F742" s="138"/>
    </row>
    <row r="743" spans="1:6" s="118" customFormat="1" ht="19.5" customHeight="1" thickTop="1" thickBot="1">
      <c r="A743" s="12" t="str">
        <f t="shared" si="11"/>
        <v/>
      </c>
      <c r="B743" s="137"/>
      <c r="C743" s="137"/>
      <c r="D743" s="137"/>
      <c r="E743" s="13" t="str">
        <f>IF(ISNA(VLOOKUP(D743,'الموردين Vendors'!$A$4:$B$233,2,0)),"",VLOOKUP(D743,'الموردين Vendors'!$A$4:$B$217,2,0))</f>
        <v/>
      </c>
      <c r="F743" s="138"/>
    </row>
    <row r="744" spans="1:6" s="118" customFormat="1" ht="19.5" customHeight="1" thickTop="1" thickBot="1">
      <c r="A744" s="12" t="str">
        <f t="shared" si="11"/>
        <v/>
      </c>
      <c r="B744" s="137"/>
      <c r="C744" s="137"/>
      <c r="D744" s="137"/>
      <c r="E744" s="13" t="str">
        <f>IF(ISNA(VLOOKUP(D744,'الموردين Vendors'!$A$4:$B$233,2,0)),"",VLOOKUP(D744,'الموردين Vendors'!$A$4:$B$217,2,0))</f>
        <v/>
      </c>
      <c r="F744" s="138"/>
    </row>
    <row r="745" spans="1:6" s="118" customFormat="1" ht="19.5" customHeight="1" thickTop="1" thickBot="1">
      <c r="A745" s="12" t="str">
        <f t="shared" si="11"/>
        <v/>
      </c>
      <c r="B745" s="137"/>
      <c r="C745" s="137"/>
      <c r="D745" s="137"/>
      <c r="E745" s="13" t="str">
        <f>IF(ISNA(VLOOKUP(D745,'الموردين Vendors'!$A$4:$B$233,2,0)),"",VLOOKUP(D745,'الموردين Vendors'!$A$4:$B$217,2,0))</f>
        <v/>
      </c>
      <c r="F745" s="138"/>
    </row>
    <row r="746" spans="1:6" s="118" customFormat="1" ht="19.5" customHeight="1" thickTop="1" thickBot="1">
      <c r="A746" s="12" t="str">
        <f t="shared" si="11"/>
        <v/>
      </c>
      <c r="B746" s="137"/>
      <c r="C746" s="137"/>
      <c r="D746" s="137"/>
      <c r="E746" s="13" t="str">
        <f>IF(ISNA(VLOOKUP(D746,'الموردين Vendors'!$A$4:$B$233,2,0)),"",VLOOKUP(D746,'الموردين Vendors'!$A$4:$B$217,2,0))</f>
        <v/>
      </c>
      <c r="F746" s="138"/>
    </row>
    <row r="747" spans="1:6" s="118" customFormat="1" ht="19.5" customHeight="1" thickTop="1" thickBot="1">
      <c r="A747" s="12" t="str">
        <f t="shared" si="11"/>
        <v/>
      </c>
      <c r="B747" s="137"/>
      <c r="C747" s="137"/>
      <c r="D747" s="137"/>
      <c r="E747" s="13" t="str">
        <f>IF(ISNA(VLOOKUP(D747,'الموردين Vendors'!$A$4:$B$233,2,0)),"",VLOOKUP(D747,'الموردين Vendors'!$A$4:$B$217,2,0))</f>
        <v/>
      </c>
      <c r="F747" s="138"/>
    </row>
    <row r="748" spans="1:6" s="118" customFormat="1" ht="19.5" customHeight="1" thickTop="1" thickBot="1">
      <c r="A748" s="12" t="str">
        <f t="shared" si="11"/>
        <v/>
      </c>
      <c r="B748" s="137"/>
      <c r="C748" s="137"/>
      <c r="D748" s="137"/>
      <c r="E748" s="13" t="str">
        <f>IF(ISNA(VLOOKUP(D748,'الموردين Vendors'!$A$4:$B$233,2,0)),"",VLOOKUP(D748,'الموردين Vendors'!$A$4:$B$217,2,0))</f>
        <v/>
      </c>
      <c r="F748" s="138"/>
    </row>
    <row r="749" spans="1:6" s="118" customFormat="1" ht="19.5" customHeight="1" thickTop="1" thickBot="1">
      <c r="A749" s="12" t="str">
        <f t="shared" si="11"/>
        <v/>
      </c>
      <c r="B749" s="137"/>
      <c r="C749" s="137"/>
      <c r="D749" s="137"/>
      <c r="E749" s="13" t="str">
        <f>IF(ISNA(VLOOKUP(D749,'الموردين Vendors'!$A$4:$B$233,2,0)),"",VLOOKUP(D749,'الموردين Vendors'!$A$4:$B$217,2,0))</f>
        <v/>
      </c>
      <c r="F749" s="138"/>
    </row>
    <row r="750" spans="1:6" s="118" customFormat="1" ht="19.5" customHeight="1" thickTop="1" thickBot="1">
      <c r="A750" s="12" t="str">
        <f t="shared" si="11"/>
        <v/>
      </c>
      <c r="B750" s="137"/>
      <c r="C750" s="137"/>
      <c r="D750" s="137"/>
      <c r="E750" s="13" t="str">
        <f>IF(ISNA(VLOOKUP(D750,'الموردين Vendors'!$A$4:$B$233,2,0)),"",VLOOKUP(D750,'الموردين Vendors'!$A$4:$B$217,2,0))</f>
        <v/>
      </c>
      <c r="F750" s="138"/>
    </row>
    <row r="751" spans="1:6" s="118" customFormat="1" ht="19.5" customHeight="1" thickTop="1" thickBot="1">
      <c r="A751" s="12" t="str">
        <f t="shared" si="11"/>
        <v/>
      </c>
      <c r="B751" s="137"/>
      <c r="C751" s="137"/>
      <c r="D751" s="137"/>
      <c r="E751" s="13" t="str">
        <f>IF(ISNA(VLOOKUP(D751,'الموردين Vendors'!$A$4:$B$233,2,0)),"",VLOOKUP(D751,'الموردين Vendors'!$A$4:$B$217,2,0))</f>
        <v/>
      </c>
      <c r="F751" s="138"/>
    </row>
    <row r="752" spans="1:6" s="118" customFormat="1" ht="19.5" customHeight="1" thickTop="1" thickBot="1">
      <c r="A752" s="12" t="str">
        <f t="shared" si="11"/>
        <v/>
      </c>
      <c r="B752" s="137"/>
      <c r="C752" s="137"/>
      <c r="D752" s="137"/>
      <c r="E752" s="13" t="str">
        <f>IF(ISNA(VLOOKUP(D752,'الموردين Vendors'!$A$4:$B$233,2,0)),"",VLOOKUP(D752,'الموردين Vendors'!$A$4:$B$217,2,0))</f>
        <v/>
      </c>
      <c r="F752" s="138"/>
    </row>
    <row r="753" spans="1:6" s="118" customFormat="1" ht="19.5" customHeight="1" thickTop="1" thickBot="1">
      <c r="A753" s="12" t="str">
        <f t="shared" si="11"/>
        <v/>
      </c>
      <c r="B753" s="137"/>
      <c r="C753" s="137"/>
      <c r="D753" s="137"/>
      <c r="E753" s="13" t="str">
        <f>IF(ISNA(VLOOKUP(D753,'الموردين Vendors'!$A$4:$B$233,2,0)),"",VLOOKUP(D753,'الموردين Vendors'!$A$4:$B$217,2,0))</f>
        <v/>
      </c>
      <c r="F753" s="138"/>
    </row>
    <row r="754" spans="1:6" s="118" customFormat="1" ht="19.5" customHeight="1" thickTop="1" thickBot="1">
      <c r="A754" s="12" t="str">
        <f t="shared" si="11"/>
        <v/>
      </c>
      <c r="B754" s="137"/>
      <c r="C754" s="137"/>
      <c r="D754" s="137"/>
      <c r="E754" s="13" t="str">
        <f>IF(ISNA(VLOOKUP(D754,'الموردين Vendors'!$A$4:$B$233,2,0)),"",VLOOKUP(D754,'الموردين Vendors'!$A$4:$B$217,2,0))</f>
        <v/>
      </c>
      <c r="F754" s="138"/>
    </row>
    <row r="755" spans="1:6" s="118" customFormat="1" ht="19.5" customHeight="1" thickTop="1" thickBot="1">
      <c r="A755" s="12" t="str">
        <f t="shared" si="11"/>
        <v/>
      </c>
      <c r="B755" s="137"/>
      <c r="C755" s="137"/>
      <c r="D755" s="137"/>
      <c r="E755" s="13" t="str">
        <f>IF(ISNA(VLOOKUP(D755,'الموردين Vendors'!$A$4:$B$233,2,0)),"",VLOOKUP(D755,'الموردين Vendors'!$A$4:$B$217,2,0))</f>
        <v/>
      </c>
      <c r="F755" s="138"/>
    </row>
    <row r="756" spans="1:6" s="118" customFormat="1" ht="19.5" customHeight="1" thickTop="1" thickBot="1">
      <c r="A756" s="12" t="str">
        <f t="shared" si="11"/>
        <v/>
      </c>
      <c r="B756" s="137"/>
      <c r="C756" s="137"/>
      <c r="D756" s="137"/>
      <c r="E756" s="13" t="str">
        <f>IF(ISNA(VLOOKUP(D756,'الموردين Vendors'!$A$4:$B$233,2,0)),"",VLOOKUP(D756,'الموردين Vendors'!$A$4:$B$217,2,0))</f>
        <v/>
      </c>
      <c r="F756" s="138"/>
    </row>
    <row r="757" spans="1:6" s="118" customFormat="1" ht="19.5" customHeight="1" thickTop="1" thickBot="1">
      <c r="A757" s="12" t="str">
        <f t="shared" si="11"/>
        <v/>
      </c>
      <c r="B757" s="137"/>
      <c r="C757" s="137"/>
      <c r="D757" s="137"/>
      <c r="E757" s="13" t="str">
        <f>IF(ISNA(VLOOKUP(D757,'الموردين Vendors'!$A$4:$B$233,2,0)),"",VLOOKUP(D757,'الموردين Vendors'!$A$4:$B$217,2,0))</f>
        <v/>
      </c>
      <c r="F757" s="138"/>
    </row>
    <row r="758" spans="1:6" s="118" customFormat="1" ht="19.5" customHeight="1" thickTop="1" thickBot="1">
      <c r="A758" s="12" t="str">
        <f t="shared" si="11"/>
        <v/>
      </c>
      <c r="B758" s="137"/>
      <c r="C758" s="137"/>
      <c r="D758" s="137"/>
      <c r="E758" s="13" t="str">
        <f>IF(ISNA(VLOOKUP(D758,'الموردين Vendors'!$A$4:$B$233,2,0)),"",VLOOKUP(D758,'الموردين Vendors'!$A$4:$B$217,2,0))</f>
        <v/>
      </c>
      <c r="F758" s="138"/>
    </row>
    <row r="759" spans="1:6" s="118" customFormat="1" ht="19.5" customHeight="1" thickTop="1" thickBot="1">
      <c r="A759" s="12" t="str">
        <f t="shared" si="11"/>
        <v/>
      </c>
      <c r="B759" s="137"/>
      <c r="C759" s="137"/>
      <c r="D759" s="137"/>
      <c r="E759" s="13" t="str">
        <f>IF(ISNA(VLOOKUP(D759,'الموردين Vendors'!$A$4:$B$233,2,0)),"",VLOOKUP(D759,'الموردين Vendors'!$A$4:$B$217,2,0))</f>
        <v/>
      </c>
      <c r="F759" s="138"/>
    </row>
    <row r="760" spans="1:6" s="118" customFormat="1" ht="19.5" customHeight="1" thickTop="1" thickBot="1">
      <c r="A760" s="12" t="str">
        <f t="shared" si="11"/>
        <v/>
      </c>
      <c r="B760" s="137"/>
      <c r="C760" s="137"/>
      <c r="D760" s="137"/>
      <c r="E760" s="13" t="str">
        <f>IF(ISNA(VLOOKUP(D760,'الموردين Vendors'!$A$4:$B$233,2,0)),"",VLOOKUP(D760,'الموردين Vendors'!$A$4:$B$217,2,0))</f>
        <v/>
      </c>
      <c r="F760" s="138"/>
    </row>
    <row r="761" spans="1:6" s="118" customFormat="1" ht="19.5" customHeight="1" thickTop="1" thickBot="1">
      <c r="A761" s="12" t="str">
        <f t="shared" si="11"/>
        <v/>
      </c>
      <c r="B761" s="137"/>
      <c r="C761" s="137"/>
      <c r="D761" s="137"/>
      <c r="E761" s="13" t="str">
        <f>IF(ISNA(VLOOKUP(D761,'الموردين Vendors'!$A$4:$B$233,2,0)),"",VLOOKUP(D761,'الموردين Vendors'!$A$4:$B$217,2,0))</f>
        <v/>
      </c>
      <c r="F761" s="138"/>
    </row>
    <row r="762" spans="1:6" s="118" customFormat="1" ht="19.5" customHeight="1" thickTop="1" thickBot="1">
      <c r="A762" s="12" t="str">
        <f t="shared" si="11"/>
        <v/>
      </c>
      <c r="B762" s="137"/>
      <c r="C762" s="137"/>
      <c r="D762" s="137"/>
      <c r="E762" s="13" t="str">
        <f>IF(ISNA(VLOOKUP(D762,'الموردين Vendors'!$A$4:$B$233,2,0)),"",VLOOKUP(D762,'الموردين Vendors'!$A$4:$B$217,2,0))</f>
        <v/>
      </c>
      <c r="F762" s="138"/>
    </row>
    <row r="763" spans="1:6" s="118" customFormat="1" ht="19.5" customHeight="1" thickTop="1" thickBot="1">
      <c r="A763" s="12" t="str">
        <f t="shared" si="11"/>
        <v/>
      </c>
      <c r="B763" s="137"/>
      <c r="C763" s="137"/>
      <c r="D763" s="137"/>
      <c r="E763" s="13" t="str">
        <f>IF(ISNA(VLOOKUP(D763,'الموردين Vendors'!$A$4:$B$233,2,0)),"",VLOOKUP(D763,'الموردين Vendors'!$A$4:$B$217,2,0))</f>
        <v/>
      </c>
      <c r="F763" s="138"/>
    </row>
    <row r="764" spans="1:6" s="118" customFormat="1" ht="19.5" customHeight="1" thickTop="1" thickBot="1">
      <c r="A764" s="12" t="str">
        <f t="shared" si="11"/>
        <v/>
      </c>
      <c r="B764" s="137"/>
      <c r="C764" s="137"/>
      <c r="D764" s="137"/>
      <c r="E764" s="13" t="str">
        <f>IF(ISNA(VLOOKUP(D764,'الموردين Vendors'!$A$4:$B$233,2,0)),"",VLOOKUP(D764,'الموردين Vendors'!$A$4:$B$217,2,0))</f>
        <v/>
      </c>
      <c r="F764" s="138"/>
    </row>
    <row r="765" spans="1:6" s="118" customFormat="1" ht="19.5" customHeight="1" thickTop="1" thickBot="1">
      <c r="A765" s="12" t="str">
        <f t="shared" si="11"/>
        <v/>
      </c>
      <c r="B765" s="137"/>
      <c r="C765" s="137"/>
      <c r="D765" s="137"/>
      <c r="E765" s="13" t="str">
        <f>IF(ISNA(VLOOKUP(D765,'الموردين Vendors'!$A$4:$B$233,2,0)),"",VLOOKUP(D765,'الموردين Vendors'!$A$4:$B$217,2,0))</f>
        <v/>
      </c>
      <c r="F765" s="138"/>
    </row>
    <row r="766" spans="1:6" s="118" customFormat="1" ht="19.5" customHeight="1" thickTop="1" thickBot="1">
      <c r="A766" s="12" t="str">
        <f t="shared" si="11"/>
        <v/>
      </c>
      <c r="B766" s="137"/>
      <c r="C766" s="137"/>
      <c r="D766" s="137"/>
      <c r="E766" s="13" t="str">
        <f>IF(ISNA(VLOOKUP(D766,'الموردين Vendors'!$A$4:$B$233,2,0)),"",VLOOKUP(D766,'الموردين Vendors'!$A$4:$B$217,2,0))</f>
        <v/>
      </c>
      <c r="F766" s="138"/>
    </row>
    <row r="767" spans="1:6" s="118" customFormat="1" ht="19.5" customHeight="1" thickTop="1" thickBot="1">
      <c r="A767" s="12" t="str">
        <f t="shared" si="11"/>
        <v/>
      </c>
      <c r="B767" s="137"/>
      <c r="C767" s="137"/>
      <c r="D767" s="137"/>
      <c r="E767" s="13" t="str">
        <f>IF(ISNA(VLOOKUP(D767,'الموردين Vendors'!$A$4:$B$233,2,0)),"",VLOOKUP(D767,'الموردين Vendors'!$A$4:$B$217,2,0))</f>
        <v/>
      </c>
      <c r="F767" s="138"/>
    </row>
    <row r="768" spans="1:6" s="118" customFormat="1" ht="19.5" customHeight="1" thickTop="1" thickBot="1">
      <c r="A768" s="12" t="str">
        <f t="shared" si="11"/>
        <v/>
      </c>
      <c r="B768" s="137"/>
      <c r="C768" s="137"/>
      <c r="D768" s="137"/>
      <c r="E768" s="13" t="str">
        <f>IF(ISNA(VLOOKUP(D768,'الموردين Vendors'!$A$4:$B$233,2,0)),"",VLOOKUP(D768,'الموردين Vendors'!$A$4:$B$217,2,0))</f>
        <v/>
      </c>
      <c r="F768" s="138"/>
    </row>
    <row r="769" spans="1:6" s="118" customFormat="1" ht="19.5" customHeight="1" thickTop="1" thickBot="1">
      <c r="A769" s="12" t="str">
        <f t="shared" si="11"/>
        <v/>
      </c>
      <c r="B769" s="137"/>
      <c r="C769" s="137"/>
      <c r="D769" s="137"/>
      <c r="E769" s="13" t="str">
        <f>IF(ISNA(VLOOKUP(D769,'الموردين Vendors'!$A$4:$B$233,2,0)),"",VLOOKUP(D769,'الموردين Vendors'!$A$4:$B$217,2,0))</f>
        <v/>
      </c>
      <c r="F769" s="138"/>
    </row>
    <row r="770" spans="1:6" s="118" customFormat="1" ht="19.5" customHeight="1" thickTop="1" thickBot="1">
      <c r="A770" s="12" t="str">
        <f t="shared" si="11"/>
        <v/>
      </c>
      <c r="B770" s="137"/>
      <c r="C770" s="137"/>
      <c r="D770" s="137"/>
      <c r="E770" s="13" t="str">
        <f>IF(ISNA(VLOOKUP(D770,'الموردين Vendors'!$A$4:$B$233,2,0)),"",VLOOKUP(D770,'الموردين Vendors'!$A$4:$B$217,2,0))</f>
        <v/>
      </c>
      <c r="F770" s="138"/>
    </row>
    <row r="771" spans="1:6" s="118" customFormat="1" ht="19.5" customHeight="1" thickTop="1" thickBot="1">
      <c r="A771" s="12" t="str">
        <f t="shared" ref="A771:A834" si="12">IF(B771="","",B771)</f>
        <v/>
      </c>
      <c r="B771" s="137"/>
      <c r="C771" s="137"/>
      <c r="D771" s="137"/>
      <c r="E771" s="13" t="str">
        <f>IF(ISNA(VLOOKUP(D771,'الموردين Vendors'!$A$4:$B$233,2,0)),"",VLOOKUP(D771,'الموردين Vendors'!$A$4:$B$217,2,0))</f>
        <v/>
      </c>
      <c r="F771" s="138"/>
    </row>
    <row r="772" spans="1:6" s="118" customFormat="1" ht="19.5" customHeight="1" thickTop="1" thickBot="1">
      <c r="A772" s="12" t="str">
        <f t="shared" si="12"/>
        <v/>
      </c>
      <c r="B772" s="137"/>
      <c r="C772" s="137"/>
      <c r="D772" s="137"/>
      <c r="E772" s="13" t="str">
        <f>IF(ISNA(VLOOKUP(D772,'الموردين Vendors'!$A$4:$B$233,2,0)),"",VLOOKUP(D772,'الموردين Vendors'!$A$4:$B$217,2,0))</f>
        <v/>
      </c>
      <c r="F772" s="138"/>
    </row>
    <row r="773" spans="1:6" s="118" customFormat="1" ht="19.5" customHeight="1" thickTop="1" thickBot="1">
      <c r="A773" s="12" t="str">
        <f t="shared" si="12"/>
        <v/>
      </c>
      <c r="B773" s="137"/>
      <c r="C773" s="137"/>
      <c r="D773" s="137"/>
      <c r="E773" s="13" t="str">
        <f>IF(ISNA(VLOOKUP(D773,'الموردين Vendors'!$A$4:$B$233,2,0)),"",VLOOKUP(D773,'الموردين Vendors'!$A$4:$B$217,2,0))</f>
        <v/>
      </c>
      <c r="F773" s="138"/>
    </row>
    <row r="774" spans="1:6" s="118" customFormat="1" ht="19.5" customHeight="1" thickTop="1" thickBot="1">
      <c r="A774" s="12" t="str">
        <f t="shared" si="12"/>
        <v/>
      </c>
      <c r="B774" s="137"/>
      <c r="C774" s="137"/>
      <c r="D774" s="137"/>
      <c r="E774" s="13" t="str">
        <f>IF(ISNA(VLOOKUP(D774,'الموردين Vendors'!$A$4:$B$233,2,0)),"",VLOOKUP(D774,'الموردين Vendors'!$A$4:$B$217,2,0))</f>
        <v/>
      </c>
      <c r="F774" s="138"/>
    </row>
    <row r="775" spans="1:6" s="118" customFormat="1" ht="19.5" customHeight="1" thickTop="1" thickBot="1">
      <c r="A775" s="12" t="str">
        <f t="shared" si="12"/>
        <v/>
      </c>
      <c r="B775" s="137"/>
      <c r="C775" s="137"/>
      <c r="D775" s="137"/>
      <c r="E775" s="13" t="str">
        <f>IF(ISNA(VLOOKUP(D775,'الموردين Vendors'!$A$4:$B$233,2,0)),"",VLOOKUP(D775,'الموردين Vendors'!$A$4:$B$217,2,0))</f>
        <v/>
      </c>
      <c r="F775" s="138"/>
    </row>
    <row r="776" spans="1:6" s="118" customFormat="1" ht="19.5" customHeight="1" thickTop="1" thickBot="1">
      <c r="A776" s="12" t="str">
        <f t="shared" si="12"/>
        <v/>
      </c>
      <c r="B776" s="137"/>
      <c r="C776" s="137"/>
      <c r="D776" s="137"/>
      <c r="E776" s="13" t="str">
        <f>IF(ISNA(VLOOKUP(D776,'الموردين Vendors'!$A$4:$B$233,2,0)),"",VLOOKUP(D776,'الموردين Vendors'!$A$4:$B$217,2,0))</f>
        <v/>
      </c>
      <c r="F776" s="138"/>
    </row>
    <row r="777" spans="1:6" s="118" customFormat="1" ht="19.5" customHeight="1" thickTop="1" thickBot="1">
      <c r="A777" s="12" t="str">
        <f t="shared" si="12"/>
        <v/>
      </c>
      <c r="B777" s="137"/>
      <c r="C777" s="137"/>
      <c r="D777" s="137"/>
      <c r="E777" s="13" t="str">
        <f>IF(ISNA(VLOOKUP(D777,'الموردين Vendors'!$A$4:$B$233,2,0)),"",VLOOKUP(D777,'الموردين Vendors'!$A$4:$B$217,2,0))</f>
        <v/>
      </c>
      <c r="F777" s="138"/>
    </row>
    <row r="778" spans="1:6" s="118" customFormat="1" ht="19.5" customHeight="1" thickTop="1" thickBot="1">
      <c r="A778" s="12" t="str">
        <f t="shared" si="12"/>
        <v/>
      </c>
      <c r="B778" s="137"/>
      <c r="C778" s="137"/>
      <c r="D778" s="137"/>
      <c r="E778" s="13" t="str">
        <f>IF(ISNA(VLOOKUP(D778,'الموردين Vendors'!$A$4:$B$233,2,0)),"",VLOOKUP(D778,'الموردين Vendors'!$A$4:$B$217,2,0))</f>
        <v/>
      </c>
      <c r="F778" s="138"/>
    </row>
    <row r="779" spans="1:6" s="118" customFormat="1" ht="19.5" customHeight="1" thickTop="1" thickBot="1">
      <c r="A779" s="12" t="str">
        <f t="shared" si="12"/>
        <v/>
      </c>
      <c r="B779" s="137"/>
      <c r="C779" s="137"/>
      <c r="D779" s="137"/>
      <c r="E779" s="13" t="str">
        <f>IF(ISNA(VLOOKUP(D779,'الموردين Vendors'!$A$4:$B$233,2,0)),"",VLOOKUP(D779,'الموردين Vendors'!$A$4:$B$217,2,0))</f>
        <v/>
      </c>
      <c r="F779" s="138"/>
    </row>
    <row r="780" spans="1:6" s="118" customFormat="1" ht="19.5" customHeight="1" thickTop="1" thickBot="1">
      <c r="A780" s="12" t="str">
        <f t="shared" si="12"/>
        <v/>
      </c>
      <c r="B780" s="137"/>
      <c r="C780" s="137"/>
      <c r="D780" s="137"/>
      <c r="E780" s="13" t="str">
        <f>IF(ISNA(VLOOKUP(D780,'الموردين Vendors'!$A$4:$B$233,2,0)),"",VLOOKUP(D780,'الموردين Vendors'!$A$4:$B$217,2,0))</f>
        <v/>
      </c>
      <c r="F780" s="138"/>
    </row>
    <row r="781" spans="1:6" s="118" customFormat="1" ht="19.5" customHeight="1" thickTop="1" thickBot="1">
      <c r="A781" s="12" t="str">
        <f t="shared" si="12"/>
        <v/>
      </c>
      <c r="B781" s="137"/>
      <c r="C781" s="137"/>
      <c r="D781" s="137"/>
      <c r="E781" s="13" t="str">
        <f>IF(ISNA(VLOOKUP(D781,'الموردين Vendors'!$A$4:$B$233,2,0)),"",VLOOKUP(D781,'الموردين Vendors'!$A$4:$B$217,2,0))</f>
        <v/>
      </c>
      <c r="F781" s="138"/>
    </row>
    <row r="782" spans="1:6" s="118" customFormat="1" ht="19.5" customHeight="1" thickTop="1" thickBot="1">
      <c r="A782" s="12" t="str">
        <f t="shared" si="12"/>
        <v/>
      </c>
      <c r="B782" s="137"/>
      <c r="C782" s="137"/>
      <c r="D782" s="137"/>
      <c r="E782" s="13" t="str">
        <f>IF(ISNA(VLOOKUP(D782,'الموردين Vendors'!$A$4:$B$233,2,0)),"",VLOOKUP(D782,'الموردين Vendors'!$A$4:$B$217,2,0))</f>
        <v/>
      </c>
      <c r="F782" s="138"/>
    </row>
    <row r="783" spans="1:6" s="118" customFormat="1" ht="19.5" customHeight="1" thickTop="1" thickBot="1">
      <c r="A783" s="12" t="str">
        <f t="shared" si="12"/>
        <v/>
      </c>
      <c r="B783" s="137"/>
      <c r="C783" s="137"/>
      <c r="D783" s="137"/>
      <c r="E783" s="13" t="str">
        <f>IF(ISNA(VLOOKUP(D783,'الموردين Vendors'!$A$4:$B$233,2,0)),"",VLOOKUP(D783,'الموردين Vendors'!$A$4:$B$217,2,0))</f>
        <v/>
      </c>
      <c r="F783" s="138"/>
    </row>
    <row r="784" spans="1:6" s="118" customFormat="1" ht="19.5" customHeight="1" thickTop="1" thickBot="1">
      <c r="A784" s="12" t="str">
        <f t="shared" si="12"/>
        <v/>
      </c>
      <c r="B784" s="137"/>
      <c r="C784" s="137"/>
      <c r="D784" s="137"/>
      <c r="E784" s="13" t="str">
        <f>IF(ISNA(VLOOKUP(D784,'الموردين Vendors'!$A$4:$B$233,2,0)),"",VLOOKUP(D784,'الموردين Vendors'!$A$4:$B$217,2,0))</f>
        <v/>
      </c>
      <c r="F784" s="138"/>
    </row>
    <row r="785" spans="1:6" s="118" customFormat="1" ht="19.5" customHeight="1" thickTop="1" thickBot="1">
      <c r="A785" s="12" t="str">
        <f t="shared" si="12"/>
        <v/>
      </c>
      <c r="B785" s="137"/>
      <c r="C785" s="137"/>
      <c r="D785" s="137"/>
      <c r="E785" s="13" t="str">
        <f>IF(ISNA(VLOOKUP(D785,'الموردين Vendors'!$A$4:$B$233,2,0)),"",VLOOKUP(D785,'الموردين Vendors'!$A$4:$B$217,2,0))</f>
        <v/>
      </c>
      <c r="F785" s="138"/>
    </row>
    <row r="786" spans="1:6" s="118" customFormat="1" ht="19.5" customHeight="1" thickTop="1" thickBot="1">
      <c r="A786" s="12" t="str">
        <f t="shared" si="12"/>
        <v/>
      </c>
      <c r="B786" s="137"/>
      <c r="C786" s="137"/>
      <c r="D786" s="137"/>
      <c r="E786" s="13" t="str">
        <f>IF(ISNA(VLOOKUP(D786,'الموردين Vendors'!$A$4:$B$233,2,0)),"",VLOOKUP(D786,'الموردين Vendors'!$A$4:$B$217,2,0))</f>
        <v/>
      </c>
      <c r="F786" s="138"/>
    </row>
    <row r="787" spans="1:6" s="118" customFormat="1" ht="19.5" customHeight="1" thickTop="1" thickBot="1">
      <c r="A787" s="12" t="str">
        <f t="shared" si="12"/>
        <v/>
      </c>
      <c r="B787" s="137"/>
      <c r="C787" s="137"/>
      <c r="D787" s="137"/>
      <c r="E787" s="13" t="str">
        <f>IF(ISNA(VLOOKUP(D787,'الموردين Vendors'!$A$4:$B$233,2,0)),"",VLOOKUP(D787,'الموردين Vendors'!$A$4:$B$217,2,0))</f>
        <v/>
      </c>
      <c r="F787" s="138"/>
    </row>
    <row r="788" spans="1:6" s="118" customFormat="1" ht="19.5" customHeight="1" thickTop="1" thickBot="1">
      <c r="A788" s="12" t="str">
        <f t="shared" si="12"/>
        <v/>
      </c>
      <c r="B788" s="137"/>
      <c r="C788" s="137"/>
      <c r="D788" s="137"/>
      <c r="E788" s="13" t="str">
        <f>IF(ISNA(VLOOKUP(D788,'الموردين Vendors'!$A$4:$B$233,2,0)),"",VLOOKUP(D788,'الموردين Vendors'!$A$4:$B$217,2,0))</f>
        <v/>
      </c>
      <c r="F788" s="138"/>
    </row>
    <row r="789" spans="1:6" s="118" customFormat="1" ht="19.5" customHeight="1" thickTop="1" thickBot="1">
      <c r="A789" s="12" t="str">
        <f t="shared" si="12"/>
        <v/>
      </c>
      <c r="B789" s="137"/>
      <c r="C789" s="137"/>
      <c r="D789" s="137"/>
      <c r="E789" s="13" t="str">
        <f>IF(ISNA(VLOOKUP(D789,'الموردين Vendors'!$A$4:$B$233,2,0)),"",VLOOKUP(D789,'الموردين Vendors'!$A$4:$B$217,2,0))</f>
        <v/>
      </c>
      <c r="F789" s="138"/>
    </row>
    <row r="790" spans="1:6" s="118" customFormat="1" ht="19.5" customHeight="1" thickTop="1" thickBot="1">
      <c r="A790" s="12" t="str">
        <f t="shared" si="12"/>
        <v/>
      </c>
      <c r="B790" s="137"/>
      <c r="C790" s="137"/>
      <c r="D790" s="137"/>
      <c r="E790" s="13" t="str">
        <f>IF(ISNA(VLOOKUP(D790,'الموردين Vendors'!$A$4:$B$233,2,0)),"",VLOOKUP(D790,'الموردين Vendors'!$A$4:$B$217,2,0))</f>
        <v/>
      </c>
      <c r="F790" s="138"/>
    </row>
    <row r="791" spans="1:6" s="118" customFormat="1" ht="19.5" customHeight="1" thickTop="1" thickBot="1">
      <c r="A791" s="12" t="str">
        <f t="shared" si="12"/>
        <v/>
      </c>
      <c r="B791" s="137"/>
      <c r="C791" s="137"/>
      <c r="D791" s="137"/>
      <c r="E791" s="13" t="str">
        <f>IF(ISNA(VLOOKUP(D791,'الموردين Vendors'!$A$4:$B$233,2,0)),"",VLOOKUP(D791,'الموردين Vendors'!$A$4:$B$217,2,0))</f>
        <v/>
      </c>
      <c r="F791" s="138"/>
    </row>
    <row r="792" spans="1:6" s="118" customFormat="1" ht="19.5" customHeight="1" thickTop="1" thickBot="1">
      <c r="A792" s="12" t="str">
        <f t="shared" si="12"/>
        <v/>
      </c>
      <c r="B792" s="137"/>
      <c r="C792" s="137"/>
      <c r="D792" s="137"/>
      <c r="E792" s="13" t="str">
        <f>IF(ISNA(VLOOKUP(D792,'الموردين Vendors'!$A$4:$B$233,2,0)),"",VLOOKUP(D792,'الموردين Vendors'!$A$4:$B$217,2,0))</f>
        <v/>
      </c>
      <c r="F792" s="138"/>
    </row>
    <row r="793" spans="1:6" s="118" customFormat="1" ht="19.5" customHeight="1" thickTop="1" thickBot="1">
      <c r="A793" s="12" t="str">
        <f t="shared" si="12"/>
        <v/>
      </c>
      <c r="B793" s="137"/>
      <c r="C793" s="137"/>
      <c r="D793" s="137"/>
      <c r="E793" s="13" t="str">
        <f>IF(ISNA(VLOOKUP(D793,'الموردين Vendors'!$A$4:$B$233,2,0)),"",VLOOKUP(D793,'الموردين Vendors'!$A$4:$B$217,2,0))</f>
        <v/>
      </c>
      <c r="F793" s="138"/>
    </row>
    <row r="794" spans="1:6" s="118" customFormat="1" ht="19.5" customHeight="1" thickTop="1" thickBot="1">
      <c r="A794" s="12" t="str">
        <f t="shared" si="12"/>
        <v/>
      </c>
      <c r="B794" s="137"/>
      <c r="C794" s="137"/>
      <c r="D794" s="137"/>
      <c r="E794" s="13" t="str">
        <f>IF(ISNA(VLOOKUP(D794,'الموردين Vendors'!$A$4:$B$233,2,0)),"",VLOOKUP(D794,'الموردين Vendors'!$A$4:$B$217,2,0))</f>
        <v/>
      </c>
      <c r="F794" s="138"/>
    </row>
    <row r="795" spans="1:6" s="118" customFormat="1" ht="19.5" customHeight="1" thickTop="1" thickBot="1">
      <c r="A795" s="12" t="str">
        <f t="shared" si="12"/>
        <v/>
      </c>
      <c r="B795" s="137"/>
      <c r="C795" s="137"/>
      <c r="D795" s="137"/>
      <c r="E795" s="13" t="str">
        <f>IF(ISNA(VLOOKUP(D795,'الموردين Vendors'!$A$4:$B$233,2,0)),"",VLOOKUP(D795,'الموردين Vendors'!$A$4:$B$217,2,0))</f>
        <v/>
      </c>
      <c r="F795" s="138"/>
    </row>
    <row r="796" spans="1:6" s="118" customFormat="1" ht="19.5" customHeight="1" thickTop="1" thickBot="1">
      <c r="A796" s="12" t="str">
        <f t="shared" si="12"/>
        <v/>
      </c>
      <c r="B796" s="137"/>
      <c r="C796" s="137"/>
      <c r="D796" s="137"/>
      <c r="E796" s="13" t="str">
        <f>IF(ISNA(VLOOKUP(D796,'الموردين Vendors'!$A$4:$B$233,2,0)),"",VLOOKUP(D796,'الموردين Vendors'!$A$4:$B$217,2,0))</f>
        <v/>
      </c>
      <c r="F796" s="138"/>
    </row>
    <row r="797" spans="1:6" s="118" customFormat="1" ht="19.5" customHeight="1" thickTop="1" thickBot="1">
      <c r="A797" s="12" t="str">
        <f t="shared" si="12"/>
        <v/>
      </c>
      <c r="B797" s="137"/>
      <c r="C797" s="137"/>
      <c r="D797" s="137"/>
      <c r="E797" s="13" t="str">
        <f>IF(ISNA(VLOOKUP(D797,'الموردين Vendors'!$A$4:$B$233,2,0)),"",VLOOKUP(D797,'الموردين Vendors'!$A$4:$B$217,2,0))</f>
        <v/>
      </c>
      <c r="F797" s="138"/>
    </row>
    <row r="798" spans="1:6" s="118" customFormat="1" ht="19.5" customHeight="1" thickTop="1" thickBot="1">
      <c r="A798" s="12" t="str">
        <f t="shared" si="12"/>
        <v/>
      </c>
      <c r="B798" s="137"/>
      <c r="C798" s="137"/>
      <c r="D798" s="137"/>
      <c r="E798" s="13" t="str">
        <f>IF(ISNA(VLOOKUP(D798,'الموردين Vendors'!$A$4:$B$233,2,0)),"",VLOOKUP(D798,'الموردين Vendors'!$A$4:$B$217,2,0))</f>
        <v/>
      </c>
      <c r="F798" s="138"/>
    </row>
    <row r="799" spans="1:6" s="118" customFormat="1" ht="19.5" customHeight="1" thickTop="1" thickBot="1">
      <c r="A799" s="12" t="str">
        <f t="shared" si="12"/>
        <v/>
      </c>
      <c r="B799" s="137"/>
      <c r="C799" s="137"/>
      <c r="D799" s="137"/>
      <c r="E799" s="13" t="str">
        <f>IF(ISNA(VLOOKUP(D799,'الموردين Vendors'!$A$4:$B$233,2,0)),"",VLOOKUP(D799,'الموردين Vendors'!$A$4:$B$217,2,0))</f>
        <v/>
      </c>
      <c r="F799" s="138"/>
    </row>
    <row r="800" spans="1:6" s="118" customFormat="1" ht="19.5" customHeight="1" thickTop="1" thickBot="1">
      <c r="A800" s="12" t="str">
        <f t="shared" si="12"/>
        <v/>
      </c>
      <c r="B800" s="137"/>
      <c r="C800" s="137"/>
      <c r="D800" s="137"/>
      <c r="E800" s="13" t="str">
        <f>IF(ISNA(VLOOKUP(D800,'الموردين Vendors'!$A$4:$B$233,2,0)),"",VLOOKUP(D800,'الموردين Vendors'!$A$4:$B$217,2,0))</f>
        <v/>
      </c>
      <c r="F800" s="138"/>
    </row>
    <row r="801" spans="1:6" s="118" customFormat="1" ht="19.5" customHeight="1" thickTop="1" thickBot="1">
      <c r="A801" s="12" t="str">
        <f t="shared" si="12"/>
        <v/>
      </c>
      <c r="B801" s="137"/>
      <c r="C801" s="137"/>
      <c r="D801" s="137"/>
      <c r="E801" s="13" t="str">
        <f>IF(ISNA(VLOOKUP(D801,'الموردين Vendors'!$A$4:$B$233,2,0)),"",VLOOKUP(D801,'الموردين Vendors'!$A$4:$B$217,2,0))</f>
        <v/>
      </c>
      <c r="F801" s="138"/>
    </row>
    <row r="802" spans="1:6" s="118" customFormat="1" ht="19.5" customHeight="1" thickTop="1" thickBot="1">
      <c r="A802" s="12" t="str">
        <f t="shared" si="12"/>
        <v/>
      </c>
      <c r="B802" s="137"/>
      <c r="C802" s="137"/>
      <c r="D802" s="137"/>
      <c r="E802" s="13" t="str">
        <f>IF(ISNA(VLOOKUP(D802,'الموردين Vendors'!$A$4:$B$233,2,0)),"",VLOOKUP(D802,'الموردين Vendors'!$A$4:$B$217,2,0))</f>
        <v/>
      </c>
      <c r="F802" s="138"/>
    </row>
    <row r="803" spans="1:6" s="118" customFormat="1" ht="19.5" customHeight="1" thickTop="1" thickBot="1">
      <c r="A803" s="12" t="str">
        <f t="shared" si="12"/>
        <v/>
      </c>
      <c r="B803" s="137"/>
      <c r="C803" s="137"/>
      <c r="D803" s="137"/>
      <c r="E803" s="13" t="str">
        <f>IF(ISNA(VLOOKUP(D803,'الموردين Vendors'!$A$4:$B$233,2,0)),"",VLOOKUP(D803,'الموردين Vendors'!$A$4:$B$217,2,0))</f>
        <v/>
      </c>
      <c r="F803" s="138"/>
    </row>
    <row r="804" spans="1:6" s="118" customFormat="1" ht="19.5" customHeight="1" thickTop="1" thickBot="1">
      <c r="A804" s="12" t="str">
        <f t="shared" si="12"/>
        <v/>
      </c>
      <c r="B804" s="137"/>
      <c r="C804" s="137"/>
      <c r="D804" s="137"/>
      <c r="E804" s="13" t="str">
        <f>IF(ISNA(VLOOKUP(D804,'الموردين Vendors'!$A$4:$B$233,2,0)),"",VLOOKUP(D804,'الموردين Vendors'!$A$4:$B$217,2,0))</f>
        <v/>
      </c>
      <c r="F804" s="138"/>
    </row>
    <row r="805" spans="1:6" s="118" customFormat="1" ht="19.5" customHeight="1" thickTop="1" thickBot="1">
      <c r="A805" s="12" t="str">
        <f t="shared" si="12"/>
        <v/>
      </c>
      <c r="B805" s="137"/>
      <c r="C805" s="137"/>
      <c r="D805" s="137"/>
      <c r="E805" s="13" t="str">
        <f>IF(ISNA(VLOOKUP(D805,'الموردين Vendors'!$A$4:$B$233,2,0)),"",VLOOKUP(D805,'الموردين Vendors'!$A$4:$B$217,2,0))</f>
        <v/>
      </c>
      <c r="F805" s="138"/>
    </row>
    <row r="806" spans="1:6" s="118" customFormat="1" ht="19.5" customHeight="1" thickTop="1" thickBot="1">
      <c r="A806" s="12" t="str">
        <f t="shared" si="12"/>
        <v/>
      </c>
      <c r="B806" s="137"/>
      <c r="C806" s="137"/>
      <c r="D806" s="137"/>
      <c r="E806" s="13" t="str">
        <f>IF(ISNA(VLOOKUP(D806,'الموردين Vendors'!$A$4:$B$233,2,0)),"",VLOOKUP(D806,'الموردين Vendors'!$A$4:$B$217,2,0))</f>
        <v/>
      </c>
      <c r="F806" s="138"/>
    </row>
    <row r="807" spans="1:6" s="118" customFormat="1" ht="19.5" customHeight="1" thickTop="1" thickBot="1">
      <c r="A807" s="12" t="str">
        <f t="shared" si="12"/>
        <v/>
      </c>
      <c r="B807" s="137"/>
      <c r="C807" s="137"/>
      <c r="D807" s="137"/>
      <c r="E807" s="13" t="str">
        <f>IF(ISNA(VLOOKUP(D807,'الموردين Vendors'!$A$4:$B$233,2,0)),"",VLOOKUP(D807,'الموردين Vendors'!$A$4:$B$217,2,0))</f>
        <v/>
      </c>
      <c r="F807" s="138"/>
    </row>
    <row r="808" spans="1:6" s="118" customFormat="1" ht="19.5" customHeight="1" thickTop="1" thickBot="1">
      <c r="A808" s="12" t="str">
        <f t="shared" si="12"/>
        <v/>
      </c>
      <c r="B808" s="137"/>
      <c r="C808" s="137"/>
      <c r="D808" s="137"/>
      <c r="E808" s="13" t="str">
        <f>IF(ISNA(VLOOKUP(D808,'الموردين Vendors'!$A$4:$B$233,2,0)),"",VLOOKUP(D808,'الموردين Vendors'!$A$4:$B$217,2,0))</f>
        <v/>
      </c>
      <c r="F808" s="138"/>
    </row>
    <row r="809" spans="1:6" s="118" customFormat="1" ht="19.5" customHeight="1" thickTop="1" thickBot="1">
      <c r="A809" s="12" t="str">
        <f t="shared" si="12"/>
        <v/>
      </c>
      <c r="B809" s="137"/>
      <c r="C809" s="137"/>
      <c r="D809" s="137"/>
      <c r="E809" s="13" t="str">
        <f>IF(ISNA(VLOOKUP(D809,'الموردين Vendors'!$A$4:$B$233,2,0)),"",VLOOKUP(D809,'الموردين Vendors'!$A$4:$B$217,2,0))</f>
        <v/>
      </c>
      <c r="F809" s="138"/>
    </row>
    <row r="810" spans="1:6" s="118" customFormat="1" ht="19.5" customHeight="1" thickTop="1" thickBot="1">
      <c r="A810" s="12" t="str">
        <f t="shared" si="12"/>
        <v/>
      </c>
      <c r="B810" s="137"/>
      <c r="C810" s="137"/>
      <c r="D810" s="137"/>
      <c r="E810" s="13" t="str">
        <f>IF(ISNA(VLOOKUP(D810,'الموردين Vendors'!$A$4:$B$233,2,0)),"",VLOOKUP(D810,'الموردين Vendors'!$A$4:$B$217,2,0))</f>
        <v/>
      </c>
      <c r="F810" s="138"/>
    </row>
    <row r="811" spans="1:6" s="118" customFormat="1" ht="19.5" customHeight="1" thickTop="1" thickBot="1">
      <c r="A811" s="12" t="str">
        <f t="shared" si="12"/>
        <v/>
      </c>
      <c r="B811" s="137"/>
      <c r="C811" s="137"/>
      <c r="D811" s="137"/>
      <c r="E811" s="13" t="str">
        <f>IF(ISNA(VLOOKUP(D811,'الموردين Vendors'!$A$4:$B$233,2,0)),"",VLOOKUP(D811,'الموردين Vendors'!$A$4:$B$217,2,0))</f>
        <v/>
      </c>
      <c r="F811" s="138"/>
    </row>
    <row r="812" spans="1:6" s="118" customFormat="1" ht="19.5" customHeight="1" thickTop="1" thickBot="1">
      <c r="A812" s="12" t="str">
        <f t="shared" si="12"/>
        <v/>
      </c>
      <c r="B812" s="137"/>
      <c r="C812" s="137"/>
      <c r="D812" s="137"/>
      <c r="E812" s="13" t="str">
        <f>IF(ISNA(VLOOKUP(D812,'الموردين Vendors'!$A$4:$B$233,2,0)),"",VLOOKUP(D812,'الموردين Vendors'!$A$4:$B$217,2,0))</f>
        <v/>
      </c>
      <c r="F812" s="138"/>
    </row>
    <row r="813" spans="1:6" s="118" customFormat="1" ht="19.5" customHeight="1" thickTop="1" thickBot="1">
      <c r="A813" s="12" t="str">
        <f t="shared" si="12"/>
        <v/>
      </c>
      <c r="B813" s="137"/>
      <c r="C813" s="137"/>
      <c r="D813" s="137"/>
      <c r="E813" s="13" t="str">
        <f>IF(ISNA(VLOOKUP(D813,'الموردين Vendors'!$A$4:$B$233,2,0)),"",VLOOKUP(D813,'الموردين Vendors'!$A$4:$B$217,2,0))</f>
        <v/>
      </c>
      <c r="F813" s="138"/>
    </row>
    <row r="814" spans="1:6" s="118" customFormat="1" ht="19.5" customHeight="1" thickTop="1" thickBot="1">
      <c r="A814" s="12" t="str">
        <f t="shared" si="12"/>
        <v/>
      </c>
      <c r="B814" s="137"/>
      <c r="C814" s="137"/>
      <c r="D814" s="137"/>
      <c r="E814" s="13" t="str">
        <f>IF(ISNA(VLOOKUP(D814,'الموردين Vendors'!$A$4:$B$233,2,0)),"",VLOOKUP(D814,'الموردين Vendors'!$A$4:$B$217,2,0))</f>
        <v/>
      </c>
      <c r="F814" s="138"/>
    </row>
    <row r="815" spans="1:6" s="118" customFormat="1" ht="19.5" customHeight="1" thickTop="1" thickBot="1">
      <c r="A815" s="12" t="str">
        <f t="shared" si="12"/>
        <v/>
      </c>
      <c r="B815" s="137"/>
      <c r="C815" s="137"/>
      <c r="D815" s="137"/>
      <c r="E815" s="13" t="str">
        <f>IF(ISNA(VLOOKUP(D815,'الموردين Vendors'!$A$4:$B$233,2,0)),"",VLOOKUP(D815,'الموردين Vendors'!$A$4:$B$217,2,0))</f>
        <v/>
      </c>
      <c r="F815" s="138"/>
    </row>
    <row r="816" spans="1:6" s="118" customFormat="1" ht="19.5" customHeight="1" thickTop="1" thickBot="1">
      <c r="A816" s="12" t="str">
        <f t="shared" si="12"/>
        <v/>
      </c>
      <c r="B816" s="137"/>
      <c r="C816" s="137"/>
      <c r="D816" s="137"/>
      <c r="E816" s="13" t="str">
        <f>IF(ISNA(VLOOKUP(D816,'الموردين Vendors'!$A$4:$B$233,2,0)),"",VLOOKUP(D816,'الموردين Vendors'!$A$4:$B$217,2,0))</f>
        <v/>
      </c>
      <c r="F816" s="138"/>
    </row>
    <row r="817" spans="1:6" s="118" customFormat="1" ht="19.5" customHeight="1" thickTop="1" thickBot="1">
      <c r="A817" s="12" t="str">
        <f t="shared" si="12"/>
        <v/>
      </c>
      <c r="B817" s="137"/>
      <c r="C817" s="137"/>
      <c r="D817" s="137"/>
      <c r="E817" s="13" t="str">
        <f>IF(ISNA(VLOOKUP(D817,'الموردين Vendors'!$A$4:$B$233,2,0)),"",VLOOKUP(D817,'الموردين Vendors'!$A$4:$B$217,2,0))</f>
        <v/>
      </c>
      <c r="F817" s="138"/>
    </row>
    <row r="818" spans="1:6" s="118" customFormat="1" ht="19.5" customHeight="1" thickTop="1" thickBot="1">
      <c r="A818" s="12" t="str">
        <f t="shared" si="12"/>
        <v/>
      </c>
      <c r="B818" s="137"/>
      <c r="C818" s="137"/>
      <c r="D818" s="137"/>
      <c r="E818" s="13" t="str">
        <f>IF(ISNA(VLOOKUP(D818,'الموردين Vendors'!$A$4:$B$233,2,0)),"",VLOOKUP(D818,'الموردين Vendors'!$A$4:$B$217,2,0))</f>
        <v/>
      </c>
      <c r="F818" s="138"/>
    </row>
    <row r="819" spans="1:6" s="118" customFormat="1" ht="19.5" customHeight="1" thickTop="1" thickBot="1">
      <c r="A819" s="12" t="str">
        <f t="shared" si="12"/>
        <v/>
      </c>
      <c r="B819" s="137"/>
      <c r="C819" s="137"/>
      <c r="D819" s="137"/>
      <c r="E819" s="13" t="str">
        <f>IF(ISNA(VLOOKUP(D819,'الموردين Vendors'!$A$4:$B$233,2,0)),"",VLOOKUP(D819,'الموردين Vendors'!$A$4:$B$217,2,0))</f>
        <v/>
      </c>
      <c r="F819" s="138"/>
    </row>
    <row r="820" spans="1:6" s="118" customFormat="1" ht="19.5" customHeight="1" thickTop="1" thickBot="1">
      <c r="A820" s="12" t="str">
        <f t="shared" si="12"/>
        <v/>
      </c>
      <c r="B820" s="137"/>
      <c r="C820" s="137"/>
      <c r="D820" s="137"/>
      <c r="E820" s="13" t="str">
        <f>IF(ISNA(VLOOKUP(D820,'الموردين Vendors'!$A$4:$B$233,2,0)),"",VLOOKUP(D820,'الموردين Vendors'!$A$4:$B$217,2,0))</f>
        <v/>
      </c>
      <c r="F820" s="138"/>
    </row>
    <row r="821" spans="1:6" s="118" customFormat="1" ht="19.5" customHeight="1" thickTop="1" thickBot="1">
      <c r="A821" s="12" t="str">
        <f t="shared" si="12"/>
        <v/>
      </c>
      <c r="B821" s="137"/>
      <c r="C821" s="137"/>
      <c r="D821" s="137"/>
      <c r="E821" s="13" t="str">
        <f>IF(ISNA(VLOOKUP(D821,'الموردين Vendors'!$A$4:$B$233,2,0)),"",VLOOKUP(D821,'الموردين Vendors'!$A$4:$B$217,2,0))</f>
        <v/>
      </c>
      <c r="F821" s="138"/>
    </row>
    <row r="822" spans="1:6" s="118" customFormat="1" ht="19.5" customHeight="1" thickTop="1" thickBot="1">
      <c r="A822" s="12" t="str">
        <f t="shared" si="12"/>
        <v/>
      </c>
      <c r="B822" s="137"/>
      <c r="C822" s="137"/>
      <c r="D822" s="137"/>
      <c r="E822" s="13" t="str">
        <f>IF(ISNA(VLOOKUP(D822,'الموردين Vendors'!$A$4:$B$233,2,0)),"",VLOOKUP(D822,'الموردين Vendors'!$A$4:$B$217,2,0))</f>
        <v/>
      </c>
      <c r="F822" s="138"/>
    </row>
    <row r="823" spans="1:6" s="118" customFormat="1" ht="19.5" customHeight="1" thickTop="1" thickBot="1">
      <c r="A823" s="12" t="str">
        <f t="shared" si="12"/>
        <v/>
      </c>
      <c r="B823" s="137"/>
      <c r="C823" s="137"/>
      <c r="D823" s="137"/>
      <c r="E823" s="13" t="str">
        <f>IF(ISNA(VLOOKUP(D823,'الموردين Vendors'!$A$4:$B$233,2,0)),"",VLOOKUP(D823,'الموردين Vendors'!$A$4:$B$217,2,0))</f>
        <v/>
      </c>
      <c r="F823" s="138"/>
    </row>
    <row r="824" spans="1:6" s="118" customFormat="1" ht="19.5" customHeight="1" thickTop="1" thickBot="1">
      <c r="A824" s="12" t="str">
        <f t="shared" si="12"/>
        <v/>
      </c>
      <c r="B824" s="137"/>
      <c r="C824" s="137"/>
      <c r="D824" s="137"/>
      <c r="E824" s="13" t="str">
        <f>IF(ISNA(VLOOKUP(D824,'الموردين Vendors'!$A$4:$B$233,2,0)),"",VLOOKUP(D824,'الموردين Vendors'!$A$4:$B$217,2,0))</f>
        <v/>
      </c>
      <c r="F824" s="138"/>
    </row>
    <row r="825" spans="1:6" s="118" customFormat="1" ht="19.5" customHeight="1" thickTop="1" thickBot="1">
      <c r="A825" s="12" t="str">
        <f t="shared" si="12"/>
        <v/>
      </c>
      <c r="B825" s="137"/>
      <c r="C825" s="137"/>
      <c r="D825" s="137"/>
      <c r="E825" s="13" t="str">
        <f>IF(ISNA(VLOOKUP(D825,'الموردين Vendors'!$A$4:$B$233,2,0)),"",VLOOKUP(D825,'الموردين Vendors'!$A$4:$B$217,2,0))</f>
        <v/>
      </c>
      <c r="F825" s="138"/>
    </row>
    <row r="826" spans="1:6" s="118" customFormat="1" ht="19.5" customHeight="1" thickTop="1" thickBot="1">
      <c r="A826" s="12" t="str">
        <f t="shared" si="12"/>
        <v/>
      </c>
      <c r="B826" s="137"/>
      <c r="C826" s="137"/>
      <c r="D826" s="137"/>
      <c r="E826" s="13" t="str">
        <f>IF(ISNA(VLOOKUP(D826,'الموردين Vendors'!$A$4:$B$233,2,0)),"",VLOOKUP(D826,'الموردين Vendors'!$A$4:$B$217,2,0))</f>
        <v/>
      </c>
      <c r="F826" s="138"/>
    </row>
    <row r="827" spans="1:6" s="118" customFormat="1" ht="19.5" customHeight="1" thickTop="1" thickBot="1">
      <c r="A827" s="12" t="str">
        <f t="shared" si="12"/>
        <v/>
      </c>
      <c r="B827" s="137"/>
      <c r="C827" s="137"/>
      <c r="D827" s="137"/>
      <c r="E827" s="13" t="str">
        <f>IF(ISNA(VLOOKUP(D827,'الموردين Vendors'!$A$4:$B$233,2,0)),"",VLOOKUP(D827,'الموردين Vendors'!$A$4:$B$217,2,0))</f>
        <v/>
      </c>
      <c r="F827" s="138"/>
    </row>
    <row r="828" spans="1:6" s="118" customFormat="1" ht="19.5" customHeight="1" thickTop="1" thickBot="1">
      <c r="A828" s="12" t="str">
        <f t="shared" si="12"/>
        <v/>
      </c>
      <c r="B828" s="137"/>
      <c r="C828" s="137"/>
      <c r="D828" s="137"/>
      <c r="E828" s="13" t="str">
        <f>IF(ISNA(VLOOKUP(D828,'الموردين Vendors'!$A$4:$B$233,2,0)),"",VLOOKUP(D828,'الموردين Vendors'!$A$4:$B$217,2,0))</f>
        <v/>
      </c>
      <c r="F828" s="138"/>
    </row>
    <row r="829" spans="1:6" s="118" customFormat="1" ht="19.5" customHeight="1" thickTop="1" thickBot="1">
      <c r="A829" s="12" t="str">
        <f t="shared" si="12"/>
        <v/>
      </c>
      <c r="B829" s="137"/>
      <c r="C829" s="137"/>
      <c r="D829" s="137"/>
      <c r="E829" s="13" t="str">
        <f>IF(ISNA(VLOOKUP(D829,'الموردين Vendors'!$A$4:$B$233,2,0)),"",VLOOKUP(D829,'الموردين Vendors'!$A$4:$B$217,2,0))</f>
        <v/>
      </c>
      <c r="F829" s="138"/>
    </row>
    <row r="830" spans="1:6" s="118" customFormat="1" ht="19.5" customHeight="1" thickTop="1" thickBot="1">
      <c r="A830" s="12" t="str">
        <f t="shared" si="12"/>
        <v/>
      </c>
      <c r="B830" s="137"/>
      <c r="C830" s="137"/>
      <c r="D830" s="137"/>
      <c r="E830" s="13" t="str">
        <f>IF(ISNA(VLOOKUP(D830,'الموردين Vendors'!$A$4:$B$233,2,0)),"",VLOOKUP(D830,'الموردين Vendors'!$A$4:$B$217,2,0))</f>
        <v/>
      </c>
      <c r="F830" s="138"/>
    </row>
    <row r="831" spans="1:6" s="118" customFormat="1" ht="19.5" customHeight="1" thickTop="1" thickBot="1">
      <c r="A831" s="12" t="str">
        <f t="shared" si="12"/>
        <v/>
      </c>
      <c r="B831" s="137"/>
      <c r="C831" s="137"/>
      <c r="D831" s="137"/>
      <c r="E831" s="13" t="str">
        <f>IF(ISNA(VLOOKUP(D831,'الموردين Vendors'!$A$4:$B$233,2,0)),"",VLOOKUP(D831,'الموردين Vendors'!$A$4:$B$217,2,0))</f>
        <v/>
      </c>
      <c r="F831" s="138"/>
    </row>
    <row r="832" spans="1:6" s="118" customFormat="1" ht="19.5" customHeight="1" thickTop="1" thickBot="1">
      <c r="A832" s="12" t="str">
        <f t="shared" si="12"/>
        <v/>
      </c>
      <c r="B832" s="137"/>
      <c r="C832" s="137"/>
      <c r="D832" s="137"/>
      <c r="E832" s="13" t="str">
        <f>IF(ISNA(VLOOKUP(D832,'الموردين Vendors'!$A$4:$B$233,2,0)),"",VLOOKUP(D832,'الموردين Vendors'!$A$4:$B$217,2,0))</f>
        <v/>
      </c>
      <c r="F832" s="138"/>
    </row>
    <row r="833" spans="1:6" s="118" customFormat="1" ht="19.5" customHeight="1" thickTop="1" thickBot="1">
      <c r="A833" s="12" t="str">
        <f t="shared" si="12"/>
        <v/>
      </c>
      <c r="B833" s="137"/>
      <c r="C833" s="137"/>
      <c r="D833" s="137"/>
      <c r="E833" s="13" t="str">
        <f>IF(ISNA(VLOOKUP(D833,'الموردين Vendors'!$A$4:$B$233,2,0)),"",VLOOKUP(D833,'الموردين Vendors'!$A$4:$B$217,2,0))</f>
        <v/>
      </c>
      <c r="F833" s="138"/>
    </row>
    <row r="834" spans="1:6" s="118" customFormat="1" ht="19.5" customHeight="1" thickTop="1" thickBot="1">
      <c r="A834" s="12" t="str">
        <f t="shared" si="12"/>
        <v/>
      </c>
      <c r="B834" s="137"/>
      <c r="C834" s="137"/>
      <c r="D834" s="137"/>
      <c r="E834" s="13" t="str">
        <f>IF(ISNA(VLOOKUP(D834,'الموردين Vendors'!$A$4:$B$233,2,0)),"",VLOOKUP(D834,'الموردين Vendors'!$A$4:$B$217,2,0))</f>
        <v/>
      </c>
      <c r="F834" s="138"/>
    </row>
    <row r="835" spans="1:6" s="118" customFormat="1" ht="19.5" customHeight="1" thickTop="1" thickBot="1">
      <c r="A835" s="12" t="str">
        <f t="shared" ref="A835:A898" si="13">IF(B835="","",B835)</f>
        <v/>
      </c>
      <c r="B835" s="137"/>
      <c r="C835" s="137"/>
      <c r="D835" s="137"/>
      <c r="E835" s="13" t="str">
        <f>IF(ISNA(VLOOKUP(D835,'الموردين Vendors'!$A$4:$B$233,2,0)),"",VLOOKUP(D835,'الموردين Vendors'!$A$4:$B$217,2,0))</f>
        <v/>
      </c>
      <c r="F835" s="138"/>
    </row>
    <row r="836" spans="1:6" s="118" customFormat="1" ht="19.5" customHeight="1" thickTop="1" thickBot="1">
      <c r="A836" s="12" t="str">
        <f t="shared" si="13"/>
        <v/>
      </c>
      <c r="B836" s="137"/>
      <c r="C836" s="137"/>
      <c r="D836" s="137"/>
      <c r="E836" s="13" t="str">
        <f>IF(ISNA(VLOOKUP(D836,'الموردين Vendors'!$A$4:$B$233,2,0)),"",VLOOKUP(D836,'الموردين Vendors'!$A$4:$B$217,2,0))</f>
        <v/>
      </c>
      <c r="F836" s="138"/>
    </row>
    <row r="837" spans="1:6" s="118" customFormat="1" ht="19.5" customHeight="1" thickTop="1" thickBot="1">
      <c r="A837" s="12" t="str">
        <f t="shared" si="13"/>
        <v/>
      </c>
      <c r="B837" s="137"/>
      <c r="C837" s="137"/>
      <c r="D837" s="137"/>
      <c r="E837" s="13" t="str">
        <f>IF(ISNA(VLOOKUP(D837,'الموردين Vendors'!$A$4:$B$233,2,0)),"",VLOOKUP(D837,'الموردين Vendors'!$A$4:$B$217,2,0))</f>
        <v/>
      </c>
      <c r="F837" s="138"/>
    </row>
    <row r="838" spans="1:6" s="118" customFormat="1" ht="19.5" customHeight="1" thickTop="1" thickBot="1">
      <c r="A838" s="12" t="str">
        <f t="shared" si="13"/>
        <v/>
      </c>
      <c r="B838" s="137"/>
      <c r="C838" s="137"/>
      <c r="D838" s="137"/>
      <c r="E838" s="13" t="str">
        <f>IF(ISNA(VLOOKUP(D838,'الموردين Vendors'!$A$4:$B$233,2,0)),"",VLOOKUP(D838,'الموردين Vendors'!$A$4:$B$217,2,0))</f>
        <v/>
      </c>
      <c r="F838" s="138"/>
    </row>
    <row r="839" spans="1:6" s="118" customFormat="1" ht="19.5" customHeight="1" thickTop="1" thickBot="1">
      <c r="A839" s="12" t="str">
        <f t="shared" si="13"/>
        <v/>
      </c>
      <c r="B839" s="137"/>
      <c r="C839" s="137"/>
      <c r="D839" s="137"/>
      <c r="E839" s="13" t="str">
        <f>IF(ISNA(VLOOKUP(D839,'الموردين Vendors'!$A$4:$B$233,2,0)),"",VLOOKUP(D839,'الموردين Vendors'!$A$4:$B$217,2,0))</f>
        <v/>
      </c>
      <c r="F839" s="138"/>
    </row>
    <row r="840" spans="1:6" s="118" customFormat="1" ht="19.5" customHeight="1" thickTop="1" thickBot="1">
      <c r="A840" s="12" t="str">
        <f t="shared" si="13"/>
        <v/>
      </c>
      <c r="B840" s="137"/>
      <c r="C840" s="137"/>
      <c r="D840" s="137"/>
      <c r="E840" s="13" t="str">
        <f>IF(ISNA(VLOOKUP(D840,'الموردين Vendors'!$A$4:$B$233,2,0)),"",VLOOKUP(D840,'الموردين Vendors'!$A$4:$B$217,2,0))</f>
        <v/>
      </c>
      <c r="F840" s="138"/>
    </row>
    <row r="841" spans="1:6" s="118" customFormat="1" ht="19.5" customHeight="1" thickTop="1" thickBot="1">
      <c r="A841" s="12" t="str">
        <f t="shared" si="13"/>
        <v/>
      </c>
      <c r="B841" s="137"/>
      <c r="C841" s="137"/>
      <c r="D841" s="137"/>
      <c r="E841" s="13" t="str">
        <f>IF(ISNA(VLOOKUP(D841,'الموردين Vendors'!$A$4:$B$233,2,0)),"",VLOOKUP(D841,'الموردين Vendors'!$A$4:$B$217,2,0))</f>
        <v/>
      </c>
      <c r="F841" s="138"/>
    </row>
    <row r="842" spans="1:6" s="118" customFormat="1" ht="19.5" customHeight="1" thickTop="1" thickBot="1">
      <c r="A842" s="12" t="str">
        <f t="shared" si="13"/>
        <v/>
      </c>
      <c r="B842" s="137"/>
      <c r="C842" s="137"/>
      <c r="D842" s="137"/>
      <c r="E842" s="13" t="str">
        <f>IF(ISNA(VLOOKUP(D842,'الموردين Vendors'!$A$4:$B$233,2,0)),"",VLOOKUP(D842,'الموردين Vendors'!$A$4:$B$217,2,0))</f>
        <v/>
      </c>
      <c r="F842" s="138"/>
    </row>
    <row r="843" spans="1:6" s="118" customFormat="1" ht="19.5" customHeight="1" thickTop="1" thickBot="1">
      <c r="A843" s="12" t="str">
        <f t="shared" si="13"/>
        <v/>
      </c>
      <c r="B843" s="137"/>
      <c r="C843" s="137"/>
      <c r="D843" s="137"/>
      <c r="E843" s="13" t="str">
        <f>IF(ISNA(VLOOKUP(D843,'الموردين Vendors'!$A$4:$B$233,2,0)),"",VLOOKUP(D843,'الموردين Vendors'!$A$4:$B$217,2,0))</f>
        <v/>
      </c>
      <c r="F843" s="138"/>
    </row>
    <row r="844" spans="1:6" s="118" customFormat="1" ht="19.5" customHeight="1" thickTop="1" thickBot="1">
      <c r="A844" s="12" t="str">
        <f t="shared" si="13"/>
        <v/>
      </c>
      <c r="B844" s="137"/>
      <c r="C844" s="137"/>
      <c r="D844" s="137"/>
      <c r="E844" s="13" t="str">
        <f>IF(ISNA(VLOOKUP(D844,'الموردين Vendors'!$A$4:$B$233,2,0)),"",VLOOKUP(D844,'الموردين Vendors'!$A$4:$B$217,2,0))</f>
        <v/>
      </c>
      <c r="F844" s="138"/>
    </row>
    <row r="845" spans="1:6" s="118" customFormat="1" ht="19.5" customHeight="1" thickTop="1" thickBot="1">
      <c r="A845" s="12" t="str">
        <f t="shared" si="13"/>
        <v/>
      </c>
      <c r="B845" s="137"/>
      <c r="C845" s="137"/>
      <c r="D845" s="137"/>
      <c r="E845" s="13" t="str">
        <f>IF(ISNA(VLOOKUP(D845,'الموردين Vendors'!$A$4:$B$233,2,0)),"",VLOOKUP(D845,'الموردين Vendors'!$A$4:$B$217,2,0))</f>
        <v/>
      </c>
      <c r="F845" s="138"/>
    </row>
    <row r="846" spans="1:6" s="118" customFormat="1" ht="19.5" customHeight="1" thickTop="1" thickBot="1">
      <c r="A846" s="12" t="str">
        <f t="shared" si="13"/>
        <v/>
      </c>
      <c r="B846" s="137"/>
      <c r="C846" s="137"/>
      <c r="D846" s="137"/>
      <c r="E846" s="13" t="str">
        <f>IF(ISNA(VLOOKUP(D846,'الموردين Vendors'!$A$4:$B$233,2,0)),"",VLOOKUP(D846,'الموردين Vendors'!$A$4:$B$217,2,0))</f>
        <v/>
      </c>
      <c r="F846" s="138"/>
    </row>
    <row r="847" spans="1:6" s="118" customFormat="1" ht="19.5" customHeight="1" thickTop="1" thickBot="1">
      <c r="A847" s="12" t="str">
        <f t="shared" si="13"/>
        <v/>
      </c>
      <c r="B847" s="137"/>
      <c r="C847" s="137"/>
      <c r="D847" s="137"/>
      <c r="E847" s="13" t="str">
        <f>IF(ISNA(VLOOKUP(D847,'الموردين Vendors'!$A$4:$B$233,2,0)),"",VLOOKUP(D847,'الموردين Vendors'!$A$4:$B$217,2,0))</f>
        <v/>
      </c>
      <c r="F847" s="138"/>
    </row>
    <row r="848" spans="1:6" s="118" customFormat="1" ht="19.5" customHeight="1" thickTop="1" thickBot="1">
      <c r="A848" s="12" t="str">
        <f t="shared" si="13"/>
        <v/>
      </c>
      <c r="B848" s="137"/>
      <c r="C848" s="137"/>
      <c r="D848" s="137"/>
      <c r="E848" s="13" t="str">
        <f>IF(ISNA(VLOOKUP(D848,'الموردين Vendors'!$A$4:$B$233,2,0)),"",VLOOKUP(D848,'الموردين Vendors'!$A$4:$B$217,2,0))</f>
        <v/>
      </c>
      <c r="F848" s="138"/>
    </row>
    <row r="849" spans="1:6" s="118" customFormat="1" ht="19.5" customHeight="1" thickTop="1" thickBot="1">
      <c r="A849" s="12" t="str">
        <f t="shared" si="13"/>
        <v/>
      </c>
      <c r="B849" s="137"/>
      <c r="C849" s="137"/>
      <c r="D849" s="137"/>
      <c r="E849" s="13" t="str">
        <f>IF(ISNA(VLOOKUP(D849,'الموردين Vendors'!$A$4:$B$233,2,0)),"",VLOOKUP(D849,'الموردين Vendors'!$A$4:$B$217,2,0))</f>
        <v/>
      </c>
      <c r="F849" s="138"/>
    </row>
    <row r="850" spans="1:6" s="118" customFormat="1" ht="19.5" customHeight="1" thickTop="1" thickBot="1">
      <c r="A850" s="12" t="str">
        <f t="shared" si="13"/>
        <v/>
      </c>
      <c r="B850" s="137"/>
      <c r="C850" s="137"/>
      <c r="D850" s="137"/>
      <c r="E850" s="13" t="str">
        <f>IF(ISNA(VLOOKUP(D850,'الموردين Vendors'!$A$4:$B$233,2,0)),"",VLOOKUP(D850,'الموردين Vendors'!$A$4:$B$217,2,0))</f>
        <v/>
      </c>
      <c r="F850" s="138"/>
    </row>
    <row r="851" spans="1:6" s="118" customFormat="1" ht="19.5" customHeight="1" thickTop="1" thickBot="1">
      <c r="A851" s="12" t="str">
        <f t="shared" si="13"/>
        <v/>
      </c>
      <c r="B851" s="137"/>
      <c r="C851" s="137"/>
      <c r="D851" s="137"/>
      <c r="E851" s="13" t="str">
        <f>IF(ISNA(VLOOKUP(D851,'الموردين Vendors'!$A$4:$B$233,2,0)),"",VLOOKUP(D851,'الموردين Vendors'!$A$4:$B$217,2,0))</f>
        <v/>
      </c>
      <c r="F851" s="138"/>
    </row>
    <row r="852" spans="1:6" s="118" customFormat="1" ht="19.5" customHeight="1" thickTop="1" thickBot="1">
      <c r="A852" s="12" t="str">
        <f t="shared" si="13"/>
        <v/>
      </c>
      <c r="B852" s="137"/>
      <c r="C852" s="137"/>
      <c r="D852" s="137"/>
      <c r="E852" s="13" t="str">
        <f>IF(ISNA(VLOOKUP(D852,'الموردين Vendors'!$A$4:$B$233,2,0)),"",VLOOKUP(D852,'الموردين Vendors'!$A$4:$B$217,2,0))</f>
        <v/>
      </c>
      <c r="F852" s="138"/>
    </row>
    <row r="853" spans="1:6" s="118" customFormat="1" ht="19.5" customHeight="1" thickTop="1" thickBot="1">
      <c r="A853" s="12" t="str">
        <f t="shared" si="13"/>
        <v/>
      </c>
      <c r="B853" s="137"/>
      <c r="C853" s="137"/>
      <c r="D853" s="137"/>
      <c r="E853" s="13" t="str">
        <f>IF(ISNA(VLOOKUP(D853,'الموردين Vendors'!$A$4:$B$233,2,0)),"",VLOOKUP(D853,'الموردين Vendors'!$A$4:$B$217,2,0))</f>
        <v/>
      </c>
      <c r="F853" s="138"/>
    </row>
    <row r="854" spans="1:6" s="118" customFormat="1" ht="19.5" customHeight="1" thickTop="1" thickBot="1">
      <c r="A854" s="12" t="str">
        <f t="shared" si="13"/>
        <v/>
      </c>
      <c r="B854" s="137"/>
      <c r="C854" s="137"/>
      <c r="D854" s="137"/>
      <c r="E854" s="13" t="str">
        <f>IF(ISNA(VLOOKUP(D854,'الموردين Vendors'!$A$4:$B$233,2,0)),"",VLOOKUP(D854,'الموردين Vendors'!$A$4:$B$217,2,0))</f>
        <v/>
      </c>
      <c r="F854" s="138"/>
    </row>
    <row r="855" spans="1:6" s="118" customFormat="1" ht="19.5" customHeight="1" thickTop="1" thickBot="1">
      <c r="A855" s="12" t="str">
        <f t="shared" si="13"/>
        <v/>
      </c>
      <c r="B855" s="137"/>
      <c r="C855" s="137"/>
      <c r="D855" s="137"/>
      <c r="E855" s="13" t="str">
        <f>IF(ISNA(VLOOKUP(D855,'الموردين Vendors'!$A$4:$B$233,2,0)),"",VLOOKUP(D855,'الموردين Vendors'!$A$4:$B$217,2,0))</f>
        <v/>
      </c>
      <c r="F855" s="138"/>
    </row>
    <row r="856" spans="1:6" s="118" customFormat="1" ht="19.5" customHeight="1" thickTop="1" thickBot="1">
      <c r="A856" s="12" t="str">
        <f t="shared" si="13"/>
        <v/>
      </c>
      <c r="B856" s="137"/>
      <c r="C856" s="137"/>
      <c r="D856" s="137"/>
      <c r="E856" s="13" t="str">
        <f>IF(ISNA(VLOOKUP(D856,'الموردين Vendors'!$A$4:$B$233,2,0)),"",VLOOKUP(D856,'الموردين Vendors'!$A$4:$B$217,2,0))</f>
        <v/>
      </c>
      <c r="F856" s="138"/>
    </row>
    <row r="857" spans="1:6" s="118" customFormat="1" ht="19.5" customHeight="1" thickTop="1" thickBot="1">
      <c r="A857" s="12" t="str">
        <f t="shared" si="13"/>
        <v/>
      </c>
      <c r="B857" s="137"/>
      <c r="C857" s="137"/>
      <c r="D857" s="137"/>
      <c r="E857" s="13" t="str">
        <f>IF(ISNA(VLOOKUP(D857,'الموردين Vendors'!$A$4:$B$233,2,0)),"",VLOOKUP(D857,'الموردين Vendors'!$A$4:$B$217,2,0))</f>
        <v/>
      </c>
      <c r="F857" s="138"/>
    </row>
    <row r="858" spans="1:6" s="118" customFormat="1" ht="19.5" customHeight="1" thickTop="1" thickBot="1">
      <c r="A858" s="12" t="str">
        <f t="shared" si="13"/>
        <v/>
      </c>
      <c r="B858" s="137"/>
      <c r="C858" s="137"/>
      <c r="D858" s="137"/>
      <c r="E858" s="13" t="str">
        <f>IF(ISNA(VLOOKUP(D858,'الموردين Vendors'!$A$4:$B$233,2,0)),"",VLOOKUP(D858,'الموردين Vendors'!$A$4:$B$217,2,0))</f>
        <v/>
      </c>
      <c r="F858" s="138"/>
    </row>
    <row r="859" spans="1:6" s="118" customFormat="1" ht="19.5" customHeight="1" thickTop="1" thickBot="1">
      <c r="A859" s="12" t="str">
        <f t="shared" si="13"/>
        <v/>
      </c>
      <c r="B859" s="137"/>
      <c r="C859" s="137"/>
      <c r="D859" s="137"/>
      <c r="E859" s="13" t="str">
        <f>IF(ISNA(VLOOKUP(D859,'الموردين Vendors'!$A$4:$B$233,2,0)),"",VLOOKUP(D859,'الموردين Vendors'!$A$4:$B$217,2,0))</f>
        <v/>
      </c>
      <c r="F859" s="138"/>
    </row>
    <row r="860" spans="1:6" s="118" customFormat="1" ht="19.5" customHeight="1" thickTop="1" thickBot="1">
      <c r="A860" s="12" t="str">
        <f t="shared" si="13"/>
        <v/>
      </c>
      <c r="B860" s="137"/>
      <c r="C860" s="137"/>
      <c r="D860" s="137"/>
      <c r="E860" s="13" t="str">
        <f>IF(ISNA(VLOOKUP(D860,'الموردين Vendors'!$A$4:$B$233,2,0)),"",VLOOKUP(D860,'الموردين Vendors'!$A$4:$B$217,2,0))</f>
        <v/>
      </c>
      <c r="F860" s="138"/>
    </row>
    <row r="861" spans="1:6" s="118" customFormat="1" ht="19.5" customHeight="1" thickTop="1" thickBot="1">
      <c r="A861" s="12" t="str">
        <f t="shared" si="13"/>
        <v/>
      </c>
      <c r="B861" s="137"/>
      <c r="C861" s="137"/>
      <c r="D861" s="137"/>
      <c r="E861" s="13" t="str">
        <f>IF(ISNA(VLOOKUP(D861,'الموردين Vendors'!$A$4:$B$233,2,0)),"",VLOOKUP(D861,'الموردين Vendors'!$A$4:$B$217,2,0))</f>
        <v/>
      </c>
      <c r="F861" s="138"/>
    </row>
    <row r="862" spans="1:6" s="118" customFormat="1" ht="19.5" customHeight="1" thickTop="1" thickBot="1">
      <c r="A862" s="12" t="str">
        <f t="shared" si="13"/>
        <v/>
      </c>
      <c r="B862" s="137"/>
      <c r="C862" s="137"/>
      <c r="D862" s="137"/>
      <c r="E862" s="13" t="str">
        <f>IF(ISNA(VLOOKUP(D862,'الموردين Vendors'!$A$4:$B$233,2,0)),"",VLOOKUP(D862,'الموردين Vendors'!$A$4:$B$217,2,0))</f>
        <v/>
      </c>
      <c r="F862" s="138"/>
    </row>
    <row r="863" spans="1:6" s="118" customFormat="1" ht="19.5" customHeight="1" thickTop="1" thickBot="1">
      <c r="A863" s="12" t="str">
        <f t="shared" si="13"/>
        <v/>
      </c>
      <c r="B863" s="137"/>
      <c r="C863" s="137"/>
      <c r="D863" s="137"/>
      <c r="E863" s="13" t="str">
        <f>IF(ISNA(VLOOKUP(D863,'الموردين Vendors'!$A$4:$B$233,2,0)),"",VLOOKUP(D863,'الموردين Vendors'!$A$4:$B$217,2,0))</f>
        <v/>
      </c>
      <c r="F863" s="138"/>
    </row>
    <row r="864" spans="1:6" s="118" customFormat="1" ht="19.5" customHeight="1" thickTop="1" thickBot="1">
      <c r="A864" s="12" t="str">
        <f t="shared" si="13"/>
        <v/>
      </c>
      <c r="B864" s="137"/>
      <c r="C864" s="137"/>
      <c r="D864" s="137"/>
      <c r="E864" s="13" t="str">
        <f>IF(ISNA(VLOOKUP(D864,'الموردين Vendors'!$A$4:$B$233,2,0)),"",VLOOKUP(D864,'الموردين Vendors'!$A$4:$B$217,2,0))</f>
        <v/>
      </c>
      <c r="F864" s="138"/>
    </row>
    <row r="865" spans="1:6" s="118" customFormat="1" ht="19.5" customHeight="1" thickTop="1" thickBot="1">
      <c r="A865" s="12" t="str">
        <f t="shared" si="13"/>
        <v/>
      </c>
      <c r="B865" s="137"/>
      <c r="C865" s="137"/>
      <c r="D865" s="137"/>
      <c r="E865" s="13" t="str">
        <f>IF(ISNA(VLOOKUP(D865,'الموردين Vendors'!$A$4:$B$233,2,0)),"",VLOOKUP(D865,'الموردين Vendors'!$A$4:$B$217,2,0))</f>
        <v/>
      </c>
      <c r="F865" s="138"/>
    </row>
    <row r="866" spans="1:6" s="118" customFormat="1" ht="19.5" customHeight="1" thickTop="1" thickBot="1">
      <c r="A866" s="12" t="str">
        <f t="shared" si="13"/>
        <v/>
      </c>
      <c r="B866" s="137"/>
      <c r="C866" s="137"/>
      <c r="D866" s="137"/>
      <c r="E866" s="13" t="str">
        <f>IF(ISNA(VLOOKUP(D866,'الموردين Vendors'!$A$4:$B$233,2,0)),"",VLOOKUP(D866,'الموردين Vendors'!$A$4:$B$217,2,0))</f>
        <v/>
      </c>
      <c r="F866" s="138"/>
    </row>
    <row r="867" spans="1:6" s="118" customFormat="1" ht="19.5" customHeight="1" thickTop="1" thickBot="1">
      <c r="A867" s="12" t="str">
        <f t="shared" si="13"/>
        <v/>
      </c>
      <c r="B867" s="137"/>
      <c r="C867" s="137"/>
      <c r="D867" s="137"/>
      <c r="E867" s="13" t="str">
        <f>IF(ISNA(VLOOKUP(D867,'الموردين Vendors'!$A$4:$B$233,2,0)),"",VLOOKUP(D867,'الموردين Vendors'!$A$4:$B$217,2,0))</f>
        <v/>
      </c>
      <c r="F867" s="138"/>
    </row>
    <row r="868" spans="1:6" s="118" customFormat="1" ht="19.5" customHeight="1" thickTop="1" thickBot="1">
      <c r="A868" s="12" t="str">
        <f t="shared" si="13"/>
        <v/>
      </c>
      <c r="B868" s="137"/>
      <c r="C868" s="137"/>
      <c r="D868" s="137"/>
      <c r="E868" s="13" t="str">
        <f>IF(ISNA(VLOOKUP(D868,'الموردين Vendors'!$A$4:$B$233,2,0)),"",VLOOKUP(D868,'الموردين Vendors'!$A$4:$B$217,2,0))</f>
        <v/>
      </c>
      <c r="F868" s="138"/>
    </row>
    <row r="869" spans="1:6" s="118" customFormat="1" ht="19.5" customHeight="1" thickTop="1" thickBot="1">
      <c r="A869" s="12" t="str">
        <f t="shared" si="13"/>
        <v/>
      </c>
      <c r="B869" s="137"/>
      <c r="C869" s="137"/>
      <c r="D869" s="137"/>
      <c r="E869" s="13" t="str">
        <f>IF(ISNA(VLOOKUP(D869,'الموردين Vendors'!$A$4:$B$233,2,0)),"",VLOOKUP(D869,'الموردين Vendors'!$A$4:$B$217,2,0))</f>
        <v/>
      </c>
      <c r="F869" s="138"/>
    </row>
    <row r="870" spans="1:6" s="118" customFormat="1" ht="19.5" customHeight="1" thickTop="1" thickBot="1">
      <c r="A870" s="12" t="str">
        <f t="shared" si="13"/>
        <v/>
      </c>
      <c r="B870" s="137"/>
      <c r="C870" s="137"/>
      <c r="D870" s="137"/>
      <c r="E870" s="13" t="str">
        <f>IF(ISNA(VLOOKUP(D870,'الموردين Vendors'!$A$4:$B$233,2,0)),"",VLOOKUP(D870,'الموردين Vendors'!$A$4:$B$217,2,0))</f>
        <v/>
      </c>
      <c r="F870" s="138"/>
    </row>
    <row r="871" spans="1:6" s="118" customFormat="1" ht="19.5" customHeight="1" thickTop="1" thickBot="1">
      <c r="A871" s="12" t="str">
        <f t="shared" si="13"/>
        <v/>
      </c>
      <c r="B871" s="137"/>
      <c r="C871" s="137"/>
      <c r="D871" s="137"/>
      <c r="E871" s="13" t="str">
        <f>IF(ISNA(VLOOKUP(D871,'الموردين Vendors'!$A$4:$B$233,2,0)),"",VLOOKUP(D871,'الموردين Vendors'!$A$4:$B$217,2,0))</f>
        <v/>
      </c>
      <c r="F871" s="138"/>
    </row>
    <row r="872" spans="1:6" s="118" customFormat="1" ht="19.5" customHeight="1" thickTop="1" thickBot="1">
      <c r="A872" s="12" t="str">
        <f t="shared" si="13"/>
        <v/>
      </c>
      <c r="B872" s="137"/>
      <c r="C872" s="137"/>
      <c r="D872" s="137"/>
      <c r="E872" s="13" t="str">
        <f>IF(ISNA(VLOOKUP(D872,'الموردين Vendors'!$A$4:$B$233,2,0)),"",VLOOKUP(D872,'الموردين Vendors'!$A$4:$B$217,2,0))</f>
        <v/>
      </c>
      <c r="F872" s="138"/>
    </row>
    <row r="873" spans="1:6" s="118" customFormat="1" ht="19.5" customHeight="1" thickTop="1" thickBot="1">
      <c r="A873" s="12" t="str">
        <f t="shared" si="13"/>
        <v/>
      </c>
      <c r="B873" s="137"/>
      <c r="C873" s="137"/>
      <c r="D873" s="137"/>
      <c r="E873" s="13" t="str">
        <f>IF(ISNA(VLOOKUP(D873,'الموردين Vendors'!$A$4:$B$233,2,0)),"",VLOOKUP(D873,'الموردين Vendors'!$A$4:$B$217,2,0))</f>
        <v/>
      </c>
      <c r="F873" s="138"/>
    </row>
    <row r="874" spans="1:6" s="118" customFormat="1" ht="19.5" customHeight="1" thickTop="1" thickBot="1">
      <c r="A874" s="12" t="str">
        <f t="shared" si="13"/>
        <v/>
      </c>
      <c r="B874" s="137"/>
      <c r="C874" s="137"/>
      <c r="D874" s="137"/>
      <c r="E874" s="13" t="str">
        <f>IF(ISNA(VLOOKUP(D874,'الموردين Vendors'!$A$4:$B$233,2,0)),"",VLOOKUP(D874,'الموردين Vendors'!$A$4:$B$217,2,0))</f>
        <v/>
      </c>
      <c r="F874" s="138"/>
    </row>
    <row r="875" spans="1:6" s="118" customFormat="1" ht="19.5" customHeight="1" thickTop="1" thickBot="1">
      <c r="A875" s="12" t="str">
        <f t="shared" si="13"/>
        <v/>
      </c>
      <c r="B875" s="137"/>
      <c r="C875" s="137"/>
      <c r="D875" s="137"/>
      <c r="E875" s="13" t="str">
        <f>IF(ISNA(VLOOKUP(D875,'الموردين Vendors'!$A$4:$B$233,2,0)),"",VLOOKUP(D875,'الموردين Vendors'!$A$4:$B$217,2,0))</f>
        <v/>
      </c>
      <c r="F875" s="138"/>
    </row>
    <row r="876" spans="1:6" s="118" customFormat="1" ht="19.5" customHeight="1" thickTop="1" thickBot="1">
      <c r="A876" s="12" t="str">
        <f t="shared" si="13"/>
        <v/>
      </c>
      <c r="B876" s="137"/>
      <c r="C876" s="137"/>
      <c r="D876" s="137"/>
      <c r="E876" s="13" t="str">
        <f>IF(ISNA(VLOOKUP(D876,'الموردين Vendors'!$A$4:$B$233,2,0)),"",VLOOKUP(D876,'الموردين Vendors'!$A$4:$B$217,2,0))</f>
        <v/>
      </c>
      <c r="F876" s="138"/>
    </row>
    <row r="877" spans="1:6" s="118" customFormat="1" ht="19.5" customHeight="1" thickTop="1" thickBot="1">
      <c r="A877" s="12" t="str">
        <f t="shared" si="13"/>
        <v/>
      </c>
      <c r="B877" s="137"/>
      <c r="C877" s="137"/>
      <c r="D877" s="137"/>
      <c r="E877" s="13" t="str">
        <f>IF(ISNA(VLOOKUP(D877,'الموردين Vendors'!$A$4:$B$233,2,0)),"",VLOOKUP(D877,'الموردين Vendors'!$A$4:$B$217,2,0))</f>
        <v/>
      </c>
      <c r="F877" s="138"/>
    </row>
    <row r="878" spans="1:6" s="118" customFormat="1" ht="19.5" customHeight="1" thickTop="1" thickBot="1">
      <c r="A878" s="12" t="str">
        <f t="shared" si="13"/>
        <v/>
      </c>
      <c r="B878" s="137"/>
      <c r="C878" s="137"/>
      <c r="D878" s="137"/>
      <c r="E878" s="13" t="str">
        <f>IF(ISNA(VLOOKUP(D878,'الموردين Vendors'!$A$4:$B$233,2,0)),"",VLOOKUP(D878,'الموردين Vendors'!$A$4:$B$217,2,0))</f>
        <v/>
      </c>
      <c r="F878" s="138"/>
    </row>
    <row r="879" spans="1:6" s="118" customFormat="1" ht="19.5" customHeight="1" thickTop="1" thickBot="1">
      <c r="A879" s="12" t="str">
        <f t="shared" si="13"/>
        <v/>
      </c>
      <c r="B879" s="137"/>
      <c r="C879" s="137"/>
      <c r="D879" s="137"/>
      <c r="E879" s="13" t="str">
        <f>IF(ISNA(VLOOKUP(D879,'الموردين Vendors'!$A$4:$B$233,2,0)),"",VLOOKUP(D879,'الموردين Vendors'!$A$4:$B$217,2,0))</f>
        <v/>
      </c>
      <c r="F879" s="138"/>
    </row>
    <row r="880" spans="1:6" s="118" customFormat="1" ht="19.5" customHeight="1" thickTop="1" thickBot="1">
      <c r="A880" s="12" t="str">
        <f t="shared" si="13"/>
        <v/>
      </c>
      <c r="B880" s="137"/>
      <c r="C880" s="137"/>
      <c r="D880" s="137"/>
      <c r="E880" s="13" t="str">
        <f>IF(ISNA(VLOOKUP(D880,'الموردين Vendors'!$A$4:$B$233,2,0)),"",VLOOKUP(D880,'الموردين Vendors'!$A$4:$B$217,2,0))</f>
        <v/>
      </c>
      <c r="F880" s="138"/>
    </row>
    <row r="881" spans="1:6" s="118" customFormat="1" ht="19.5" customHeight="1" thickTop="1" thickBot="1">
      <c r="A881" s="12" t="str">
        <f t="shared" si="13"/>
        <v/>
      </c>
      <c r="B881" s="137"/>
      <c r="C881" s="137"/>
      <c r="D881" s="137"/>
      <c r="E881" s="13" t="str">
        <f>IF(ISNA(VLOOKUP(D881,'الموردين Vendors'!$A$4:$B$233,2,0)),"",VLOOKUP(D881,'الموردين Vendors'!$A$4:$B$217,2,0))</f>
        <v/>
      </c>
      <c r="F881" s="138"/>
    </row>
    <row r="882" spans="1:6" s="118" customFormat="1" ht="19.5" customHeight="1" thickTop="1" thickBot="1">
      <c r="A882" s="12" t="str">
        <f t="shared" si="13"/>
        <v/>
      </c>
      <c r="B882" s="137"/>
      <c r="C882" s="137"/>
      <c r="D882" s="137"/>
      <c r="E882" s="13" t="str">
        <f>IF(ISNA(VLOOKUP(D882,'الموردين Vendors'!$A$4:$B$233,2,0)),"",VLOOKUP(D882,'الموردين Vendors'!$A$4:$B$217,2,0))</f>
        <v/>
      </c>
      <c r="F882" s="138"/>
    </row>
    <row r="883" spans="1:6" s="118" customFormat="1" ht="19.5" customHeight="1" thickTop="1" thickBot="1">
      <c r="A883" s="12" t="str">
        <f t="shared" si="13"/>
        <v/>
      </c>
      <c r="B883" s="137"/>
      <c r="C883" s="137"/>
      <c r="D883" s="137"/>
      <c r="E883" s="13" t="str">
        <f>IF(ISNA(VLOOKUP(D883,'الموردين Vendors'!$A$4:$B$233,2,0)),"",VLOOKUP(D883,'الموردين Vendors'!$A$4:$B$217,2,0))</f>
        <v/>
      </c>
      <c r="F883" s="138"/>
    </row>
    <row r="884" spans="1:6" s="118" customFormat="1" ht="19.5" customHeight="1" thickTop="1" thickBot="1">
      <c r="A884" s="12" t="str">
        <f t="shared" si="13"/>
        <v/>
      </c>
      <c r="B884" s="137"/>
      <c r="C884" s="137"/>
      <c r="D884" s="137"/>
      <c r="E884" s="13" t="str">
        <f>IF(ISNA(VLOOKUP(D884,'الموردين Vendors'!$A$4:$B$233,2,0)),"",VLOOKUP(D884,'الموردين Vendors'!$A$4:$B$217,2,0))</f>
        <v/>
      </c>
      <c r="F884" s="138"/>
    </row>
    <row r="885" spans="1:6" s="118" customFormat="1" ht="19.5" customHeight="1" thickTop="1" thickBot="1">
      <c r="A885" s="12" t="str">
        <f t="shared" si="13"/>
        <v/>
      </c>
      <c r="B885" s="137"/>
      <c r="C885" s="137"/>
      <c r="D885" s="137"/>
      <c r="E885" s="13" t="str">
        <f>IF(ISNA(VLOOKUP(D885,'الموردين Vendors'!$A$4:$B$233,2,0)),"",VLOOKUP(D885,'الموردين Vendors'!$A$4:$B$217,2,0))</f>
        <v/>
      </c>
      <c r="F885" s="138"/>
    </row>
    <row r="886" spans="1:6" s="118" customFormat="1" ht="19.5" customHeight="1" thickTop="1" thickBot="1">
      <c r="A886" s="12" t="str">
        <f t="shared" si="13"/>
        <v/>
      </c>
      <c r="B886" s="137"/>
      <c r="C886" s="137"/>
      <c r="D886" s="137"/>
      <c r="E886" s="13" t="str">
        <f>IF(ISNA(VLOOKUP(D886,'الموردين Vendors'!$A$4:$B$233,2,0)),"",VLOOKUP(D886,'الموردين Vendors'!$A$4:$B$217,2,0))</f>
        <v/>
      </c>
      <c r="F886" s="138"/>
    </row>
    <row r="887" spans="1:6" s="118" customFormat="1" ht="19.5" customHeight="1" thickTop="1" thickBot="1">
      <c r="A887" s="12" t="str">
        <f t="shared" si="13"/>
        <v/>
      </c>
      <c r="B887" s="137"/>
      <c r="C887" s="137"/>
      <c r="D887" s="137"/>
      <c r="E887" s="13" t="str">
        <f>IF(ISNA(VLOOKUP(D887,'الموردين Vendors'!$A$4:$B$233,2,0)),"",VLOOKUP(D887,'الموردين Vendors'!$A$4:$B$217,2,0))</f>
        <v/>
      </c>
      <c r="F887" s="138"/>
    </row>
    <row r="888" spans="1:6" s="118" customFormat="1" ht="19.5" customHeight="1" thickTop="1" thickBot="1">
      <c r="A888" s="12" t="str">
        <f t="shared" si="13"/>
        <v/>
      </c>
      <c r="B888" s="137"/>
      <c r="C888" s="137"/>
      <c r="D888" s="137"/>
      <c r="E888" s="13" t="str">
        <f>IF(ISNA(VLOOKUP(D888,'الموردين Vendors'!$A$4:$B$233,2,0)),"",VLOOKUP(D888,'الموردين Vendors'!$A$4:$B$217,2,0))</f>
        <v/>
      </c>
      <c r="F888" s="138"/>
    </row>
    <row r="889" spans="1:6" s="118" customFormat="1" ht="19.5" customHeight="1" thickTop="1" thickBot="1">
      <c r="A889" s="12" t="str">
        <f t="shared" si="13"/>
        <v/>
      </c>
      <c r="B889" s="137"/>
      <c r="C889" s="137"/>
      <c r="D889" s="137"/>
      <c r="E889" s="13" t="str">
        <f>IF(ISNA(VLOOKUP(D889,'الموردين Vendors'!$A$4:$B$233,2,0)),"",VLOOKUP(D889,'الموردين Vendors'!$A$4:$B$217,2,0))</f>
        <v/>
      </c>
      <c r="F889" s="138"/>
    </row>
    <row r="890" spans="1:6" s="118" customFormat="1" ht="19.5" customHeight="1" thickTop="1" thickBot="1">
      <c r="A890" s="12" t="str">
        <f t="shared" si="13"/>
        <v/>
      </c>
      <c r="B890" s="137"/>
      <c r="C890" s="137"/>
      <c r="D890" s="137"/>
      <c r="E890" s="13" t="str">
        <f>IF(ISNA(VLOOKUP(D890,'الموردين Vendors'!$A$4:$B$233,2,0)),"",VLOOKUP(D890,'الموردين Vendors'!$A$4:$B$217,2,0))</f>
        <v/>
      </c>
      <c r="F890" s="138"/>
    </row>
    <row r="891" spans="1:6" s="118" customFormat="1" ht="19.5" customHeight="1" thickTop="1" thickBot="1">
      <c r="A891" s="12" t="str">
        <f t="shared" si="13"/>
        <v/>
      </c>
      <c r="B891" s="137"/>
      <c r="C891" s="137"/>
      <c r="D891" s="137"/>
      <c r="E891" s="13" t="str">
        <f>IF(ISNA(VLOOKUP(D891,'الموردين Vendors'!$A$4:$B$233,2,0)),"",VLOOKUP(D891,'الموردين Vendors'!$A$4:$B$217,2,0))</f>
        <v/>
      </c>
      <c r="F891" s="138"/>
    </row>
    <row r="892" spans="1:6" s="118" customFormat="1" ht="19.5" customHeight="1" thickTop="1" thickBot="1">
      <c r="A892" s="12" t="str">
        <f t="shared" si="13"/>
        <v/>
      </c>
      <c r="B892" s="137"/>
      <c r="C892" s="137"/>
      <c r="D892" s="137"/>
      <c r="E892" s="13" t="str">
        <f>IF(ISNA(VLOOKUP(D892,'الموردين Vendors'!$A$4:$B$233,2,0)),"",VLOOKUP(D892,'الموردين Vendors'!$A$4:$B$217,2,0))</f>
        <v/>
      </c>
      <c r="F892" s="138"/>
    </row>
    <row r="893" spans="1:6" s="118" customFormat="1" ht="19.5" customHeight="1" thickTop="1" thickBot="1">
      <c r="A893" s="12" t="str">
        <f t="shared" si="13"/>
        <v/>
      </c>
      <c r="B893" s="137"/>
      <c r="C893" s="137"/>
      <c r="D893" s="137"/>
      <c r="E893" s="13" t="str">
        <f>IF(ISNA(VLOOKUP(D893,'الموردين Vendors'!$A$4:$B$233,2,0)),"",VLOOKUP(D893,'الموردين Vendors'!$A$4:$B$217,2,0))</f>
        <v/>
      </c>
      <c r="F893" s="138"/>
    </row>
    <row r="894" spans="1:6" s="118" customFormat="1" ht="19.5" customHeight="1" thickTop="1" thickBot="1">
      <c r="A894" s="12" t="str">
        <f t="shared" si="13"/>
        <v/>
      </c>
      <c r="B894" s="137"/>
      <c r="C894" s="137"/>
      <c r="D894" s="137"/>
      <c r="E894" s="13" t="str">
        <f>IF(ISNA(VLOOKUP(D894,'الموردين Vendors'!$A$4:$B$233,2,0)),"",VLOOKUP(D894,'الموردين Vendors'!$A$4:$B$217,2,0))</f>
        <v/>
      </c>
      <c r="F894" s="138"/>
    </row>
    <row r="895" spans="1:6" s="118" customFormat="1" ht="19.5" customHeight="1" thickTop="1" thickBot="1">
      <c r="A895" s="12" t="str">
        <f t="shared" si="13"/>
        <v/>
      </c>
      <c r="B895" s="137"/>
      <c r="C895" s="137"/>
      <c r="D895" s="137"/>
      <c r="E895" s="13" t="str">
        <f>IF(ISNA(VLOOKUP(D895,'الموردين Vendors'!$A$4:$B$233,2,0)),"",VLOOKUP(D895,'الموردين Vendors'!$A$4:$B$217,2,0))</f>
        <v/>
      </c>
      <c r="F895" s="138"/>
    </row>
    <row r="896" spans="1:6" s="118" customFormat="1" ht="19.5" customHeight="1" thickTop="1" thickBot="1">
      <c r="A896" s="12" t="str">
        <f t="shared" si="13"/>
        <v/>
      </c>
      <c r="B896" s="137"/>
      <c r="C896" s="137"/>
      <c r="D896" s="137"/>
      <c r="E896" s="13" t="str">
        <f>IF(ISNA(VLOOKUP(D896,'الموردين Vendors'!$A$4:$B$233,2,0)),"",VLOOKUP(D896,'الموردين Vendors'!$A$4:$B$217,2,0))</f>
        <v/>
      </c>
      <c r="F896" s="138"/>
    </row>
    <row r="897" spans="1:6" s="118" customFormat="1" ht="19.5" customHeight="1" thickTop="1" thickBot="1">
      <c r="A897" s="12" t="str">
        <f t="shared" si="13"/>
        <v/>
      </c>
      <c r="B897" s="137"/>
      <c r="C897" s="137"/>
      <c r="D897" s="137"/>
      <c r="E897" s="13" t="str">
        <f>IF(ISNA(VLOOKUP(D897,'الموردين Vendors'!$A$4:$B$233,2,0)),"",VLOOKUP(D897,'الموردين Vendors'!$A$4:$B$217,2,0))</f>
        <v/>
      </c>
      <c r="F897" s="138"/>
    </row>
    <row r="898" spans="1:6" s="118" customFormat="1" ht="19.5" customHeight="1" thickTop="1" thickBot="1">
      <c r="A898" s="12" t="str">
        <f t="shared" si="13"/>
        <v/>
      </c>
      <c r="B898" s="137"/>
      <c r="C898" s="137"/>
      <c r="D898" s="137"/>
      <c r="E898" s="13" t="str">
        <f>IF(ISNA(VLOOKUP(D898,'الموردين Vendors'!$A$4:$B$233,2,0)),"",VLOOKUP(D898,'الموردين Vendors'!$A$4:$B$217,2,0))</f>
        <v/>
      </c>
      <c r="F898" s="138"/>
    </row>
    <row r="899" spans="1:6" s="118" customFormat="1" ht="19.5" customHeight="1" thickTop="1" thickBot="1">
      <c r="A899" s="12" t="str">
        <f t="shared" ref="A899:A962" si="14">IF(B899="","",B899)</f>
        <v/>
      </c>
      <c r="B899" s="137"/>
      <c r="C899" s="137"/>
      <c r="D899" s="137"/>
      <c r="E899" s="13" t="str">
        <f>IF(ISNA(VLOOKUP(D899,'الموردين Vendors'!$A$4:$B$233,2,0)),"",VLOOKUP(D899,'الموردين Vendors'!$A$4:$B$217,2,0))</f>
        <v/>
      </c>
      <c r="F899" s="138"/>
    </row>
    <row r="900" spans="1:6" s="118" customFormat="1" ht="19.5" customHeight="1" thickTop="1" thickBot="1">
      <c r="A900" s="12" t="str">
        <f t="shared" si="14"/>
        <v/>
      </c>
      <c r="B900" s="137"/>
      <c r="C900" s="137"/>
      <c r="D900" s="137"/>
      <c r="E900" s="13" t="str">
        <f>IF(ISNA(VLOOKUP(D900,'الموردين Vendors'!$A$4:$B$233,2,0)),"",VLOOKUP(D900,'الموردين Vendors'!$A$4:$B$217,2,0))</f>
        <v/>
      </c>
      <c r="F900" s="138"/>
    </row>
    <row r="901" spans="1:6" s="118" customFormat="1" ht="19.5" customHeight="1" thickTop="1" thickBot="1">
      <c r="A901" s="12" t="str">
        <f t="shared" si="14"/>
        <v/>
      </c>
      <c r="B901" s="137"/>
      <c r="C901" s="137"/>
      <c r="D901" s="137"/>
      <c r="E901" s="13" t="str">
        <f>IF(ISNA(VLOOKUP(D901,'الموردين Vendors'!$A$4:$B$233,2,0)),"",VLOOKUP(D901,'الموردين Vendors'!$A$4:$B$217,2,0))</f>
        <v/>
      </c>
      <c r="F901" s="138"/>
    </row>
    <row r="902" spans="1:6" s="118" customFormat="1" ht="19.5" customHeight="1" thickTop="1" thickBot="1">
      <c r="A902" s="12" t="str">
        <f t="shared" si="14"/>
        <v/>
      </c>
      <c r="B902" s="137"/>
      <c r="C902" s="137"/>
      <c r="D902" s="137"/>
      <c r="E902" s="13" t="str">
        <f>IF(ISNA(VLOOKUP(D902,'الموردين Vendors'!$A$4:$B$233,2,0)),"",VLOOKUP(D902,'الموردين Vendors'!$A$4:$B$217,2,0))</f>
        <v/>
      </c>
      <c r="F902" s="138"/>
    </row>
    <row r="903" spans="1:6" s="118" customFormat="1" ht="19.5" customHeight="1" thickTop="1" thickBot="1">
      <c r="A903" s="12" t="str">
        <f t="shared" si="14"/>
        <v/>
      </c>
      <c r="B903" s="137"/>
      <c r="C903" s="137"/>
      <c r="D903" s="137"/>
      <c r="E903" s="13" t="str">
        <f>IF(ISNA(VLOOKUP(D903,'الموردين Vendors'!$A$4:$B$233,2,0)),"",VLOOKUP(D903,'الموردين Vendors'!$A$4:$B$217,2,0))</f>
        <v/>
      </c>
      <c r="F903" s="138"/>
    </row>
    <row r="904" spans="1:6" s="118" customFormat="1" ht="19.5" customHeight="1" thickTop="1" thickBot="1">
      <c r="A904" s="12" t="str">
        <f t="shared" si="14"/>
        <v/>
      </c>
      <c r="B904" s="137"/>
      <c r="C904" s="137"/>
      <c r="D904" s="137"/>
      <c r="E904" s="13" t="str">
        <f>IF(ISNA(VLOOKUP(D904,'الموردين Vendors'!$A$4:$B$233,2,0)),"",VLOOKUP(D904,'الموردين Vendors'!$A$4:$B$217,2,0))</f>
        <v/>
      </c>
      <c r="F904" s="138"/>
    </row>
    <row r="905" spans="1:6" s="118" customFormat="1" ht="19.5" customHeight="1" thickTop="1" thickBot="1">
      <c r="A905" s="12" t="str">
        <f t="shared" si="14"/>
        <v/>
      </c>
      <c r="B905" s="137"/>
      <c r="C905" s="137"/>
      <c r="D905" s="137"/>
      <c r="E905" s="13" t="str">
        <f>IF(ISNA(VLOOKUP(D905,'الموردين Vendors'!$A$4:$B$233,2,0)),"",VLOOKUP(D905,'الموردين Vendors'!$A$4:$B$217,2,0))</f>
        <v/>
      </c>
      <c r="F905" s="138"/>
    </row>
    <row r="906" spans="1:6" s="118" customFormat="1" ht="19.5" customHeight="1" thickTop="1" thickBot="1">
      <c r="A906" s="12" t="str">
        <f t="shared" si="14"/>
        <v/>
      </c>
      <c r="B906" s="137"/>
      <c r="C906" s="137"/>
      <c r="D906" s="137"/>
      <c r="E906" s="13" t="str">
        <f>IF(ISNA(VLOOKUP(D906,'الموردين Vendors'!$A$4:$B$233,2,0)),"",VLOOKUP(D906,'الموردين Vendors'!$A$4:$B$217,2,0))</f>
        <v/>
      </c>
      <c r="F906" s="138"/>
    </row>
    <row r="907" spans="1:6" s="118" customFormat="1" ht="19.5" customHeight="1" thickTop="1" thickBot="1">
      <c r="A907" s="12" t="str">
        <f t="shared" si="14"/>
        <v/>
      </c>
      <c r="B907" s="137"/>
      <c r="C907" s="137"/>
      <c r="D907" s="137"/>
      <c r="E907" s="13" t="str">
        <f>IF(ISNA(VLOOKUP(D907,'الموردين Vendors'!$A$4:$B$233,2,0)),"",VLOOKUP(D907,'الموردين Vendors'!$A$4:$B$217,2,0))</f>
        <v/>
      </c>
      <c r="F907" s="138"/>
    </row>
    <row r="908" spans="1:6" s="118" customFormat="1" ht="19.5" customHeight="1" thickTop="1" thickBot="1">
      <c r="A908" s="12" t="str">
        <f t="shared" si="14"/>
        <v/>
      </c>
      <c r="B908" s="137"/>
      <c r="C908" s="137"/>
      <c r="D908" s="137"/>
      <c r="E908" s="13" t="str">
        <f>IF(ISNA(VLOOKUP(D908,'الموردين Vendors'!$A$4:$B$233,2,0)),"",VLOOKUP(D908,'الموردين Vendors'!$A$4:$B$217,2,0))</f>
        <v/>
      </c>
      <c r="F908" s="138"/>
    </row>
    <row r="909" spans="1:6" s="118" customFormat="1" ht="19.5" customHeight="1" thickTop="1" thickBot="1">
      <c r="A909" s="12" t="str">
        <f t="shared" si="14"/>
        <v/>
      </c>
      <c r="B909" s="137"/>
      <c r="C909" s="137"/>
      <c r="D909" s="137"/>
      <c r="E909" s="13" t="str">
        <f>IF(ISNA(VLOOKUP(D909,'الموردين Vendors'!$A$4:$B$233,2,0)),"",VLOOKUP(D909,'الموردين Vendors'!$A$4:$B$217,2,0))</f>
        <v/>
      </c>
      <c r="F909" s="138"/>
    </row>
    <row r="910" spans="1:6" s="118" customFormat="1" ht="19.5" customHeight="1" thickTop="1" thickBot="1">
      <c r="A910" s="12" t="str">
        <f t="shared" si="14"/>
        <v/>
      </c>
      <c r="B910" s="137"/>
      <c r="C910" s="137"/>
      <c r="D910" s="137"/>
      <c r="E910" s="13" t="str">
        <f>IF(ISNA(VLOOKUP(D910,'الموردين Vendors'!$A$4:$B$233,2,0)),"",VLOOKUP(D910,'الموردين Vendors'!$A$4:$B$217,2,0))</f>
        <v/>
      </c>
      <c r="F910" s="138"/>
    </row>
    <row r="911" spans="1:6" s="118" customFormat="1" ht="19.5" customHeight="1" thickTop="1" thickBot="1">
      <c r="A911" s="12" t="str">
        <f t="shared" si="14"/>
        <v/>
      </c>
      <c r="B911" s="137"/>
      <c r="C911" s="137"/>
      <c r="D911" s="137"/>
      <c r="E911" s="13" t="str">
        <f>IF(ISNA(VLOOKUP(D911,'الموردين Vendors'!$A$4:$B$233,2,0)),"",VLOOKUP(D911,'الموردين Vendors'!$A$4:$B$217,2,0))</f>
        <v/>
      </c>
      <c r="F911" s="138"/>
    </row>
    <row r="912" spans="1:6" s="118" customFormat="1" ht="19.5" customHeight="1" thickTop="1" thickBot="1">
      <c r="A912" s="12" t="str">
        <f t="shared" si="14"/>
        <v/>
      </c>
      <c r="B912" s="137"/>
      <c r="C912" s="137"/>
      <c r="D912" s="137"/>
      <c r="E912" s="13" t="str">
        <f>IF(ISNA(VLOOKUP(D912,'الموردين Vendors'!$A$4:$B$233,2,0)),"",VLOOKUP(D912,'الموردين Vendors'!$A$4:$B$217,2,0))</f>
        <v/>
      </c>
      <c r="F912" s="138"/>
    </row>
    <row r="913" spans="1:6" s="118" customFormat="1" ht="19.5" customHeight="1" thickTop="1" thickBot="1">
      <c r="A913" s="12" t="str">
        <f t="shared" si="14"/>
        <v/>
      </c>
      <c r="B913" s="137"/>
      <c r="C913" s="137"/>
      <c r="D913" s="137"/>
      <c r="E913" s="13" t="str">
        <f>IF(ISNA(VLOOKUP(D913,'الموردين Vendors'!$A$4:$B$233,2,0)),"",VLOOKUP(D913,'الموردين Vendors'!$A$4:$B$217,2,0))</f>
        <v/>
      </c>
      <c r="F913" s="138"/>
    </row>
    <row r="914" spans="1:6" s="118" customFormat="1" ht="19.5" customHeight="1" thickTop="1" thickBot="1">
      <c r="A914" s="12" t="str">
        <f t="shared" si="14"/>
        <v/>
      </c>
      <c r="B914" s="137"/>
      <c r="C914" s="137"/>
      <c r="D914" s="137"/>
      <c r="E914" s="13" t="str">
        <f>IF(ISNA(VLOOKUP(D914,'الموردين Vendors'!$A$4:$B$233,2,0)),"",VLOOKUP(D914,'الموردين Vendors'!$A$4:$B$217,2,0))</f>
        <v/>
      </c>
      <c r="F914" s="138"/>
    </row>
    <row r="915" spans="1:6" s="118" customFormat="1" ht="19.5" customHeight="1" thickTop="1" thickBot="1">
      <c r="A915" s="12" t="str">
        <f t="shared" si="14"/>
        <v/>
      </c>
      <c r="B915" s="137"/>
      <c r="C915" s="137"/>
      <c r="D915" s="137"/>
      <c r="E915" s="13" t="str">
        <f>IF(ISNA(VLOOKUP(D915,'الموردين Vendors'!$A$4:$B$233,2,0)),"",VLOOKUP(D915,'الموردين Vendors'!$A$4:$B$217,2,0))</f>
        <v/>
      </c>
      <c r="F915" s="138"/>
    </row>
    <row r="916" spans="1:6" s="118" customFormat="1" ht="19.5" customHeight="1" thickTop="1" thickBot="1">
      <c r="A916" s="12" t="str">
        <f t="shared" si="14"/>
        <v/>
      </c>
      <c r="B916" s="137"/>
      <c r="C916" s="137"/>
      <c r="D916" s="137"/>
      <c r="E916" s="13" t="str">
        <f>IF(ISNA(VLOOKUP(D916,'الموردين Vendors'!$A$4:$B$233,2,0)),"",VLOOKUP(D916,'الموردين Vendors'!$A$4:$B$217,2,0))</f>
        <v/>
      </c>
      <c r="F916" s="138"/>
    </row>
    <row r="917" spans="1:6" s="118" customFormat="1" ht="19.5" customHeight="1" thickTop="1" thickBot="1">
      <c r="A917" s="12" t="str">
        <f t="shared" si="14"/>
        <v/>
      </c>
      <c r="B917" s="137"/>
      <c r="C917" s="137"/>
      <c r="D917" s="137"/>
      <c r="E917" s="13" t="str">
        <f>IF(ISNA(VLOOKUP(D917,'الموردين Vendors'!$A$4:$B$233,2,0)),"",VLOOKUP(D917,'الموردين Vendors'!$A$4:$B$217,2,0))</f>
        <v/>
      </c>
      <c r="F917" s="138"/>
    </row>
    <row r="918" spans="1:6" s="118" customFormat="1" ht="19.5" customHeight="1" thickTop="1" thickBot="1">
      <c r="A918" s="12" t="str">
        <f t="shared" si="14"/>
        <v/>
      </c>
      <c r="B918" s="137"/>
      <c r="C918" s="137"/>
      <c r="D918" s="137"/>
      <c r="E918" s="13" t="str">
        <f>IF(ISNA(VLOOKUP(D918,'الموردين Vendors'!$A$4:$B$233,2,0)),"",VLOOKUP(D918,'الموردين Vendors'!$A$4:$B$217,2,0))</f>
        <v/>
      </c>
      <c r="F918" s="138"/>
    </row>
    <row r="919" spans="1:6" s="118" customFormat="1" ht="19.5" customHeight="1" thickTop="1" thickBot="1">
      <c r="A919" s="12" t="str">
        <f t="shared" si="14"/>
        <v/>
      </c>
      <c r="B919" s="137"/>
      <c r="C919" s="137"/>
      <c r="D919" s="137"/>
      <c r="E919" s="13" t="str">
        <f>IF(ISNA(VLOOKUP(D919,'الموردين Vendors'!$A$4:$B$233,2,0)),"",VLOOKUP(D919,'الموردين Vendors'!$A$4:$B$217,2,0))</f>
        <v/>
      </c>
      <c r="F919" s="138"/>
    </row>
    <row r="920" spans="1:6" s="118" customFormat="1" ht="19.5" customHeight="1" thickTop="1" thickBot="1">
      <c r="A920" s="12" t="str">
        <f t="shared" si="14"/>
        <v/>
      </c>
      <c r="B920" s="137"/>
      <c r="C920" s="137"/>
      <c r="D920" s="137"/>
      <c r="E920" s="13" t="str">
        <f>IF(ISNA(VLOOKUP(D920,'الموردين Vendors'!$A$4:$B$233,2,0)),"",VLOOKUP(D920,'الموردين Vendors'!$A$4:$B$217,2,0))</f>
        <v/>
      </c>
      <c r="F920" s="138"/>
    </row>
    <row r="921" spans="1:6" s="118" customFormat="1" ht="19.5" customHeight="1" thickTop="1" thickBot="1">
      <c r="A921" s="12" t="str">
        <f t="shared" si="14"/>
        <v/>
      </c>
      <c r="B921" s="137"/>
      <c r="C921" s="137"/>
      <c r="D921" s="137"/>
      <c r="E921" s="13" t="str">
        <f>IF(ISNA(VLOOKUP(D921,'الموردين Vendors'!$A$4:$B$233,2,0)),"",VLOOKUP(D921,'الموردين Vendors'!$A$4:$B$217,2,0))</f>
        <v/>
      </c>
      <c r="F921" s="138"/>
    </row>
    <row r="922" spans="1:6" s="118" customFormat="1" ht="19.5" customHeight="1" thickTop="1" thickBot="1">
      <c r="A922" s="12" t="str">
        <f t="shared" si="14"/>
        <v/>
      </c>
      <c r="B922" s="137"/>
      <c r="C922" s="137"/>
      <c r="D922" s="137"/>
      <c r="E922" s="13" t="str">
        <f>IF(ISNA(VLOOKUP(D922,'الموردين Vendors'!$A$4:$B$233,2,0)),"",VLOOKUP(D922,'الموردين Vendors'!$A$4:$B$217,2,0))</f>
        <v/>
      </c>
      <c r="F922" s="138"/>
    </row>
    <row r="923" spans="1:6" s="118" customFormat="1" ht="19.5" customHeight="1" thickTop="1" thickBot="1">
      <c r="A923" s="12" t="str">
        <f t="shared" si="14"/>
        <v/>
      </c>
      <c r="B923" s="137"/>
      <c r="C923" s="137"/>
      <c r="D923" s="137"/>
      <c r="E923" s="13" t="str">
        <f>IF(ISNA(VLOOKUP(D923,'الموردين Vendors'!$A$4:$B$233,2,0)),"",VLOOKUP(D923,'الموردين Vendors'!$A$4:$B$217,2,0))</f>
        <v/>
      </c>
      <c r="F923" s="138"/>
    </row>
    <row r="924" spans="1:6" s="118" customFormat="1" ht="19.5" customHeight="1" thickTop="1" thickBot="1">
      <c r="A924" s="12" t="str">
        <f t="shared" si="14"/>
        <v/>
      </c>
      <c r="B924" s="137"/>
      <c r="C924" s="137"/>
      <c r="D924" s="137"/>
      <c r="E924" s="13" t="str">
        <f>IF(ISNA(VLOOKUP(D924,'الموردين Vendors'!$A$4:$B$233,2,0)),"",VLOOKUP(D924,'الموردين Vendors'!$A$4:$B$217,2,0))</f>
        <v/>
      </c>
      <c r="F924" s="138"/>
    </row>
    <row r="925" spans="1:6" s="118" customFormat="1" ht="19.5" customHeight="1" thickTop="1" thickBot="1">
      <c r="A925" s="12" t="str">
        <f t="shared" si="14"/>
        <v/>
      </c>
      <c r="B925" s="137"/>
      <c r="C925" s="137"/>
      <c r="D925" s="137"/>
      <c r="E925" s="13" t="str">
        <f>IF(ISNA(VLOOKUP(D925,'الموردين Vendors'!$A$4:$B$233,2,0)),"",VLOOKUP(D925,'الموردين Vendors'!$A$4:$B$217,2,0))</f>
        <v/>
      </c>
      <c r="F925" s="138"/>
    </row>
    <row r="926" spans="1:6" s="118" customFormat="1" ht="19.5" customHeight="1" thickTop="1" thickBot="1">
      <c r="A926" s="12" t="str">
        <f t="shared" si="14"/>
        <v/>
      </c>
      <c r="B926" s="137"/>
      <c r="C926" s="137"/>
      <c r="D926" s="137"/>
      <c r="E926" s="13" t="str">
        <f>IF(ISNA(VLOOKUP(D926,'الموردين Vendors'!$A$4:$B$233,2,0)),"",VLOOKUP(D926,'الموردين Vendors'!$A$4:$B$217,2,0))</f>
        <v/>
      </c>
      <c r="F926" s="138"/>
    </row>
    <row r="927" spans="1:6" s="118" customFormat="1" ht="19.5" customHeight="1" thickTop="1" thickBot="1">
      <c r="A927" s="12" t="str">
        <f t="shared" si="14"/>
        <v/>
      </c>
      <c r="B927" s="137"/>
      <c r="C927" s="137"/>
      <c r="D927" s="137"/>
      <c r="E927" s="13" t="str">
        <f>IF(ISNA(VLOOKUP(D927,'الموردين Vendors'!$A$4:$B$233,2,0)),"",VLOOKUP(D927,'الموردين Vendors'!$A$4:$B$217,2,0))</f>
        <v/>
      </c>
      <c r="F927" s="138"/>
    </row>
    <row r="928" spans="1:6" s="118" customFormat="1" ht="19.5" customHeight="1" thickTop="1" thickBot="1">
      <c r="A928" s="12" t="str">
        <f t="shared" si="14"/>
        <v/>
      </c>
      <c r="B928" s="137"/>
      <c r="C928" s="137"/>
      <c r="D928" s="137"/>
      <c r="E928" s="13" t="str">
        <f>IF(ISNA(VLOOKUP(D928,'الموردين Vendors'!$A$4:$B$233,2,0)),"",VLOOKUP(D928,'الموردين Vendors'!$A$4:$B$217,2,0))</f>
        <v/>
      </c>
      <c r="F928" s="138"/>
    </row>
    <row r="929" spans="1:6" s="118" customFormat="1" ht="19.5" customHeight="1" thickTop="1" thickBot="1">
      <c r="A929" s="12" t="str">
        <f t="shared" si="14"/>
        <v/>
      </c>
      <c r="B929" s="137"/>
      <c r="C929" s="137"/>
      <c r="D929" s="137"/>
      <c r="E929" s="13" t="str">
        <f>IF(ISNA(VLOOKUP(D929,'الموردين Vendors'!$A$4:$B$233,2,0)),"",VLOOKUP(D929,'الموردين Vendors'!$A$4:$B$217,2,0))</f>
        <v/>
      </c>
      <c r="F929" s="138"/>
    </row>
    <row r="930" spans="1:6" s="118" customFormat="1" ht="19.5" customHeight="1" thickTop="1" thickBot="1">
      <c r="A930" s="12" t="str">
        <f t="shared" si="14"/>
        <v/>
      </c>
      <c r="B930" s="137"/>
      <c r="C930" s="137"/>
      <c r="D930" s="137"/>
      <c r="E930" s="13" t="str">
        <f>IF(ISNA(VLOOKUP(D930,'الموردين Vendors'!$A$4:$B$233,2,0)),"",VLOOKUP(D930,'الموردين Vendors'!$A$4:$B$217,2,0))</f>
        <v/>
      </c>
      <c r="F930" s="138"/>
    </row>
    <row r="931" spans="1:6" s="118" customFormat="1" ht="19.5" customHeight="1" thickTop="1" thickBot="1">
      <c r="A931" s="12" t="str">
        <f t="shared" si="14"/>
        <v/>
      </c>
      <c r="B931" s="137"/>
      <c r="C931" s="137"/>
      <c r="D931" s="137"/>
      <c r="E931" s="13" t="str">
        <f>IF(ISNA(VLOOKUP(D931,'الموردين Vendors'!$A$4:$B$233,2,0)),"",VLOOKUP(D931,'الموردين Vendors'!$A$4:$B$217,2,0))</f>
        <v/>
      </c>
      <c r="F931" s="138"/>
    </row>
    <row r="932" spans="1:6" s="118" customFormat="1" ht="19.5" customHeight="1" thickTop="1" thickBot="1">
      <c r="A932" s="12" t="str">
        <f t="shared" si="14"/>
        <v/>
      </c>
      <c r="B932" s="137"/>
      <c r="C932" s="137"/>
      <c r="D932" s="137"/>
      <c r="E932" s="13" t="str">
        <f>IF(ISNA(VLOOKUP(D932,'الموردين Vendors'!$A$4:$B$233,2,0)),"",VLOOKUP(D932,'الموردين Vendors'!$A$4:$B$217,2,0))</f>
        <v/>
      </c>
      <c r="F932" s="138"/>
    </row>
    <row r="933" spans="1:6" s="118" customFormat="1" ht="19.5" customHeight="1" thickTop="1" thickBot="1">
      <c r="A933" s="12" t="str">
        <f t="shared" si="14"/>
        <v/>
      </c>
      <c r="B933" s="137"/>
      <c r="C933" s="137"/>
      <c r="D933" s="137"/>
      <c r="E933" s="13" t="str">
        <f>IF(ISNA(VLOOKUP(D933,'الموردين Vendors'!$A$4:$B$233,2,0)),"",VLOOKUP(D933,'الموردين Vendors'!$A$4:$B$217,2,0))</f>
        <v/>
      </c>
      <c r="F933" s="138"/>
    </row>
    <row r="934" spans="1:6" s="118" customFormat="1" ht="19.5" customHeight="1" thickTop="1" thickBot="1">
      <c r="A934" s="12" t="str">
        <f t="shared" si="14"/>
        <v/>
      </c>
      <c r="B934" s="137"/>
      <c r="C934" s="137"/>
      <c r="D934" s="137"/>
      <c r="E934" s="13" t="str">
        <f>IF(ISNA(VLOOKUP(D934,'الموردين Vendors'!$A$4:$B$233,2,0)),"",VLOOKUP(D934,'الموردين Vendors'!$A$4:$B$217,2,0))</f>
        <v/>
      </c>
      <c r="F934" s="138"/>
    </row>
    <row r="935" spans="1:6" s="118" customFormat="1" ht="19.5" customHeight="1" thickTop="1" thickBot="1">
      <c r="A935" s="12" t="str">
        <f t="shared" si="14"/>
        <v/>
      </c>
      <c r="B935" s="137"/>
      <c r="C935" s="137"/>
      <c r="D935" s="137"/>
      <c r="E935" s="13" t="str">
        <f>IF(ISNA(VLOOKUP(D935,'الموردين Vendors'!$A$4:$B$233,2,0)),"",VLOOKUP(D935,'الموردين Vendors'!$A$4:$B$217,2,0))</f>
        <v/>
      </c>
      <c r="F935" s="138"/>
    </row>
    <row r="936" spans="1:6" s="118" customFormat="1" ht="19.5" customHeight="1" thickTop="1" thickBot="1">
      <c r="A936" s="12" t="str">
        <f t="shared" si="14"/>
        <v/>
      </c>
      <c r="B936" s="137"/>
      <c r="C936" s="137"/>
      <c r="D936" s="137"/>
      <c r="E936" s="13" t="str">
        <f>IF(ISNA(VLOOKUP(D936,'الموردين Vendors'!$A$4:$B$233,2,0)),"",VLOOKUP(D936,'الموردين Vendors'!$A$4:$B$217,2,0))</f>
        <v/>
      </c>
      <c r="F936" s="138"/>
    </row>
    <row r="937" spans="1:6" s="118" customFormat="1" ht="19.5" customHeight="1" thickTop="1" thickBot="1">
      <c r="A937" s="12" t="str">
        <f t="shared" si="14"/>
        <v/>
      </c>
      <c r="B937" s="137"/>
      <c r="C937" s="137"/>
      <c r="D937" s="137"/>
      <c r="E937" s="13" t="str">
        <f>IF(ISNA(VLOOKUP(D937,'الموردين Vendors'!$A$4:$B$233,2,0)),"",VLOOKUP(D937,'الموردين Vendors'!$A$4:$B$217,2,0))</f>
        <v/>
      </c>
      <c r="F937" s="138"/>
    </row>
    <row r="938" spans="1:6" s="118" customFormat="1" ht="19.5" customHeight="1" thickTop="1" thickBot="1">
      <c r="A938" s="12" t="str">
        <f t="shared" si="14"/>
        <v/>
      </c>
      <c r="B938" s="137"/>
      <c r="C938" s="137"/>
      <c r="D938" s="137"/>
      <c r="E938" s="13" t="str">
        <f>IF(ISNA(VLOOKUP(D938,'الموردين Vendors'!$A$4:$B$233,2,0)),"",VLOOKUP(D938,'الموردين Vendors'!$A$4:$B$217,2,0))</f>
        <v/>
      </c>
      <c r="F938" s="138"/>
    </row>
    <row r="939" spans="1:6" s="118" customFormat="1" ht="19.5" customHeight="1" thickTop="1" thickBot="1">
      <c r="A939" s="12" t="str">
        <f t="shared" si="14"/>
        <v/>
      </c>
      <c r="B939" s="137"/>
      <c r="C939" s="137"/>
      <c r="D939" s="137"/>
      <c r="E939" s="13" t="str">
        <f>IF(ISNA(VLOOKUP(D939,'الموردين Vendors'!$A$4:$B$233,2,0)),"",VLOOKUP(D939,'الموردين Vendors'!$A$4:$B$217,2,0))</f>
        <v/>
      </c>
      <c r="F939" s="138"/>
    </row>
    <row r="940" spans="1:6" s="118" customFormat="1" ht="19.5" customHeight="1" thickTop="1" thickBot="1">
      <c r="A940" s="12" t="str">
        <f t="shared" si="14"/>
        <v/>
      </c>
      <c r="B940" s="137"/>
      <c r="C940" s="137"/>
      <c r="D940" s="137"/>
      <c r="E940" s="13" t="str">
        <f>IF(ISNA(VLOOKUP(D940,'الموردين Vendors'!$A$4:$B$233,2,0)),"",VLOOKUP(D940,'الموردين Vendors'!$A$4:$B$217,2,0))</f>
        <v/>
      </c>
      <c r="F940" s="138"/>
    </row>
    <row r="941" spans="1:6" s="118" customFormat="1" ht="19.5" customHeight="1" thickTop="1" thickBot="1">
      <c r="A941" s="12" t="str">
        <f t="shared" si="14"/>
        <v/>
      </c>
      <c r="B941" s="137"/>
      <c r="C941" s="137"/>
      <c r="D941" s="137"/>
      <c r="E941" s="13" t="str">
        <f>IF(ISNA(VLOOKUP(D941,'الموردين Vendors'!$A$4:$B$233,2,0)),"",VLOOKUP(D941,'الموردين Vendors'!$A$4:$B$217,2,0))</f>
        <v/>
      </c>
      <c r="F941" s="138"/>
    </row>
    <row r="942" spans="1:6" s="118" customFormat="1" ht="19.5" customHeight="1" thickTop="1" thickBot="1">
      <c r="A942" s="12" t="str">
        <f t="shared" si="14"/>
        <v/>
      </c>
      <c r="B942" s="137"/>
      <c r="C942" s="137"/>
      <c r="D942" s="137"/>
      <c r="E942" s="13" t="str">
        <f>IF(ISNA(VLOOKUP(D942,'الموردين Vendors'!$A$4:$B$233,2,0)),"",VLOOKUP(D942,'الموردين Vendors'!$A$4:$B$217,2,0))</f>
        <v/>
      </c>
      <c r="F942" s="138"/>
    </row>
    <row r="943" spans="1:6" s="118" customFormat="1" ht="19.5" customHeight="1" thickTop="1" thickBot="1">
      <c r="A943" s="12" t="str">
        <f t="shared" si="14"/>
        <v/>
      </c>
      <c r="B943" s="137"/>
      <c r="C943" s="137"/>
      <c r="D943" s="137"/>
      <c r="E943" s="13" t="str">
        <f>IF(ISNA(VLOOKUP(D943,'الموردين Vendors'!$A$4:$B$233,2,0)),"",VLOOKUP(D943,'الموردين Vendors'!$A$4:$B$217,2,0))</f>
        <v/>
      </c>
      <c r="F943" s="138"/>
    </row>
    <row r="944" spans="1:6" s="118" customFormat="1" ht="19.5" customHeight="1" thickTop="1" thickBot="1">
      <c r="A944" s="12" t="str">
        <f t="shared" si="14"/>
        <v/>
      </c>
      <c r="B944" s="137"/>
      <c r="C944" s="137"/>
      <c r="D944" s="137"/>
      <c r="E944" s="13" t="str">
        <f>IF(ISNA(VLOOKUP(D944,'الموردين Vendors'!$A$4:$B$233,2,0)),"",VLOOKUP(D944,'الموردين Vendors'!$A$4:$B$217,2,0))</f>
        <v/>
      </c>
      <c r="F944" s="138"/>
    </row>
    <row r="945" spans="1:6" s="118" customFormat="1" ht="19.5" customHeight="1" thickTop="1" thickBot="1">
      <c r="A945" s="12" t="str">
        <f t="shared" si="14"/>
        <v/>
      </c>
      <c r="B945" s="137"/>
      <c r="C945" s="137"/>
      <c r="D945" s="137"/>
      <c r="E945" s="13" t="str">
        <f>IF(ISNA(VLOOKUP(D945,'الموردين Vendors'!$A$4:$B$233,2,0)),"",VLOOKUP(D945,'الموردين Vendors'!$A$4:$B$217,2,0))</f>
        <v/>
      </c>
      <c r="F945" s="138"/>
    </row>
    <row r="946" spans="1:6" s="118" customFormat="1" ht="19.5" customHeight="1" thickTop="1" thickBot="1">
      <c r="A946" s="12" t="str">
        <f t="shared" si="14"/>
        <v/>
      </c>
      <c r="B946" s="137"/>
      <c r="C946" s="137"/>
      <c r="D946" s="137"/>
      <c r="E946" s="13" t="str">
        <f>IF(ISNA(VLOOKUP(D946,'الموردين Vendors'!$A$4:$B$233,2,0)),"",VLOOKUP(D946,'الموردين Vendors'!$A$4:$B$217,2,0))</f>
        <v/>
      </c>
      <c r="F946" s="138"/>
    </row>
    <row r="947" spans="1:6" s="118" customFormat="1" ht="19.5" customHeight="1" thickTop="1" thickBot="1">
      <c r="A947" s="12" t="str">
        <f t="shared" si="14"/>
        <v/>
      </c>
      <c r="B947" s="137"/>
      <c r="C947" s="137"/>
      <c r="D947" s="137"/>
      <c r="E947" s="13" t="str">
        <f>IF(ISNA(VLOOKUP(D947,'الموردين Vendors'!$A$4:$B$233,2,0)),"",VLOOKUP(D947,'الموردين Vendors'!$A$4:$B$217,2,0))</f>
        <v/>
      </c>
      <c r="F947" s="138"/>
    </row>
    <row r="948" spans="1:6" s="118" customFormat="1" ht="19.5" customHeight="1" thickTop="1" thickBot="1">
      <c r="A948" s="12" t="str">
        <f t="shared" si="14"/>
        <v/>
      </c>
      <c r="B948" s="137"/>
      <c r="C948" s="137"/>
      <c r="D948" s="137"/>
      <c r="E948" s="13" t="str">
        <f>IF(ISNA(VLOOKUP(D948,'الموردين Vendors'!$A$4:$B$233,2,0)),"",VLOOKUP(D948,'الموردين Vendors'!$A$4:$B$217,2,0))</f>
        <v/>
      </c>
      <c r="F948" s="138"/>
    </row>
    <row r="949" spans="1:6" s="118" customFormat="1" ht="19.5" customHeight="1" thickTop="1" thickBot="1">
      <c r="A949" s="12" t="str">
        <f t="shared" si="14"/>
        <v/>
      </c>
      <c r="B949" s="137"/>
      <c r="C949" s="137"/>
      <c r="D949" s="137"/>
      <c r="E949" s="13" t="str">
        <f>IF(ISNA(VLOOKUP(D949,'الموردين Vendors'!$A$4:$B$233,2,0)),"",VLOOKUP(D949,'الموردين Vendors'!$A$4:$B$217,2,0))</f>
        <v/>
      </c>
      <c r="F949" s="138"/>
    </row>
    <row r="950" spans="1:6" s="118" customFormat="1" ht="19.5" customHeight="1" thickTop="1" thickBot="1">
      <c r="A950" s="12" t="str">
        <f t="shared" si="14"/>
        <v/>
      </c>
      <c r="B950" s="137"/>
      <c r="C950" s="137"/>
      <c r="D950" s="137"/>
      <c r="E950" s="13" t="str">
        <f>IF(ISNA(VLOOKUP(D950,'الموردين Vendors'!$A$4:$B$233,2,0)),"",VLOOKUP(D950,'الموردين Vendors'!$A$4:$B$217,2,0))</f>
        <v/>
      </c>
      <c r="F950" s="138"/>
    </row>
    <row r="951" spans="1:6" s="118" customFormat="1" ht="19.5" customHeight="1" thickTop="1" thickBot="1">
      <c r="A951" s="12" t="str">
        <f t="shared" si="14"/>
        <v/>
      </c>
      <c r="B951" s="137"/>
      <c r="C951" s="137"/>
      <c r="D951" s="137"/>
      <c r="E951" s="13" t="str">
        <f>IF(ISNA(VLOOKUP(D951,'الموردين Vendors'!$A$4:$B$233,2,0)),"",VLOOKUP(D951,'الموردين Vendors'!$A$4:$B$217,2,0))</f>
        <v/>
      </c>
      <c r="F951" s="138"/>
    </row>
    <row r="952" spans="1:6" s="118" customFormat="1" ht="19.5" customHeight="1" thickTop="1" thickBot="1">
      <c r="A952" s="12" t="str">
        <f t="shared" si="14"/>
        <v/>
      </c>
      <c r="B952" s="137"/>
      <c r="C952" s="137"/>
      <c r="D952" s="137"/>
      <c r="E952" s="13" t="str">
        <f>IF(ISNA(VLOOKUP(D952,'الموردين Vendors'!$A$4:$B$233,2,0)),"",VLOOKUP(D952,'الموردين Vendors'!$A$4:$B$217,2,0))</f>
        <v/>
      </c>
      <c r="F952" s="138"/>
    </row>
    <row r="953" spans="1:6" s="118" customFormat="1" ht="19.5" customHeight="1" thickTop="1" thickBot="1">
      <c r="A953" s="12" t="str">
        <f t="shared" si="14"/>
        <v/>
      </c>
      <c r="B953" s="137"/>
      <c r="C953" s="137"/>
      <c r="D953" s="137"/>
      <c r="E953" s="13" t="str">
        <f>IF(ISNA(VLOOKUP(D953,'الموردين Vendors'!$A$4:$B$233,2,0)),"",VLOOKUP(D953,'الموردين Vendors'!$A$4:$B$217,2,0))</f>
        <v/>
      </c>
      <c r="F953" s="138"/>
    </row>
    <row r="954" spans="1:6" s="118" customFormat="1" ht="19.5" customHeight="1" thickTop="1" thickBot="1">
      <c r="A954" s="12" t="str">
        <f t="shared" si="14"/>
        <v/>
      </c>
      <c r="B954" s="137"/>
      <c r="C954" s="137"/>
      <c r="D954" s="137"/>
      <c r="E954" s="13" t="str">
        <f>IF(ISNA(VLOOKUP(D954,'الموردين Vendors'!$A$4:$B$233,2,0)),"",VLOOKUP(D954,'الموردين Vendors'!$A$4:$B$217,2,0))</f>
        <v/>
      </c>
      <c r="F954" s="138"/>
    </row>
    <row r="955" spans="1:6" s="118" customFormat="1" ht="19.5" customHeight="1" thickTop="1" thickBot="1">
      <c r="A955" s="12" t="str">
        <f t="shared" si="14"/>
        <v/>
      </c>
      <c r="B955" s="137"/>
      <c r="C955" s="137"/>
      <c r="D955" s="137"/>
      <c r="E955" s="13" t="str">
        <f>IF(ISNA(VLOOKUP(D955,'الموردين Vendors'!$A$4:$B$233,2,0)),"",VLOOKUP(D955,'الموردين Vendors'!$A$4:$B$217,2,0))</f>
        <v/>
      </c>
      <c r="F955" s="138"/>
    </row>
    <row r="956" spans="1:6" s="118" customFormat="1" ht="19.5" customHeight="1" thickTop="1" thickBot="1">
      <c r="A956" s="12" t="str">
        <f t="shared" si="14"/>
        <v/>
      </c>
      <c r="B956" s="137"/>
      <c r="C956" s="137"/>
      <c r="D956" s="137"/>
      <c r="E956" s="13" t="str">
        <f>IF(ISNA(VLOOKUP(D956,'الموردين Vendors'!$A$4:$B$233,2,0)),"",VLOOKUP(D956,'الموردين Vendors'!$A$4:$B$217,2,0))</f>
        <v/>
      </c>
      <c r="F956" s="138"/>
    </row>
    <row r="957" spans="1:6" s="118" customFormat="1" ht="19.5" customHeight="1" thickTop="1" thickBot="1">
      <c r="A957" s="12" t="str">
        <f t="shared" si="14"/>
        <v/>
      </c>
      <c r="B957" s="137"/>
      <c r="C957" s="137"/>
      <c r="D957" s="137"/>
      <c r="E957" s="13" t="str">
        <f>IF(ISNA(VLOOKUP(D957,'الموردين Vendors'!$A$4:$B$233,2,0)),"",VLOOKUP(D957,'الموردين Vendors'!$A$4:$B$217,2,0))</f>
        <v/>
      </c>
      <c r="F957" s="138"/>
    </row>
    <row r="958" spans="1:6" s="118" customFormat="1" ht="19.5" customHeight="1" thickTop="1" thickBot="1">
      <c r="A958" s="12" t="str">
        <f t="shared" si="14"/>
        <v/>
      </c>
      <c r="B958" s="137"/>
      <c r="C958" s="137"/>
      <c r="D958" s="137"/>
      <c r="E958" s="13" t="str">
        <f>IF(ISNA(VLOOKUP(D958,'الموردين Vendors'!$A$4:$B$233,2,0)),"",VLOOKUP(D958,'الموردين Vendors'!$A$4:$B$217,2,0))</f>
        <v/>
      </c>
      <c r="F958" s="138"/>
    </row>
    <row r="959" spans="1:6" s="118" customFormat="1" ht="19.5" customHeight="1" thickTop="1" thickBot="1">
      <c r="A959" s="12" t="str">
        <f t="shared" si="14"/>
        <v/>
      </c>
      <c r="B959" s="137"/>
      <c r="C959" s="137"/>
      <c r="D959" s="137"/>
      <c r="E959" s="13" t="str">
        <f>IF(ISNA(VLOOKUP(D959,'الموردين Vendors'!$A$4:$B$233,2,0)),"",VLOOKUP(D959,'الموردين Vendors'!$A$4:$B$217,2,0))</f>
        <v/>
      </c>
      <c r="F959" s="138"/>
    </row>
    <row r="960" spans="1:6" s="118" customFormat="1" ht="19.5" customHeight="1" thickTop="1" thickBot="1">
      <c r="A960" s="12" t="str">
        <f t="shared" si="14"/>
        <v/>
      </c>
      <c r="B960" s="137"/>
      <c r="C960" s="137"/>
      <c r="D960" s="137"/>
      <c r="E960" s="13" t="str">
        <f>IF(ISNA(VLOOKUP(D960,'الموردين Vendors'!$A$4:$B$233,2,0)),"",VLOOKUP(D960,'الموردين Vendors'!$A$4:$B$217,2,0))</f>
        <v/>
      </c>
      <c r="F960" s="138"/>
    </row>
    <row r="961" spans="1:6" s="118" customFormat="1" ht="19.5" customHeight="1" thickTop="1" thickBot="1">
      <c r="A961" s="12" t="str">
        <f t="shared" si="14"/>
        <v/>
      </c>
      <c r="B961" s="137"/>
      <c r="C961" s="137"/>
      <c r="D961" s="137"/>
      <c r="E961" s="13" t="str">
        <f>IF(ISNA(VLOOKUP(D961,'الموردين Vendors'!$A$4:$B$233,2,0)),"",VLOOKUP(D961,'الموردين Vendors'!$A$4:$B$217,2,0))</f>
        <v/>
      </c>
      <c r="F961" s="138"/>
    </row>
    <row r="962" spans="1:6" s="118" customFormat="1" ht="19.5" customHeight="1" thickTop="1" thickBot="1">
      <c r="A962" s="12" t="str">
        <f t="shared" si="14"/>
        <v/>
      </c>
      <c r="B962" s="137"/>
      <c r="C962" s="137"/>
      <c r="D962" s="137"/>
      <c r="E962" s="13" t="str">
        <f>IF(ISNA(VLOOKUP(D962,'الموردين Vendors'!$A$4:$B$233,2,0)),"",VLOOKUP(D962,'الموردين Vendors'!$A$4:$B$217,2,0))</f>
        <v/>
      </c>
      <c r="F962" s="138"/>
    </row>
    <row r="963" spans="1:6" s="118" customFormat="1" ht="19.5" customHeight="1" thickTop="1" thickBot="1">
      <c r="A963" s="12" t="str">
        <f t="shared" ref="A963:A1000" si="15">IF(B963="","",B963)</f>
        <v/>
      </c>
      <c r="B963" s="137"/>
      <c r="C963" s="137"/>
      <c r="D963" s="137"/>
      <c r="E963" s="13" t="str">
        <f>IF(ISNA(VLOOKUP(D963,'الموردين Vendors'!$A$4:$B$233,2,0)),"",VLOOKUP(D963,'الموردين Vendors'!$A$4:$B$217,2,0))</f>
        <v/>
      </c>
      <c r="F963" s="138"/>
    </row>
    <row r="964" spans="1:6" s="118" customFormat="1" ht="19.5" customHeight="1" thickTop="1" thickBot="1">
      <c r="A964" s="12" t="str">
        <f t="shared" si="15"/>
        <v/>
      </c>
      <c r="B964" s="137"/>
      <c r="C964" s="137"/>
      <c r="D964" s="137"/>
      <c r="E964" s="13" t="str">
        <f>IF(ISNA(VLOOKUP(D964,'الموردين Vendors'!$A$4:$B$233,2,0)),"",VLOOKUP(D964,'الموردين Vendors'!$A$4:$B$217,2,0))</f>
        <v/>
      </c>
      <c r="F964" s="138"/>
    </row>
    <row r="965" spans="1:6" s="118" customFormat="1" ht="19.5" customHeight="1" thickTop="1" thickBot="1">
      <c r="A965" s="12" t="str">
        <f t="shared" si="15"/>
        <v/>
      </c>
      <c r="B965" s="137"/>
      <c r="C965" s="137"/>
      <c r="D965" s="137"/>
      <c r="E965" s="13" t="str">
        <f>IF(ISNA(VLOOKUP(D965,'الموردين Vendors'!$A$4:$B$233,2,0)),"",VLOOKUP(D965,'الموردين Vendors'!$A$4:$B$217,2,0))</f>
        <v/>
      </c>
      <c r="F965" s="138"/>
    </row>
    <row r="966" spans="1:6" s="118" customFormat="1" ht="19.5" customHeight="1" thickTop="1" thickBot="1">
      <c r="A966" s="12" t="str">
        <f t="shared" si="15"/>
        <v/>
      </c>
      <c r="B966" s="137"/>
      <c r="C966" s="137"/>
      <c r="D966" s="137"/>
      <c r="E966" s="13" t="str">
        <f>IF(ISNA(VLOOKUP(D966,'الموردين Vendors'!$A$4:$B$233,2,0)),"",VLOOKUP(D966,'الموردين Vendors'!$A$4:$B$217,2,0))</f>
        <v/>
      </c>
      <c r="F966" s="138"/>
    </row>
    <row r="967" spans="1:6" s="118" customFormat="1" ht="19.5" customHeight="1" thickTop="1" thickBot="1">
      <c r="A967" s="12" t="str">
        <f t="shared" si="15"/>
        <v/>
      </c>
      <c r="B967" s="137"/>
      <c r="C967" s="137"/>
      <c r="D967" s="137"/>
      <c r="E967" s="13" t="str">
        <f>IF(ISNA(VLOOKUP(D967,'الموردين Vendors'!$A$4:$B$233,2,0)),"",VLOOKUP(D967,'الموردين Vendors'!$A$4:$B$217,2,0))</f>
        <v/>
      </c>
      <c r="F967" s="138"/>
    </row>
    <row r="968" spans="1:6" s="118" customFormat="1" ht="19.5" customHeight="1" thickTop="1" thickBot="1">
      <c r="A968" s="12" t="str">
        <f t="shared" si="15"/>
        <v/>
      </c>
      <c r="B968" s="137"/>
      <c r="C968" s="137"/>
      <c r="D968" s="137"/>
      <c r="E968" s="13" t="str">
        <f>IF(ISNA(VLOOKUP(D968,'الموردين Vendors'!$A$4:$B$233,2,0)),"",VLOOKUP(D968,'الموردين Vendors'!$A$4:$B$217,2,0))</f>
        <v/>
      </c>
      <c r="F968" s="138"/>
    </row>
    <row r="969" spans="1:6" s="118" customFormat="1" ht="19.5" customHeight="1" thickTop="1" thickBot="1">
      <c r="A969" s="12" t="str">
        <f t="shared" si="15"/>
        <v/>
      </c>
      <c r="B969" s="137"/>
      <c r="C969" s="137"/>
      <c r="D969" s="137"/>
      <c r="E969" s="13" t="str">
        <f>IF(ISNA(VLOOKUP(D969,'الموردين Vendors'!$A$4:$B$233,2,0)),"",VLOOKUP(D969,'الموردين Vendors'!$A$4:$B$217,2,0))</f>
        <v/>
      </c>
      <c r="F969" s="138"/>
    </row>
    <row r="970" spans="1:6" s="118" customFormat="1" ht="19.5" customHeight="1" thickTop="1" thickBot="1">
      <c r="A970" s="12" t="str">
        <f t="shared" si="15"/>
        <v/>
      </c>
      <c r="B970" s="137"/>
      <c r="C970" s="137"/>
      <c r="D970" s="137"/>
      <c r="E970" s="13" t="str">
        <f>IF(ISNA(VLOOKUP(D970,'الموردين Vendors'!$A$4:$B$233,2,0)),"",VLOOKUP(D970,'الموردين Vendors'!$A$4:$B$217,2,0))</f>
        <v/>
      </c>
      <c r="F970" s="138"/>
    </row>
    <row r="971" spans="1:6" s="118" customFormat="1" ht="19.5" customHeight="1" thickTop="1" thickBot="1">
      <c r="A971" s="12" t="str">
        <f t="shared" si="15"/>
        <v/>
      </c>
      <c r="B971" s="137"/>
      <c r="C971" s="137"/>
      <c r="D971" s="137"/>
      <c r="E971" s="13" t="str">
        <f>IF(ISNA(VLOOKUP(D971,'الموردين Vendors'!$A$4:$B$233,2,0)),"",VLOOKUP(D971,'الموردين Vendors'!$A$4:$B$217,2,0))</f>
        <v/>
      </c>
      <c r="F971" s="138"/>
    </row>
    <row r="972" spans="1:6" s="118" customFormat="1" ht="19.5" customHeight="1" thickTop="1" thickBot="1">
      <c r="A972" s="12" t="str">
        <f t="shared" si="15"/>
        <v/>
      </c>
      <c r="B972" s="137"/>
      <c r="C972" s="137"/>
      <c r="D972" s="137"/>
      <c r="E972" s="13" t="str">
        <f>IF(ISNA(VLOOKUP(D972,'الموردين Vendors'!$A$4:$B$233,2,0)),"",VLOOKUP(D972,'الموردين Vendors'!$A$4:$B$217,2,0))</f>
        <v/>
      </c>
      <c r="F972" s="138"/>
    </row>
    <row r="973" spans="1:6" s="118" customFormat="1" ht="19.5" customHeight="1" thickTop="1" thickBot="1">
      <c r="A973" s="12" t="str">
        <f t="shared" si="15"/>
        <v/>
      </c>
      <c r="B973" s="137"/>
      <c r="C973" s="137"/>
      <c r="D973" s="137"/>
      <c r="E973" s="13" t="str">
        <f>IF(ISNA(VLOOKUP(D973,'الموردين Vendors'!$A$4:$B$233,2,0)),"",VLOOKUP(D973,'الموردين Vendors'!$A$4:$B$217,2,0))</f>
        <v/>
      </c>
      <c r="F973" s="138"/>
    </row>
    <row r="974" spans="1:6" s="118" customFormat="1" ht="19.5" customHeight="1" thickTop="1" thickBot="1">
      <c r="A974" s="12" t="str">
        <f t="shared" si="15"/>
        <v/>
      </c>
      <c r="B974" s="137"/>
      <c r="C974" s="137"/>
      <c r="D974" s="137"/>
      <c r="E974" s="13" t="str">
        <f>IF(ISNA(VLOOKUP(D974,'الموردين Vendors'!$A$4:$B$233,2,0)),"",VLOOKUP(D974,'الموردين Vendors'!$A$4:$B$217,2,0))</f>
        <v/>
      </c>
      <c r="F974" s="138"/>
    </row>
    <row r="975" spans="1:6" s="118" customFormat="1" ht="19.5" customHeight="1" thickTop="1" thickBot="1">
      <c r="A975" s="12" t="str">
        <f t="shared" si="15"/>
        <v/>
      </c>
      <c r="B975" s="137"/>
      <c r="C975" s="137"/>
      <c r="D975" s="137"/>
      <c r="E975" s="13" t="str">
        <f>IF(ISNA(VLOOKUP(D975,'الموردين Vendors'!$A$4:$B$233,2,0)),"",VLOOKUP(D975,'الموردين Vendors'!$A$4:$B$217,2,0))</f>
        <v/>
      </c>
      <c r="F975" s="138"/>
    </row>
    <row r="976" spans="1:6" s="118" customFormat="1" ht="19.5" customHeight="1" thickTop="1" thickBot="1">
      <c r="A976" s="12" t="str">
        <f t="shared" si="15"/>
        <v/>
      </c>
      <c r="B976" s="137"/>
      <c r="C976" s="137"/>
      <c r="D976" s="137"/>
      <c r="E976" s="13" t="str">
        <f>IF(ISNA(VLOOKUP(D976,'الموردين Vendors'!$A$4:$B$233,2,0)),"",VLOOKUP(D976,'الموردين Vendors'!$A$4:$B$217,2,0))</f>
        <v/>
      </c>
      <c r="F976" s="138"/>
    </row>
    <row r="977" spans="1:6" s="118" customFormat="1" ht="19.5" customHeight="1" thickTop="1" thickBot="1">
      <c r="A977" s="12" t="str">
        <f t="shared" si="15"/>
        <v/>
      </c>
      <c r="B977" s="137"/>
      <c r="C977" s="137"/>
      <c r="D977" s="137"/>
      <c r="E977" s="13" t="str">
        <f>IF(ISNA(VLOOKUP(D977,'الموردين Vendors'!$A$4:$B$233,2,0)),"",VLOOKUP(D977,'الموردين Vendors'!$A$4:$B$217,2,0))</f>
        <v/>
      </c>
      <c r="F977" s="138"/>
    </row>
    <row r="978" spans="1:6" s="118" customFormat="1" ht="19.5" customHeight="1" thickTop="1" thickBot="1">
      <c r="A978" s="12" t="str">
        <f t="shared" si="15"/>
        <v/>
      </c>
      <c r="B978" s="137"/>
      <c r="C978" s="137"/>
      <c r="D978" s="137"/>
      <c r="E978" s="13" t="str">
        <f>IF(ISNA(VLOOKUP(D978,'الموردين Vendors'!$A$4:$B$233,2,0)),"",VLOOKUP(D978,'الموردين Vendors'!$A$4:$B$217,2,0))</f>
        <v/>
      </c>
      <c r="F978" s="138"/>
    </row>
    <row r="979" spans="1:6" s="118" customFormat="1" ht="19.5" customHeight="1" thickTop="1" thickBot="1">
      <c r="A979" s="12" t="str">
        <f t="shared" si="15"/>
        <v/>
      </c>
      <c r="B979" s="137"/>
      <c r="C979" s="137"/>
      <c r="D979" s="137"/>
      <c r="E979" s="13" t="str">
        <f>IF(ISNA(VLOOKUP(D979,'الموردين Vendors'!$A$4:$B$233,2,0)),"",VLOOKUP(D979,'الموردين Vendors'!$A$4:$B$217,2,0))</f>
        <v/>
      </c>
      <c r="F979" s="138"/>
    </row>
    <row r="980" spans="1:6" s="118" customFormat="1" ht="19.5" customHeight="1" thickTop="1" thickBot="1">
      <c r="A980" s="12" t="str">
        <f t="shared" si="15"/>
        <v/>
      </c>
      <c r="B980" s="137"/>
      <c r="C980" s="137"/>
      <c r="D980" s="137"/>
      <c r="E980" s="13" t="str">
        <f>IF(ISNA(VLOOKUP(D980,'الموردين Vendors'!$A$4:$B$233,2,0)),"",VLOOKUP(D980,'الموردين Vendors'!$A$4:$B$217,2,0))</f>
        <v/>
      </c>
      <c r="F980" s="138"/>
    </row>
    <row r="981" spans="1:6" s="118" customFormat="1" ht="19.5" customHeight="1" thickTop="1" thickBot="1">
      <c r="A981" s="12" t="str">
        <f t="shared" si="15"/>
        <v/>
      </c>
      <c r="B981" s="137"/>
      <c r="C981" s="137"/>
      <c r="D981" s="137"/>
      <c r="E981" s="13" t="str">
        <f>IF(ISNA(VLOOKUP(D981,'الموردين Vendors'!$A$4:$B$233,2,0)),"",VLOOKUP(D981,'الموردين Vendors'!$A$4:$B$217,2,0))</f>
        <v/>
      </c>
      <c r="F981" s="138"/>
    </row>
    <row r="982" spans="1:6" s="118" customFormat="1" ht="19.5" customHeight="1" thickTop="1" thickBot="1">
      <c r="A982" s="12" t="str">
        <f t="shared" si="15"/>
        <v/>
      </c>
      <c r="B982" s="137"/>
      <c r="C982" s="137"/>
      <c r="D982" s="137"/>
      <c r="E982" s="13" t="str">
        <f>IF(ISNA(VLOOKUP(D982,'الموردين Vendors'!$A$4:$B$233,2,0)),"",VLOOKUP(D982,'الموردين Vendors'!$A$4:$B$217,2,0))</f>
        <v/>
      </c>
      <c r="F982" s="138"/>
    </row>
    <row r="983" spans="1:6" s="118" customFormat="1" ht="19.5" customHeight="1" thickTop="1" thickBot="1">
      <c r="A983" s="12" t="str">
        <f t="shared" si="15"/>
        <v/>
      </c>
      <c r="B983" s="137"/>
      <c r="C983" s="137"/>
      <c r="D983" s="137"/>
      <c r="E983" s="13" t="str">
        <f>IF(ISNA(VLOOKUP(D983,'الموردين Vendors'!$A$4:$B$233,2,0)),"",VLOOKUP(D983,'الموردين Vendors'!$A$4:$B$217,2,0))</f>
        <v/>
      </c>
      <c r="F983" s="138"/>
    </row>
    <row r="984" spans="1:6" s="118" customFormat="1" ht="19.5" customHeight="1" thickTop="1" thickBot="1">
      <c r="A984" s="12" t="str">
        <f t="shared" si="15"/>
        <v/>
      </c>
      <c r="B984" s="137"/>
      <c r="C984" s="137"/>
      <c r="D984" s="137"/>
      <c r="E984" s="13" t="str">
        <f>IF(ISNA(VLOOKUP(D984,'الموردين Vendors'!$A$4:$B$233,2,0)),"",VLOOKUP(D984,'الموردين Vendors'!$A$4:$B$217,2,0))</f>
        <v/>
      </c>
      <c r="F984" s="138"/>
    </row>
    <row r="985" spans="1:6" s="118" customFormat="1" ht="19.5" customHeight="1" thickTop="1" thickBot="1">
      <c r="A985" s="12" t="str">
        <f t="shared" si="15"/>
        <v/>
      </c>
      <c r="B985" s="137"/>
      <c r="C985" s="137"/>
      <c r="D985" s="137"/>
      <c r="E985" s="13" t="str">
        <f>IF(ISNA(VLOOKUP(D985,'الموردين Vendors'!$A$4:$B$233,2,0)),"",VLOOKUP(D985,'الموردين Vendors'!$A$4:$B$217,2,0))</f>
        <v/>
      </c>
      <c r="F985" s="138"/>
    </row>
    <row r="986" spans="1:6" s="118" customFormat="1" ht="19.5" customHeight="1" thickTop="1" thickBot="1">
      <c r="A986" s="12" t="str">
        <f t="shared" si="15"/>
        <v/>
      </c>
      <c r="B986" s="137"/>
      <c r="C986" s="137"/>
      <c r="D986" s="137"/>
      <c r="E986" s="13" t="str">
        <f>IF(ISNA(VLOOKUP(D986,'الموردين Vendors'!$A$4:$B$233,2,0)),"",VLOOKUP(D986,'الموردين Vendors'!$A$4:$B$217,2,0))</f>
        <v/>
      </c>
      <c r="F986" s="138"/>
    </row>
    <row r="987" spans="1:6" s="118" customFormat="1" ht="19.5" customHeight="1" thickTop="1" thickBot="1">
      <c r="A987" s="12" t="str">
        <f t="shared" si="15"/>
        <v/>
      </c>
      <c r="B987" s="137"/>
      <c r="C987" s="137"/>
      <c r="D987" s="137"/>
      <c r="E987" s="13" t="str">
        <f>IF(ISNA(VLOOKUP(D987,'الموردين Vendors'!$A$4:$B$233,2,0)),"",VLOOKUP(D987,'الموردين Vendors'!$A$4:$B$217,2,0))</f>
        <v/>
      </c>
      <c r="F987" s="138"/>
    </row>
    <row r="988" spans="1:6" s="118" customFormat="1" ht="19.5" customHeight="1" thickTop="1" thickBot="1">
      <c r="A988" s="12" t="str">
        <f t="shared" si="15"/>
        <v/>
      </c>
      <c r="B988" s="137"/>
      <c r="C988" s="137"/>
      <c r="D988" s="137"/>
      <c r="E988" s="13" t="str">
        <f>IF(ISNA(VLOOKUP(D988,'الموردين Vendors'!$A$4:$B$233,2,0)),"",VLOOKUP(D988,'الموردين Vendors'!$A$4:$B$217,2,0))</f>
        <v/>
      </c>
      <c r="F988" s="138"/>
    </row>
    <row r="989" spans="1:6" s="118" customFormat="1" ht="19.5" customHeight="1" thickTop="1" thickBot="1">
      <c r="A989" s="12" t="str">
        <f t="shared" si="15"/>
        <v/>
      </c>
      <c r="B989" s="137"/>
      <c r="C989" s="137"/>
      <c r="D989" s="137"/>
      <c r="E989" s="13" t="str">
        <f>IF(ISNA(VLOOKUP(D989,'الموردين Vendors'!$A$4:$B$233,2,0)),"",VLOOKUP(D989,'الموردين Vendors'!$A$4:$B$217,2,0))</f>
        <v/>
      </c>
      <c r="F989" s="138"/>
    </row>
    <row r="990" spans="1:6" s="118" customFormat="1" ht="19.5" customHeight="1" thickTop="1" thickBot="1">
      <c r="A990" s="12" t="str">
        <f t="shared" si="15"/>
        <v/>
      </c>
      <c r="B990" s="137"/>
      <c r="C990" s="137"/>
      <c r="D990" s="137"/>
      <c r="E990" s="13" t="str">
        <f>IF(ISNA(VLOOKUP(D990,'الموردين Vendors'!$A$4:$B$233,2,0)),"",VLOOKUP(D990,'الموردين Vendors'!$A$4:$B$217,2,0))</f>
        <v/>
      </c>
      <c r="F990" s="138"/>
    </row>
    <row r="991" spans="1:6" s="118" customFormat="1" ht="19.5" customHeight="1" thickTop="1" thickBot="1">
      <c r="A991" s="12" t="str">
        <f t="shared" si="15"/>
        <v/>
      </c>
      <c r="B991" s="137"/>
      <c r="C991" s="137"/>
      <c r="D991" s="137"/>
      <c r="E991" s="13" t="str">
        <f>IF(ISNA(VLOOKUP(D991,'الموردين Vendors'!$A$4:$B$233,2,0)),"",VLOOKUP(D991,'الموردين Vendors'!$A$4:$B$217,2,0))</f>
        <v/>
      </c>
      <c r="F991" s="138"/>
    </row>
    <row r="992" spans="1:6" s="118" customFormat="1" ht="19.5" customHeight="1" thickTop="1" thickBot="1">
      <c r="A992" s="12" t="str">
        <f t="shared" si="15"/>
        <v/>
      </c>
      <c r="B992" s="137"/>
      <c r="C992" s="137"/>
      <c r="D992" s="137"/>
      <c r="E992" s="13" t="str">
        <f>IF(ISNA(VLOOKUP(D992,'الموردين Vendors'!$A$4:$B$233,2,0)),"",VLOOKUP(D992,'الموردين Vendors'!$A$4:$B$217,2,0))</f>
        <v/>
      </c>
      <c r="F992" s="138"/>
    </row>
    <row r="993" spans="1:6" s="118" customFormat="1" ht="19.5" customHeight="1" thickTop="1" thickBot="1">
      <c r="A993" s="12" t="str">
        <f t="shared" si="15"/>
        <v/>
      </c>
      <c r="B993" s="137"/>
      <c r="C993" s="137"/>
      <c r="D993" s="137"/>
      <c r="E993" s="13" t="str">
        <f>IF(ISNA(VLOOKUP(D993,'الموردين Vendors'!$A$4:$B$233,2,0)),"",VLOOKUP(D993,'الموردين Vendors'!$A$4:$B$217,2,0))</f>
        <v/>
      </c>
      <c r="F993" s="138"/>
    </row>
    <row r="994" spans="1:6" s="118" customFormat="1" ht="19.5" customHeight="1" thickTop="1" thickBot="1">
      <c r="A994" s="12" t="str">
        <f t="shared" si="15"/>
        <v/>
      </c>
      <c r="B994" s="137"/>
      <c r="C994" s="137"/>
      <c r="D994" s="137"/>
      <c r="E994" s="13" t="str">
        <f>IF(ISNA(VLOOKUP(D994,'الموردين Vendors'!$A$4:$B$233,2,0)),"",VLOOKUP(D994,'الموردين Vendors'!$A$4:$B$217,2,0))</f>
        <v/>
      </c>
      <c r="F994" s="138"/>
    </row>
    <row r="995" spans="1:6" s="118" customFormat="1" ht="19.5" customHeight="1" thickTop="1" thickBot="1">
      <c r="A995" s="12" t="str">
        <f t="shared" si="15"/>
        <v/>
      </c>
      <c r="B995" s="137"/>
      <c r="C995" s="137"/>
      <c r="D995" s="137"/>
      <c r="E995" s="13" t="str">
        <f>IF(ISNA(VLOOKUP(D995,'الموردين Vendors'!$A$4:$B$233,2,0)),"",VLOOKUP(D995,'الموردين Vendors'!$A$4:$B$217,2,0))</f>
        <v/>
      </c>
      <c r="F995" s="138"/>
    </row>
    <row r="996" spans="1:6" s="118" customFormat="1" ht="19.5" customHeight="1" thickTop="1" thickBot="1">
      <c r="A996" s="12" t="str">
        <f t="shared" si="15"/>
        <v/>
      </c>
      <c r="B996" s="137"/>
      <c r="C996" s="137"/>
      <c r="D996" s="137"/>
      <c r="E996" s="13" t="str">
        <f>IF(ISNA(VLOOKUP(D996,'الموردين Vendors'!$A$4:$B$233,2,0)),"",VLOOKUP(D996,'الموردين Vendors'!$A$4:$B$217,2,0))</f>
        <v/>
      </c>
      <c r="F996" s="138"/>
    </row>
    <row r="997" spans="1:6" s="118" customFormat="1" ht="19.5" customHeight="1" thickTop="1" thickBot="1">
      <c r="A997" s="12" t="str">
        <f t="shared" si="15"/>
        <v/>
      </c>
      <c r="B997" s="137"/>
      <c r="C997" s="137"/>
      <c r="D997" s="137"/>
      <c r="E997" s="13" t="str">
        <f>IF(ISNA(VLOOKUP(D997,'الموردين Vendors'!$A$4:$B$233,2,0)),"",VLOOKUP(D997,'الموردين Vendors'!$A$4:$B$217,2,0))</f>
        <v/>
      </c>
      <c r="F997" s="138"/>
    </row>
    <row r="998" spans="1:6" s="118" customFormat="1" ht="19.5" customHeight="1" thickTop="1" thickBot="1">
      <c r="A998" s="12" t="str">
        <f t="shared" si="15"/>
        <v/>
      </c>
      <c r="B998" s="137"/>
      <c r="C998" s="137"/>
      <c r="D998" s="137"/>
      <c r="E998" s="13" t="str">
        <f>IF(ISNA(VLOOKUP(D998,'الموردين Vendors'!$A$4:$B$233,2,0)),"",VLOOKUP(D998,'الموردين Vendors'!$A$4:$B$217,2,0))</f>
        <v/>
      </c>
      <c r="F998" s="138"/>
    </row>
    <row r="999" spans="1:6" s="118" customFormat="1" ht="19.5" customHeight="1" thickTop="1" thickBot="1">
      <c r="A999" s="12" t="str">
        <f t="shared" si="15"/>
        <v/>
      </c>
      <c r="B999" s="137"/>
      <c r="C999" s="137"/>
      <c r="D999" s="137"/>
      <c r="E999" s="13" t="str">
        <f>IF(ISNA(VLOOKUP(D999,'الموردين Vendors'!$A$4:$B$233,2,0)),"",VLOOKUP(D999,'الموردين Vendors'!$A$4:$B$217,2,0))</f>
        <v/>
      </c>
      <c r="F999" s="138"/>
    </row>
    <row r="1000" spans="1:6" s="118" customFormat="1" ht="19.5" customHeight="1" thickTop="1" thickBot="1">
      <c r="A1000" s="14" t="str">
        <f t="shared" si="15"/>
        <v/>
      </c>
      <c r="B1000" s="141"/>
      <c r="C1000" s="141"/>
      <c r="D1000" s="141"/>
      <c r="E1000" s="15" t="str">
        <f>IF(ISNA(VLOOKUP(D1000,'الموردين Vendors'!$A$4:$B$233,2,0)),"",VLOOKUP(D1000,'الموردين Vendors'!$A$4:$B$217,2,0))</f>
        <v/>
      </c>
      <c r="F1000" s="142"/>
    </row>
    <row r="1001" spans="1:6" ht="13.5" thickTop="1"/>
  </sheetData>
  <sheetProtection password="DD39" sheet="1" objects="1" scenarios="1" formatCells="0" formatColumns="0" formatRows="0" insertColumns="0" insertRows="0" insertHyperlinks="0" autoFilter="0"/>
  <autoFilter ref="A1:F2"/>
  <mergeCells count="6">
    <mergeCell ref="A1:A2"/>
    <mergeCell ref="F1:F2"/>
    <mergeCell ref="B1:B2"/>
    <mergeCell ref="C1:C2"/>
    <mergeCell ref="D1:D2"/>
    <mergeCell ref="E1:E2"/>
  </mergeCells>
  <phoneticPr fontId="3" type="noConversion"/>
  <pageMargins left="0.7" right="0.7" top="0.75" bottom="0.75" header="0.3" footer="0.3"/>
  <pageSetup paperSize="9" orientation="portrait" r:id="rId1"/>
  <headerFooter alignWithMargins="0"/>
  <ignoredErrors>
    <ignoredError sqref="E5 E3:E4 E6:E100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عنى</vt:lpstr>
      <vt:lpstr>المشترياتPurchase</vt:lpstr>
      <vt:lpstr>المبيعاتSales </vt:lpstr>
      <vt:lpstr>المخزنInventory</vt:lpstr>
      <vt:lpstr>العملاء Customers</vt:lpstr>
      <vt:lpstr>متحصلات العملاء Recipt</vt:lpstr>
      <vt:lpstr>الموردين Vendors</vt:lpstr>
      <vt:lpstr>مدفوعات نقدية للموردين Payment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mahmod</cp:lastModifiedBy>
  <cp:lastPrinted>2012-04-29T09:16:30Z</cp:lastPrinted>
  <dcterms:created xsi:type="dcterms:W3CDTF">2011-05-31T12:31:45Z</dcterms:created>
  <dcterms:modified xsi:type="dcterms:W3CDTF">2013-05-27T15:43:55Z</dcterms:modified>
</cp:coreProperties>
</file>